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 Ltd\True Corporation June2022 (ARW-14)\"/>
    </mc:Choice>
  </mc:AlternateContent>
  <xr:revisionPtr revIDLastSave="0" documentId="13_ncr:1_{E5F9BBE1-3EE0-4A0C-8A39-6A3E6D0CA920}" xr6:coauthVersionLast="46" xr6:coauthVersionMax="46" xr10:uidLastSave="{00000000-0000-0000-0000-000000000000}"/>
  <bookViews>
    <workbookView xWindow="-120" yWindow="-120" windowWidth="24240" windowHeight="13140" tabRatio="823" activeTab="6" xr2:uid="{00000000-000D-0000-FFFF-FFFF00000000}"/>
  </bookViews>
  <sheets>
    <sheet name="thai 2-5" sheetId="1" r:id="rId1"/>
    <sheet name="thai 6 (3m)" sheetId="13" r:id="rId2"/>
    <sheet name="thai 7 (6m)" sheetId="14" r:id="rId3"/>
    <sheet name="thai 8" sheetId="7" r:id="rId4"/>
    <sheet name="thai 9" sheetId="8" r:id="rId5"/>
    <sheet name="thai 10" sheetId="15" r:id="rId6"/>
    <sheet name="thai 11-12" sheetId="16" r:id="rId7"/>
  </sheets>
  <definedNames>
    <definedName name="_xlnm.Print_Area" localSheetId="6">'thai 11-12'!$A$1:$K$88</definedName>
    <definedName name="_xlnm.Print_Area" localSheetId="3">'thai 8'!$A$1:$AD$41</definedName>
    <definedName name="_xlnm.Print_Area" localSheetId="4">'thai 9'!$A$1:$R$29</definedName>
  </definedNames>
  <calcPr calcId="145621"/>
</workbook>
</file>

<file path=xl/calcChain.xml><?xml version="1.0" encoding="utf-8"?>
<calcChain xmlns="http://schemas.openxmlformats.org/spreadsheetml/2006/main">
  <c r="E58" i="14" l="1"/>
  <c r="I58" i="14"/>
  <c r="H21" i="8" l="1"/>
  <c r="Z26" i="7"/>
  <c r="E55" i="16" l="1"/>
  <c r="I55" i="16" l="1"/>
  <c r="Z27" i="7" l="1"/>
  <c r="H33" i="7"/>
  <c r="H23" i="7"/>
  <c r="R17" i="8"/>
  <c r="H14" i="8"/>
  <c r="X25" i="7"/>
  <c r="Z25" i="7" s="1"/>
  <c r="AD25" i="7" s="1"/>
  <c r="G13" i="13" l="1"/>
  <c r="I13" i="13"/>
  <c r="K13" i="13"/>
  <c r="G19" i="13"/>
  <c r="I19" i="13"/>
  <c r="K19" i="13"/>
  <c r="G49" i="13"/>
  <c r="I49" i="13"/>
  <c r="G13" i="14"/>
  <c r="I13" i="14"/>
  <c r="K13" i="14"/>
  <c r="G19" i="14"/>
  <c r="I19" i="14"/>
  <c r="K19" i="14"/>
  <c r="G49" i="14"/>
  <c r="I49" i="14"/>
  <c r="G55" i="14"/>
  <c r="I55" i="14"/>
  <c r="K55" i="14"/>
  <c r="G27" i="16"/>
  <c r="I27" i="16"/>
  <c r="K27" i="16"/>
  <c r="F40" i="15"/>
  <c r="H40" i="15"/>
  <c r="J40" i="15"/>
  <c r="J46" i="15" s="1"/>
  <c r="P14" i="8"/>
  <c r="N14" i="8"/>
  <c r="L14" i="8"/>
  <c r="J14" i="8"/>
  <c r="F14" i="8"/>
  <c r="D14" i="8"/>
  <c r="R12" i="8"/>
  <c r="R11" i="8"/>
  <c r="R10" i="8"/>
  <c r="AB33" i="7"/>
  <c r="V33" i="7"/>
  <c r="T33" i="7"/>
  <c r="R33" i="7"/>
  <c r="P33" i="7"/>
  <c r="N33" i="7"/>
  <c r="L33" i="7"/>
  <c r="J33" i="7"/>
  <c r="F33" i="7"/>
  <c r="D33" i="7"/>
  <c r="R14" i="8" l="1"/>
  <c r="I21" i="14"/>
  <c r="I29" i="14" s="1"/>
  <c r="I32" i="14" s="1"/>
  <c r="I43" i="14" s="1"/>
  <c r="K21" i="14"/>
  <c r="K29" i="14" s="1"/>
  <c r="K32" i="14" s="1"/>
  <c r="K46" i="14" s="1"/>
  <c r="K49" i="14" s="1"/>
  <c r="G21" i="14"/>
  <c r="G29" i="14" s="1"/>
  <c r="G32" i="14" s="1"/>
  <c r="G43" i="14" s="1"/>
  <c r="K21" i="13"/>
  <c r="K29" i="13" s="1"/>
  <c r="K32" i="13" s="1"/>
  <c r="K43" i="13" s="1"/>
  <c r="G21" i="13"/>
  <c r="G29" i="13" s="1"/>
  <c r="G32" i="13" s="1"/>
  <c r="G43" i="13" s="1"/>
  <c r="I21" i="13"/>
  <c r="I29" i="13" s="1"/>
  <c r="I32" i="13" s="1"/>
  <c r="I43" i="13" s="1"/>
  <c r="X33" i="7"/>
  <c r="I41" i="16"/>
  <c r="R18" i="8"/>
  <c r="X20" i="7"/>
  <c r="Z20" i="7" s="1"/>
  <c r="AD20" i="7" s="1"/>
  <c r="K43" i="14" l="1"/>
  <c r="K46" i="13"/>
  <c r="K49" i="13" s="1"/>
  <c r="AD33" i="7"/>
  <c r="Z33" i="7"/>
  <c r="A44" i="16" l="1"/>
  <c r="A88" i="16" s="1"/>
  <c r="K41" i="16" l="1"/>
  <c r="G41" i="16"/>
  <c r="E41" i="16"/>
  <c r="E27" i="16"/>
  <c r="A47" i="16"/>
  <c r="F46" i="15"/>
  <c r="H46" i="15"/>
  <c r="I54" i="16" s="1"/>
  <c r="D40" i="15"/>
  <c r="D46" i="15" s="1"/>
  <c r="X15" i="7"/>
  <c r="Z15" i="7" s="1"/>
  <c r="AD15" i="7" s="1"/>
  <c r="X17" i="7"/>
  <c r="Z17" i="7" s="1"/>
  <c r="AD17" i="7" s="1"/>
  <c r="X21" i="7"/>
  <c r="Z21" i="7" s="1"/>
  <c r="AD21" i="7" s="1"/>
  <c r="X19" i="7"/>
  <c r="Z19" i="7" s="1"/>
  <c r="AD19" i="7" s="1"/>
  <c r="E49" i="14"/>
  <c r="E19" i="14"/>
  <c r="E13" i="14"/>
  <c r="G54" i="16" l="1"/>
  <c r="G58" i="16" s="1"/>
  <c r="K54" i="16"/>
  <c r="K58" i="16" s="1"/>
  <c r="I58" i="16"/>
  <c r="E54" i="16"/>
  <c r="E58" i="16" s="1"/>
  <c r="E21" i="14"/>
  <c r="E29" i="14" s="1"/>
  <c r="E32" i="14" s="1"/>
  <c r="E43" i="14" s="1"/>
  <c r="E113" i="1"/>
  <c r="E52" i="14" l="1"/>
  <c r="E55" i="14" s="1"/>
  <c r="I28" i="1"/>
  <c r="I75" i="1"/>
  <c r="E127" i="1"/>
  <c r="I77" i="1" l="1"/>
  <c r="E75" i="1"/>
  <c r="R19" i="8" l="1"/>
  <c r="P21" i="8" l="1"/>
  <c r="N21" i="8"/>
  <c r="L21" i="8"/>
  <c r="J21" i="8"/>
  <c r="F21" i="8"/>
  <c r="D21" i="8"/>
  <c r="R16" i="8"/>
  <c r="R21" i="8" l="1"/>
  <c r="AB23" i="7"/>
  <c r="V23" i="7"/>
  <c r="T23" i="7"/>
  <c r="R23" i="7"/>
  <c r="P23" i="7"/>
  <c r="N23" i="7"/>
  <c r="L23" i="7"/>
  <c r="J23" i="7"/>
  <c r="F23" i="7"/>
  <c r="D23" i="7"/>
  <c r="X14" i="7"/>
  <c r="Z14" i="7" s="1"/>
  <c r="AD14" i="7" s="1"/>
  <c r="X23" i="7" l="1"/>
  <c r="A3" i="8" l="1"/>
  <c r="K55" i="13"/>
  <c r="G55" i="13"/>
  <c r="E19" i="13"/>
  <c r="E13" i="13"/>
  <c r="E21" i="13" l="1"/>
  <c r="E29" i="13" s="1"/>
  <c r="E32" i="13" s="1"/>
  <c r="E43" i="13" l="1"/>
  <c r="E52" i="13" s="1"/>
  <c r="E55" i="13" s="1"/>
  <c r="I55" i="13"/>
  <c r="A178" i="1" l="1"/>
  <c r="A134" i="1"/>
  <c r="A86" i="1"/>
  <c r="A60" i="13" l="1"/>
  <c r="A41" i="7" s="1"/>
  <c r="A60" i="14"/>
  <c r="Z23" i="7"/>
  <c r="E168" i="1" l="1"/>
  <c r="AD23" i="7" l="1"/>
  <c r="I168" i="1" l="1"/>
  <c r="I171" i="1" s="1"/>
  <c r="I127" i="1"/>
  <c r="I113" i="1"/>
  <c r="I129" i="1" l="1"/>
  <c r="I173" i="1" s="1"/>
  <c r="G168" i="1" l="1"/>
  <c r="G171" i="1" s="1"/>
  <c r="K168" i="1"/>
  <c r="K171" i="1" s="1"/>
  <c r="E171" i="1"/>
  <c r="G113" i="1"/>
  <c r="K113" i="1"/>
  <c r="G127" i="1"/>
  <c r="K127" i="1"/>
  <c r="G28" i="1"/>
  <c r="K28" i="1"/>
  <c r="G75" i="1"/>
  <c r="K75" i="1"/>
  <c r="E28" i="1"/>
  <c r="E77" i="1" s="1"/>
  <c r="A29" i="8"/>
  <c r="G77" i="1" l="1"/>
  <c r="K129" i="1"/>
  <c r="K173" i="1" s="1"/>
  <c r="G129" i="1"/>
  <c r="G173" i="1" s="1"/>
  <c r="E129" i="1"/>
  <c r="E173" i="1" s="1"/>
  <c r="K77" i="1"/>
  <c r="E49" i="13" l="1"/>
</calcChain>
</file>

<file path=xl/sharedStrings.xml><?xml version="1.0" encoding="utf-8"?>
<sst xmlns="http://schemas.openxmlformats.org/spreadsheetml/2006/main" count="692" uniqueCount="255">
  <si>
    <t>-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</si>
  <si>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</si>
  <si>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</si>
  <si>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</si>
  <si>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</si>
  <si>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</si>
  <si>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</si>
  <si>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</si>
  <si>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</si>
  <si>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</si>
  <si>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</si>
  <si>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</si>
  <si>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</si>
  <si>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</si>
  <si>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</si>
  <si>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ต้นทุนการให้บริการ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</si>
  <si>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</si>
  <si>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</si>
  <si>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</si>
  <si>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</si>
  <si>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</si>
  <si>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31 ธันวาคม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</si>
  <si>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</si>
  <si>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</si>
  <si>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</si>
  <si>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</si>
  <si>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รายได้จากการให้บริการโทรศัพท์และบริการอื่น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</si>
  <si>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</si>
  <si>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</si>
  <si>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</si>
  <si>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</si>
  <si>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</si>
  <si>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</si>
  <si>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</si>
  <si>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</si>
  <si>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</si>
  <si>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ภาษีเงินได้ค้างจ่าย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</si>
  <si>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</si>
  <si>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</si>
  <si>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ค่าใช้จ่ายในการขาย</t>
  </si>
  <si>
    <t>ค่าใช้จ่ายในการบริหาร</t>
  </si>
  <si>
    <t>ส่วนเกิน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</si>
  <si>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</si>
  <si>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</si>
  <si>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</si>
  <si>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</si>
  <si>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</si>
  <si>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</si>
  <si>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</si>
  <si>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</si>
  <si>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</si>
  <si>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เงินสดจ่ายชำระคืนเงินกู้ยืม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</si>
  <si>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</si>
  <si>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</si>
  <si>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</si>
  <si>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ส่วนที่เป็นของบริษัทใหญ่</t>
  </si>
  <si>
    <t>ภาระผูกพันผลประโยชน์พนักงาน</t>
  </si>
  <si>
    <t>งบแสดงฐานะการเงิน</t>
  </si>
  <si>
    <t>ส่วนได้เสียที่ไม่มีอำนาจควบคุม</t>
  </si>
  <si>
    <t xml:space="preserve">ลูกหนี้การค้าและลูกหนี้อื่น </t>
  </si>
  <si>
    <t>เจ้าหนี้การค้าและเจ้าหนี้อื่น</t>
  </si>
  <si>
    <t>ยอดคงเหลือสิ้นงวด</t>
  </si>
  <si>
    <t>ยอดยกมาต้นงวด</t>
  </si>
  <si>
    <t>ยังไม่ได้ตรวจสอบ</t>
  </si>
  <si>
    <t>ตรวจสอบแล้ว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</si>
  <si>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</si>
  <si>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</si>
  <si>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รวมส่วนของ</t>
  </si>
  <si>
    <t>รวมส่วนของบริษัทใหญ่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</si>
  <si>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</si>
  <si>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</si>
  <si>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</si>
  <si>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</si>
  <si>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</si>
  <si>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 xml:space="preserve">ข้อมูลทางการเงินรวม </t>
  </si>
  <si>
    <t>ทุนสำรองตาม</t>
  </si>
  <si>
    <t>ล้านบาท</t>
  </si>
  <si>
    <t>หุ้นสามัญ</t>
  </si>
  <si>
    <t>และชำระแล้ว</t>
  </si>
  <si>
    <t>เงินปันผลรับ</t>
  </si>
  <si>
    <t>พันบาท</t>
  </si>
  <si>
    <t>ส่วนแบ่งกำไรจากเงินลงทุน</t>
  </si>
  <si>
    <t>ผลต่างจากการแปลงค่างบการเงิน</t>
  </si>
  <si>
    <t>การซื้อที่ดิน อาคารและอุปกรณ์ และสินทรัพย์ไม่มีตัวตนยังไม่ได้จ่ายชำระ</t>
  </si>
  <si>
    <t>ส่วนเกินมูลค่าหุ้น</t>
  </si>
  <si>
    <t xml:space="preserve">     Unrealised gain on changes of fair value on </t>
  </si>
  <si>
    <t xml:space="preserve">         available-for-sale security</t>
  </si>
  <si>
    <t>งบการเงิน</t>
  </si>
  <si>
    <t>ข้อมูลทางการเงินเฉพาะกิจการ</t>
  </si>
  <si>
    <t xml:space="preserve">ข้อมูลทางการเงินเฉพาะกิจการ </t>
  </si>
  <si>
    <t>การเปลี่ยนแปลง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</si>
  <si>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</si>
  <si>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</si>
  <si>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</si>
  <si>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</si>
  <si>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</si>
  <si>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</si>
  <si>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</si>
  <si>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</si>
  <si>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งบแสดงการเปลี่ยนแปลงส่วนของเจ้าของ (ยังไม่ได้ตรวจสอบ)</t>
  </si>
  <si>
    <t>กำไรขาดทุนเบ็ดเสร็จรวมสำหรับงวด</t>
  </si>
  <si>
    <t>กำไรสะสม</t>
  </si>
  <si>
    <t>เงินฝากธนาคารที่มีภาระผูกพัน</t>
  </si>
  <si>
    <t>ภาษีเงินได้</t>
  </si>
  <si>
    <t>การแบ่งปันกำไรขาดทุนเบ็ดเสร็จรวมสำหรับงวด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</si>
  <si>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</si>
  <si>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</si>
  <si>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</si>
  <si>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เงินสดรับคืนจากเงินให้กู้ยืมแก่กิจการที่เกี่ยวข้องกัน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</si>
  <si>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</si>
  <si>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เงินสดจ่ายชำระคืนเงินกู้ยืมจากกิจการที่เกี่ยวข้องกัน</t>
  </si>
  <si>
    <t>เงินกู้ยืมระยะสั้นจากกิจการที่เกี่ยวข้องกัน</t>
  </si>
  <si>
    <t>ขั้นพื้นฐาน (บาทต่อหุ้น)</t>
  </si>
  <si>
    <t xml:space="preserve">      มูลค่าที่ตราไว้หุ้นละ 4 บาท</t>
  </si>
  <si>
    <t xml:space="preserve">   หุ้นสามัญ : 33,368,195,301 หุ้น </t>
  </si>
  <si>
    <t>กำไรสะสม (ขาดทุนสะสม)</t>
  </si>
  <si>
    <t>ทุนที่ออก</t>
  </si>
  <si>
    <t>เงินสดจ่ายซื้ออสังหาริมทรัพย์เพื่อการลงทุน</t>
  </si>
  <si>
    <t>ประมาณการหนี้สิน</t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</si>
  <si>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</si>
  <si>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</si>
  <si>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</si>
  <si>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</si>
  <si>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</si>
  <si>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 xml:space="preserve">เงินปันผลรับ </t>
  </si>
  <si>
    <t>ภาระผูกพันผลประโยชน์พนักงานที่เพิ่มขึ้น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</si>
  <si>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</si>
  <si>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</si>
  <si>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</si>
  <si>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</si>
  <si>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</si>
  <si>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</si>
  <si>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</si>
  <si>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หนี้สินหมุนเวียนอื่น</t>
  </si>
  <si>
    <t xml:space="preserve">   -  หนี้สินไม่หมุนเวียนอื่น</t>
  </si>
  <si>
    <t xml:space="preserve">      เงินสดจ่าย - ภาษีเงินได้</t>
  </si>
  <si>
    <t>กระแสเงินสดจากกิจกรรมดำเนินงาน</t>
  </si>
  <si>
    <t>ภาระผูกพันผลประโยชน์พนักงาน - จ่ายชำระ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</si>
  <si>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</si>
  <si>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</si>
  <si>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</si>
  <si>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</si>
  <si>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>เงินลงทุนในบริษัทร่วม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</si>
  <si>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</si>
  <si>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</si>
  <si>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</si>
  <si>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</si>
  <si>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ส่วนที่ถึงกำหนดชำระภายในหนึ่งปี</t>
  </si>
  <si>
    <t>หนี้สินภายใต้สัญญาและใบอนุญาตให้ดำเนินการ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</si>
  <si>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</si>
  <si>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</si>
  <si>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</si>
  <si>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</si>
  <si>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</si>
  <si>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</si>
  <si>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ผ่านกำไรหรือขาดทุน</t>
  </si>
  <si>
    <r>
      <t xml:space="preserve">สินทรัพย์ </t>
    </r>
    <r>
      <rPr>
        <sz val="13"/>
        <rFont val="Browallia New"/>
        <family val="2"/>
      </rPr>
      <t>(ต่อ)</t>
    </r>
  </si>
  <si>
    <t>หนี้สินทางการเงินที่วัดมูลค่าด้วยมูลค่ายุติธรรม</t>
  </si>
  <si>
    <t>ด้วยราคาทุนตัดจำหน่าย</t>
  </si>
  <si>
    <t>หนี้สินตามสัญญาเช่าส่วนที่ถึงกำหนด</t>
  </si>
  <si>
    <t>ชำระภายในหนึ่งปี</t>
  </si>
  <si>
    <t>สินทรัพย์ทางการเงินอื่นที่วัดมูลค่า</t>
  </si>
  <si>
    <t>มูลค่ายุติธรรมผ่านกำไรหรือขาดทุน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</si>
  <si>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</si>
  <si>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</si>
  <si>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 xml:space="preserve">  ที่วัดมูลค่าผ่านกำไรหรือขาดทุน</t>
  </si>
  <si>
    <t>กำไรจากการวัดมูลค่ายุติธรรมของสินทรัพย์ทางการเงิน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</si>
  <si>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เงินสดรับ - ดอกเบี้ยรับ</t>
    </r>
  </si>
  <si>
    <t xml:space="preserve">ลงทุนเพิ่มในบริษัทย่อยโดยซื้อหุ้นจากส่วนได้เสียที่ไม่มีอำนาจควบคุม
</t>
  </si>
  <si>
    <t>สินทรัพย์ทางการเงินที่วัดมูลค่าด้วย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</si>
  <si>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</si>
  <si>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</si>
  <si>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เงินสดจ่าย - ดอกเบี้ยจ่าย</t>
    </r>
  </si>
  <si>
    <t>การวัดมูลค่า</t>
  </si>
  <si>
    <t>เงินลงทุน</t>
  </si>
  <si>
    <t>กำไรขาดทุนเบ็ดเสร็จอื่น: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</si>
  <si>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</si>
  <si>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</si>
  <si>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</si>
  <si>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</si>
  <si>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</si>
  <si>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</si>
  <si>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</si>
  <si>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</si>
  <si>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</si>
  <si>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</si>
  <si>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</si>
  <si>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 xml:space="preserve">และส่วนได้เสียในการร่วมค้า </t>
  </si>
  <si>
    <t>ของเงินกู้ยืมระยะยาว</t>
  </si>
  <si>
    <t>พ.ศ. 2564</t>
  </si>
  <si>
    <t>ยอดคงเหลือต้นงวด วันที่ 1 มกราคม พ.ศ. 2564</t>
  </si>
  <si>
    <t>ยอดคงเหลือต้นงวดวันที่ 1 มกราคม พ.ศ. 2564</t>
  </si>
  <si>
    <t>กำไร(ขาดทุน)ก่อนภาษีเงินได้</t>
  </si>
  <si>
    <t>ทุนสำรองหุ้นสามัญซื้อคืน</t>
  </si>
  <si>
    <t>ซื้อคืน</t>
  </si>
  <si>
    <t>ทุนสำรอง</t>
  </si>
  <si>
    <t>ส่วนได้เสีย</t>
  </si>
  <si>
    <t>สัดส่วน</t>
  </si>
  <si>
    <t>ในบริษัทย่อย</t>
  </si>
  <si>
    <t>ทุนเรือนหุ้นที่ออก</t>
  </si>
  <si>
    <t>ส่วนได้เสียที่ไม่มีอำนาจควบคุมจากการซื้อธุรกิจ</t>
  </si>
  <si>
    <t>เงินให้กู้ยืมระยะยาวแก่กิจการที่เกี่ยวข้องกัน</t>
  </si>
  <si>
    <t>กำไร(ขาดทุน)สำหรับงวด</t>
  </si>
  <si>
    <t>การแบ่งปันกำไร(ขาดทุน)สำหรับงวด</t>
  </si>
  <si>
    <t>กำไร(ขาดทุน)ต่อหุ้นขั้นพื้นฐานส่วนที่เป็นของบริษัทใหญ่</t>
  </si>
  <si>
    <t xml:space="preserve">   ผ่านกำไรขาดทุนเบ็ดเสร็จอื่น - สุทธิภาษีเงินได้</t>
  </si>
  <si>
    <t>การวัดมูลค่าเงินลงทุนในตราสารทุนด้วยมูลค่ายุติธรรม</t>
  </si>
  <si>
    <t>กำไรจากการยกเลิกสินทรัพย์สิทธิการใช้</t>
  </si>
  <si>
    <t>จ่ายเงินปันผล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</si>
  <si>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หุ้นสามัญซื้อคืน</t>
    </r>
  </si>
  <si>
    <t>30 มิถุนายน</t>
  </si>
  <si>
    <t>ยอดคงเหลือสิ้นงวด วันที่ 30 มิถุนายน พ.ศ. 2564</t>
  </si>
  <si>
    <t>ยอดคงเหลือสิ้นงวดวันที่ 30 มิถุนายน พ.ศ. 2564</t>
  </si>
  <si>
    <t>กำไรจากการขายเงินลงทุนในบริษัทร่วม</t>
  </si>
  <si>
    <t>เงินสดรับจากการขายที่ดิน อาคารและอุปกรณ์ และสินทรัพย์ไม่มีตัวตน</t>
  </si>
  <si>
    <t>เงินสดรับจากการขายเงินลงทุนในบริษัทร่วม</t>
  </si>
  <si>
    <t>เงินปันผลจ่าย</t>
  </si>
  <si>
    <t>ขาดทุนด้านเครดิตที่คาดว่าจะเกิดขึ้น (กลับรายการ)</t>
  </si>
  <si>
    <t>การซื้อที่ดิน อาคาร และอุปกรณ์โดยการทำสัญญาเช่า</t>
  </si>
  <si>
    <t>รายการที่จะไม่จัดประเภทใหม่ไปไว้ในกำไรหรือขาดทุนในภายหลัง:</t>
  </si>
  <si>
    <t>(กำไร)ขาดทุนจากการขายที่ดิน อาคารและอุปกรณ์</t>
  </si>
  <si>
    <t>ราคาทุนตัดจำหน่าย</t>
  </si>
  <si>
    <t>ภาษีเงินได้ของรายการการวัดมูลค่าใหม่ของภาระผูกพัน</t>
  </si>
  <si>
    <t xml:space="preserve">   ผลประโยชน์พนักงาน</t>
  </si>
  <si>
    <t>รายการที่จะจัดประเภทใหม่ไปยังกำไรหรือขาดทุนในภายหลัง:</t>
  </si>
  <si>
    <t>ยอดคงเหลือต้นงวด วันที่ 1 มกราคม พ.ศ. 2565</t>
  </si>
  <si>
    <t>ยอดคงเหลือสิ้นงวด วันที่ 30 มิถุนายน พ.ศ. 2565</t>
  </si>
  <si>
    <t>สำหรับงวดหกเดือนสิ้นสุดวันที่ 30 มิถุนายน พ.ศ. 2565</t>
  </si>
  <si>
    <t>พ.ศ. 2565</t>
  </si>
  <si>
    <t>สำหรับงวดสามเดือนสิ้นสุดวันที่ 30 มิถุนายน พ.ศ. 2565</t>
  </si>
  <si>
    <t>ณ วันที่ 30 มิถุนายน พ.ศ. 2565</t>
  </si>
  <si>
    <t>ขายหุ้นสามัญซื้อคืน</t>
  </si>
  <si>
    <t>หุ้นสามัญซื้อคืน</t>
  </si>
  <si>
    <t>ส่วนเกินมูลค่า</t>
  </si>
  <si>
    <t>เงินสดรับจากการขายหุ้นทุนซื้อคืน</t>
  </si>
  <si>
    <t xml:space="preserve">      มูลค่าที่ตราไว้หุ้นละ 4 บาท)</t>
  </si>
  <si>
    <t xml:space="preserve">      (พ.ศ. 2564: หุ้นสามัญ : 33,368,655,464 หุ้น </t>
  </si>
  <si>
    <t>ยอดคงเหลือต้นงวดวันที่ 1 มกราคม พ.ศ. 2565</t>
  </si>
  <si>
    <t>ยอดคงเหลือสิ้นงวดวันที่ 30 มิถุนายน พ.ศ. 2565</t>
  </si>
  <si>
    <t>เงินสดรับจากเงินกู้ยืม</t>
  </si>
  <si>
    <t>ส่วนเกินมูลค่าหุ้นสามัญซื้อคืน</t>
  </si>
  <si>
    <t>เงินสดสุทธิได้มาจากกิจกรรมจัดหาเงิน</t>
  </si>
  <si>
    <t>เงินสดสุทธิใช้ไปในกิจกรรมลงทุน</t>
  </si>
  <si>
    <t>กำไรจากการซื้อสัดส่วนการลงทุนเพิ่ม</t>
  </si>
  <si>
    <t>ขาดทุนจากอัตราแลกเปลี่ยนที่ยังไม่เกิดขึ้นจริง</t>
  </si>
  <si>
    <t>เงินสดที่มีภาระผูกพันลดลง(เพิ่มขึ้น)</t>
  </si>
  <si>
    <t>เงินลงทุนในสินทรัพย์ทางการเงินที่วัดมูลค่าด้วย</t>
  </si>
  <si>
    <t>เงินลงทุนเพิ่มในบริษัทร่วมและการร่วมค้า</t>
  </si>
  <si>
    <t xml:space="preserve">เงินลงทุนเพิ่มในสินทรัพย์ทางการเงินที่วัดมูลค่าด้วย </t>
  </si>
  <si>
    <t>เงินสดรับจากการลดทุนจดทะเบียนในบริษัทย่อย</t>
  </si>
  <si>
    <t>เงินสดและรายการเทียบเท่าเงินสด(ลดลง)เพิ่มขึ้นสุทธิ</t>
  </si>
  <si>
    <t>หมายเหตุประกอบข้อมูลทางการเงินในหน้า 13 ถึง 34 เป็นส่วนหนึ่งของข้อมูลทางการเงินระหว่างกาลนี้</t>
  </si>
  <si>
    <t>กลับรายการขาดทุนจากมูลค่าลดลงของสินค้าคงเหลือ</t>
  </si>
  <si>
    <t>เงินสดจ่ายเพื่อซื้อบริษัทย่อย - สุทธิจากเงินสดที่ได้มา</t>
  </si>
  <si>
    <t xml:space="preserve">      เงินสดรับ -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</si>
</sst>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  <numFmt numFmtId="172" formatCode="#,##0.000;\(#,##0.000\);&quot;-&quot;;@"/>
  </numFmts>
  <fonts count="2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u/>
      <sz val="13"/>
      <name val="Browallia New"/>
      <family val="2"/>
    </font>
    <font>
      <sz val="13"/>
      <color rgb="FFFAFAFA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15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3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</cellStyleXfs>
  <cellXfs count="244">
    <xf numFmtId="0" fontId="0" fillId="0" borderId="0" xfId="0"/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3" fillId="0" borderId="0" xfId="0" quotePrefix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Border="1" applyAlignment="1">
      <alignment horizontal="center" vertical="center"/>
    </xf>
    <xf numFmtId="166" fontId="3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right" vertical="center"/>
    </xf>
    <xf numFmtId="169" fontId="4" fillId="0" borderId="2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9" fontId="3" fillId="2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left" vertical="center"/>
    </xf>
    <xf numFmtId="166" fontId="4" fillId="0" borderId="0" xfId="0" quotePrefix="1" applyNumberFormat="1" applyFont="1" applyFill="1" applyAlignment="1">
      <alignment horizontal="left" vertical="center"/>
    </xf>
    <xf numFmtId="169" fontId="4" fillId="2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0" fontId="4" fillId="2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66" fontId="4" fillId="0" borderId="0" xfId="0" quotePrefix="1" applyNumberFormat="1" applyFont="1" applyFill="1" applyAlignment="1">
      <alignment vertical="center"/>
    </xf>
    <xf numFmtId="170" fontId="4" fillId="0" borderId="0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0" fontId="3" fillId="0" borderId="1" xfId="0" quotePrefix="1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0" xfId="0" quotePrefix="1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right" vertical="center" wrapText="1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left" vertical="center"/>
    </xf>
    <xf numFmtId="0" fontId="4" fillId="0" borderId="0" xfId="1" applyNumberFormat="1" applyFont="1" applyFill="1" applyAlignment="1">
      <alignment horizontal="justify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0" fontId="4" fillId="0" borderId="0" xfId="1" quotePrefix="1" applyNumberFormat="1" applyFont="1" applyFill="1" applyAlignment="1">
      <alignment vertical="center"/>
    </xf>
    <xf numFmtId="0" fontId="4" fillId="0" borderId="0" xfId="1" quotePrefix="1" applyNumberFormat="1" applyFont="1" applyFill="1" applyAlignment="1">
      <alignment horizontal="right" vertical="center"/>
    </xf>
    <xf numFmtId="165" fontId="4" fillId="2" borderId="0" xfId="1" quotePrefix="1" applyNumberFormat="1" applyFont="1" applyFill="1" applyAlignment="1">
      <alignment horizontal="right" vertical="center"/>
    </xf>
    <xf numFmtId="164" fontId="4" fillId="0" borderId="0" xfId="1" applyFont="1" applyFill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vertical="center"/>
    </xf>
    <xf numFmtId="169" fontId="4" fillId="2" borderId="0" xfId="0" applyNumberFormat="1" applyFont="1" applyFill="1" applyAlignment="1">
      <alignment horizontal="center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9" fontId="3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center" vertical="center"/>
    </xf>
    <xf numFmtId="164" fontId="4" fillId="2" borderId="0" xfId="1" applyFont="1" applyFill="1" applyAlignment="1">
      <alignment horizontal="right" vertical="center"/>
    </xf>
    <xf numFmtId="164" fontId="4" fillId="2" borderId="0" xfId="1" applyFont="1" applyFill="1" applyBorder="1" applyAlignment="1">
      <alignment horizontal="right" vertical="center"/>
    </xf>
    <xf numFmtId="164" fontId="4" fillId="2" borderId="3" xfId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7" fontId="4" fillId="2" borderId="3" xfId="1" applyNumberFormat="1" applyFont="1" applyFill="1" applyBorder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left" vertical="center" wrapText="1"/>
    </xf>
    <xf numFmtId="164" fontId="4" fillId="2" borderId="0" xfId="1" applyFont="1" applyFill="1" applyAlignment="1">
      <alignment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4" fontId="4" fillId="2" borderId="1" xfId="1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4" fontId="4" fillId="0" borderId="3" xfId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4" fontId="4" fillId="0" borderId="1" xfId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top"/>
    </xf>
    <xf numFmtId="169" fontId="3" fillId="0" borderId="1" xfId="0" applyNumberFormat="1" applyFont="1" applyFill="1" applyBorder="1" applyAlignment="1">
      <alignment horizontal="right" vertical="top"/>
    </xf>
    <xf numFmtId="0" fontId="4" fillId="0" borderId="0" xfId="1" applyNumberFormat="1" applyFont="1" applyFill="1" applyAlignment="1">
      <alignment vertical="top"/>
    </xf>
    <xf numFmtId="169" fontId="4" fillId="0" borderId="0" xfId="0" applyNumberFormat="1" applyFont="1" applyFill="1" applyAlignment="1">
      <alignment vertical="top"/>
    </xf>
    <xf numFmtId="169" fontId="4" fillId="0" borderId="0" xfId="0" applyNumberFormat="1" applyFont="1" applyFill="1" applyAlignment="1">
      <alignment horizontal="right" vertical="top"/>
    </xf>
    <xf numFmtId="169" fontId="3" fillId="0" borderId="0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horizontal="right" vertical="top"/>
    </xf>
    <xf numFmtId="169" fontId="3" fillId="0" borderId="0" xfId="0" applyNumberFormat="1" applyFont="1" applyFill="1" applyAlignment="1">
      <alignment horizontal="center" vertical="top"/>
    </xf>
    <xf numFmtId="169" fontId="4" fillId="0" borderId="0" xfId="0" applyNumberFormat="1" applyFont="1" applyFill="1" applyBorder="1" applyAlignment="1">
      <alignment horizontal="center" vertical="top"/>
    </xf>
    <xf numFmtId="169" fontId="3" fillId="0" borderId="0" xfId="0" quotePrefix="1" applyNumberFormat="1" applyFont="1" applyFill="1" applyAlignment="1">
      <alignment horizontal="center" vertical="top"/>
    </xf>
    <xf numFmtId="169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vertical="top"/>
    </xf>
    <xf numFmtId="169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vertical="top"/>
    </xf>
    <xf numFmtId="169" fontId="4" fillId="0" borderId="0" xfId="1" applyNumberFormat="1" applyFont="1" applyFill="1" applyBorder="1" applyAlignment="1">
      <alignment horizontal="right" vertical="top"/>
    </xf>
    <xf numFmtId="169" fontId="4" fillId="0" borderId="0" xfId="0" applyNumberFormat="1" applyFont="1" applyFill="1" applyBorder="1" applyAlignment="1">
      <alignment horizontal="right" vertical="top"/>
    </xf>
    <xf numFmtId="169" fontId="4" fillId="0" borderId="0" xfId="1" applyNumberFormat="1" applyFont="1" applyFill="1" applyBorder="1" applyAlignment="1">
      <alignment horizontal="center" vertical="top"/>
    </xf>
    <xf numFmtId="169" fontId="4" fillId="0" borderId="1" xfId="0" applyNumberFormat="1" applyFont="1" applyFill="1" applyBorder="1" applyAlignment="1">
      <alignment horizontal="center" vertical="top"/>
    </xf>
    <xf numFmtId="169" fontId="4" fillId="0" borderId="1" xfId="0" applyNumberFormat="1" applyFont="1" applyFill="1" applyBorder="1" applyAlignment="1">
      <alignment horizontal="right" vertical="top"/>
    </xf>
    <xf numFmtId="169" fontId="4" fillId="0" borderId="0" xfId="1" applyNumberFormat="1" applyFont="1" applyFill="1" applyAlignment="1">
      <alignment horizontal="right" vertical="top"/>
    </xf>
    <xf numFmtId="169" fontId="4" fillId="0" borderId="1" xfId="1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horizontal="left" vertical="top"/>
    </xf>
    <xf numFmtId="169" fontId="4" fillId="2" borderId="0" xfId="0" applyNumberFormat="1" applyFont="1" applyFill="1" applyAlignment="1">
      <alignment horizontal="right" vertical="top"/>
    </xf>
    <xf numFmtId="169" fontId="4" fillId="2" borderId="1" xfId="0" applyNumberFormat="1" applyFont="1" applyFill="1" applyBorder="1" applyAlignment="1">
      <alignment horizontal="center" vertical="top"/>
    </xf>
    <xf numFmtId="169" fontId="4" fillId="2" borderId="1" xfId="0" applyNumberFormat="1" applyFont="1" applyFill="1" applyBorder="1" applyAlignment="1">
      <alignment horizontal="right" vertical="top"/>
    </xf>
    <xf numFmtId="169" fontId="4" fillId="2" borderId="0" xfId="0" applyNumberFormat="1" applyFont="1" applyFill="1" applyBorder="1" applyAlignment="1">
      <alignment horizontal="right" vertical="top"/>
    </xf>
    <xf numFmtId="169" fontId="4" fillId="2" borderId="0" xfId="0" applyNumberFormat="1" applyFont="1" applyFill="1" applyBorder="1" applyAlignment="1">
      <alignment horizontal="center" vertical="top"/>
    </xf>
    <xf numFmtId="169" fontId="4" fillId="2" borderId="1" xfId="1" applyNumberFormat="1" applyFont="1" applyFill="1" applyBorder="1" applyAlignment="1">
      <alignment horizontal="right" vertical="top"/>
    </xf>
    <xf numFmtId="166" fontId="4" fillId="0" borderId="0" xfId="0" applyNumberFormat="1" applyFont="1" applyFill="1" applyAlignment="1">
      <alignment horizontal="center" vertical="center"/>
    </xf>
    <xf numFmtId="172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left" vertical="top"/>
    </xf>
    <xf numFmtId="169" fontId="4" fillId="2" borderId="0" xfId="0" applyNumberFormat="1" applyFont="1" applyFill="1" applyAlignment="1">
      <alignment horizontal="center" vertical="top"/>
    </xf>
    <xf numFmtId="164" fontId="4" fillId="0" borderId="0" xfId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top"/>
    </xf>
    <xf numFmtId="166" fontId="3" fillId="0" borderId="1" xfId="0" applyNumberFormat="1" applyFont="1" applyBorder="1" applyAlignment="1">
      <alignment vertical="center"/>
    </xf>
    <xf numFmtId="169" fontId="3" fillId="0" borderId="0" xfId="0" quotePrefix="1" applyNumberFormat="1" applyFont="1" applyAlignment="1">
      <alignment horizontal="center" vertical="center"/>
    </xf>
    <xf numFmtId="170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Alignment="1">
      <alignment horizontal="left" vertical="center"/>
    </xf>
    <xf numFmtId="166" fontId="3" fillId="0" borderId="0" xfId="51" applyNumberFormat="1" applyFont="1" applyAlignment="1">
      <alignment vertical="center"/>
    </xf>
    <xf numFmtId="165" fontId="3" fillId="0" borderId="0" xfId="51" applyNumberFormat="1" applyFont="1" applyAlignment="1">
      <alignment horizontal="center" vertical="center"/>
    </xf>
    <xf numFmtId="166" fontId="3" fillId="0" borderId="0" xfId="51" applyNumberFormat="1" applyFont="1" applyAlignment="1">
      <alignment horizontal="right" vertical="center"/>
    </xf>
    <xf numFmtId="166" fontId="4" fillId="0" borderId="0" xfId="51" applyNumberFormat="1" applyFont="1" applyAlignment="1">
      <alignment vertical="center"/>
    </xf>
    <xf numFmtId="166" fontId="3" fillId="0" borderId="0" xfId="51" quotePrefix="1" applyNumberFormat="1" applyFont="1" applyAlignment="1">
      <alignment horizontal="left" vertical="center"/>
    </xf>
    <xf numFmtId="166" fontId="3" fillId="0" borderId="1" xfId="51" applyNumberFormat="1" applyFont="1" applyBorder="1" applyAlignment="1">
      <alignment vertical="center"/>
    </xf>
    <xf numFmtId="165" fontId="3" fillId="0" borderId="1" xfId="51" applyNumberFormat="1" applyFont="1" applyBorder="1" applyAlignment="1">
      <alignment horizontal="center" vertical="center"/>
    </xf>
    <xf numFmtId="166" fontId="3" fillId="0" borderId="1" xfId="51" applyNumberFormat="1" applyFont="1" applyBorder="1" applyAlignment="1">
      <alignment horizontal="right" vertical="center"/>
    </xf>
    <xf numFmtId="165" fontId="4" fillId="0" borderId="0" xfId="51" applyNumberFormat="1" applyFont="1" applyAlignment="1">
      <alignment horizontal="center" vertical="center"/>
    </xf>
    <xf numFmtId="166" fontId="4" fillId="0" borderId="0" xfId="51" applyNumberFormat="1" applyFont="1" applyAlignment="1">
      <alignment horizontal="right" vertical="center"/>
    </xf>
    <xf numFmtId="166" fontId="4" fillId="2" borderId="0" xfId="51" applyNumberFormat="1" applyFont="1" applyFill="1" applyAlignment="1">
      <alignment vertical="center"/>
    </xf>
    <xf numFmtId="166" fontId="4" fillId="2" borderId="0" xfId="51" applyNumberFormat="1" applyFont="1" applyFill="1" applyAlignment="1">
      <alignment horizontal="right" vertical="center"/>
    </xf>
    <xf numFmtId="165" fontId="4" fillId="2" borderId="0" xfId="51" applyNumberFormat="1" applyFont="1" applyFill="1" applyAlignment="1">
      <alignment vertical="center"/>
    </xf>
    <xf numFmtId="166" fontId="4" fillId="0" borderId="0" xfId="51" applyNumberFormat="1" applyFont="1" applyAlignment="1">
      <alignment horizontal="left" vertical="center"/>
    </xf>
    <xf numFmtId="165" fontId="4" fillId="2" borderId="0" xfId="51" applyNumberFormat="1" applyFont="1" applyFill="1" applyAlignment="1">
      <alignment horizontal="center" vertical="center"/>
    </xf>
    <xf numFmtId="168" fontId="4" fillId="0" borderId="0" xfId="51" applyNumberFormat="1" applyFont="1" applyAlignment="1">
      <alignment horizontal="center" vertical="center"/>
    </xf>
    <xf numFmtId="0" fontId="4" fillId="0" borderId="0" xfId="51" applyFont="1" applyAlignment="1">
      <alignment vertical="center"/>
    </xf>
    <xf numFmtId="165" fontId="4" fillId="2" borderId="0" xfId="51" applyNumberFormat="1" applyFont="1" applyFill="1" applyAlignment="1">
      <alignment horizontal="right" vertical="center"/>
    </xf>
    <xf numFmtId="166" fontId="4" fillId="0" borderId="0" xfId="51" quotePrefix="1" applyNumberFormat="1" applyFont="1" applyAlignment="1">
      <alignment vertical="center"/>
    </xf>
    <xf numFmtId="165" fontId="4" fillId="2" borderId="1" xfId="51" applyNumberFormat="1" applyFont="1" applyFill="1" applyBorder="1" applyAlignment="1">
      <alignment vertical="center"/>
    </xf>
    <xf numFmtId="165" fontId="4" fillId="0" borderId="1" xfId="51" applyNumberFormat="1" applyFont="1" applyBorder="1" applyAlignment="1">
      <alignment horizontal="center" vertical="center"/>
    </xf>
    <xf numFmtId="166" fontId="4" fillId="0" borderId="1" xfId="51" applyNumberFormat="1" applyFont="1" applyBorder="1" applyAlignment="1">
      <alignment vertical="center"/>
    </xf>
    <xf numFmtId="166" fontId="4" fillId="0" borderId="1" xfId="51" applyNumberFormat="1" applyFont="1" applyBorder="1" applyAlignment="1">
      <alignment horizontal="right" vertical="center"/>
    </xf>
    <xf numFmtId="165" fontId="4" fillId="2" borderId="1" xfId="5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center" vertical="center"/>
    </xf>
    <xf numFmtId="166" fontId="3" fillId="0" borderId="0" xfId="51" applyNumberFormat="1" applyFont="1" applyFill="1" applyAlignment="1">
      <alignment horizontal="right" vertical="center"/>
    </xf>
    <xf numFmtId="166" fontId="3" fillId="0" borderId="1" xfId="51" applyNumberFormat="1" applyFont="1" applyFill="1" applyBorder="1" applyAlignment="1">
      <alignment horizontal="right" vertical="center"/>
    </xf>
    <xf numFmtId="166" fontId="4" fillId="0" borderId="0" xfId="51" applyNumberFormat="1" applyFont="1" applyFill="1" applyAlignment="1">
      <alignment horizontal="right" vertical="center"/>
    </xf>
    <xf numFmtId="169" fontId="3" fillId="0" borderId="0" xfId="51" quotePrefix="1" applyNumberFormat="1" applyFont="1" applyFill="1" applyAlignment="1">
      <alignment horizontal="center" vertical="center"/>
    </xf>
    <xf numFmtId="166" fontId="3" fillId="0" borderId="1" xfId="51" quotePrefix="1" applyNumberFormat="1" applyFont="1" applyFill="1" applyBorder="1" applyAlignment="1">
      <alignment horizontal="center" vertical="center"/>
    </xf>
    <xf numFmtId="165" fontId="4" fillId="0" borderId="0" xfId="51" applyNumberFormat="1" applyFont="1" applyFill="1" applyAlignment="1">
      <alignment horizontal="right" vertical="center"/>
    </xf>
    <xf numFmtId="165" fontId="4" fillId="0" borderId="0" xfId="51" applyNumberFormat="1" applyFont="1" applyFill="1" applyAlignment="1">
      <alignment horizontal="center" vertical="center"/>
    </xf>
    <xf numFmtId="165" fontId="4" fillId="0" borderId="1" xfId="5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right" vertical="center"/>
    </xf>
    <xf numFmtId="166" fontId="3" fillId="0" borderId="1" xfId="51" applyNumberFormat="1" applyFont="1" applyFill="1" applyBorder="1" applyAlignment="1">
      <alignment horizontal="center" vertical="center"/>
    </xf>
    <xf numFmtId="166" fontId="4" fillId="0" borderId="1" xfId="51" applyNumberFormat="1" applyFont="1" applyFill="1" applyBorder="1" applyAlignment="1">
      <alignment horizontal="right" vertical="center"/>
    </xf>
    <xf numFmtId="0" fontId="4" fillId="0" borderId="0" xfId="51" applyFont="1" applyFill="1" applyAlignment="1">
      <alignment horizontal="right" vertical="center"/>
    </xf>
    <xf numFmtId="164" fontId="4" fillId="0" borderId="0" xfId="1" applyFont="1" applyFill="1" applyAlignment="1">
      <alignment vertical="center"/>
    </xf>
    <xf numFmtId="165" fontId="4" fillId="0" borderId="0" xfId="51" applyNumberFormat="1" applyFont="1" applyFill="1" applyAlignment="1">
      <alignment vertical="center"/>
    </xf>
    <xf numFmtId="165" fontId="4" fillId="0" borderId="1" xfId="51" applyNumberFormat="1" applyFont="1" applyFill="1" applyBorder="1" applyAlignment="1">
      <alignment vertical="center"/>
    </xf>
    <xf numFmtId="165" fontId="4" fillId="0" borderId="1" xfId="51" applyNumberFormat="1" applyFont="1" applyFill="1" applyBorder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166" fontId="4" fillId="0" borderId="0" xfId="51" applyNumberFormat="1" applyFont="1" applyFill="1" applyAlignment="1">
      <alignment vertical="center"/>
    </xf>
    <xf numFmtId="0" fontId="4" fillId="0" borderId="0" xfId="51" applyFont="1" applyFill="1" applyAlignment="1">
      <alignment vertical="center"/>
    </xf>
    <xf numFmtId="164" fontId="4" fillId="0" borderId="1" xfId="1" applyFont="1" applyFill="1" applyBorder="1" applyAlignment="1">
      <alignment horizontal="center" vertical="center"/>
    </xf>
    <xf numFmtId="169" fontId="3" fillId="0" borderId="0" xfId="51" applyNumberFormat="1" applyFont="1" applyFill="1" applyAlignment="1">
      <alignment horizontal="center" vertical="center"/>
    </xf>
    <xf numFmtId="166" fontId="3" fillId="0" borderId="0" xfId="51" quotePrefix="1" applyNumberFormat="1" applyFont="1" applyFill="1" applyAlignment="1">
      <alignment horizontal="center" vertical="center"/>
    </xf>
    <xf numFmtId="169" fontId="3" fillId="0" borderId="0" xfId="51" applyNumberFormat="1" applyFont="1" applyFill="1" applyAlignment="1">
      <alignment horizontal="right" vertical="center"/>
    </xf>
    <xf numFmtId="166" fontId="3" fillId="0" borderId="0" xfId="51" quotePrefix="1" applyNumberFormat="1" applyFont="1" applyFill="1" applyAlignment="1">
      <alignment horizontal="right" vertical="center"/>
    </xf>
    <xf numFmtId="166" fontId="4" fillId="0" borderId="0" xfId="51" applyNumberFormat="1" applyFont="1" applyFill="1" applyAlignment="1">
      <alignment horizontal="center" vertical="center"/>
    </xf>
    <xf numFmtId="0" fontId="4" fillId="2" borderId="0" xfId="0" applyNumberFormat="1" applyFont="1" applyFill="1" applyBorder="1" applyAlignment="1">
      <alignment horizontal="right" vertical="center"/>
    </xf>
    <xf numFmtId="170" fontId="4" fillId="2" borderId="0" xfId="0" applyNumberFormat="1" applyFont="1" applyFill="1" applyBorder="1" applyAlignment="1">
      <alignment horizontal="right" vertical="center"/>
    </xf>
    <xf numFmtId="170" fontId="4" fillId="2" borderId="0" xfId="0" applyNumberFormat="1" applyFont="1" applyFill="1" applyAlignment="1">
      <alignment horizontal="right" vertical="center"/>
    </xf>
    <xf numFmtId="169" fontId="4" fillId="0" borderId="2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center" vertical="center"/>
    </xf>
    <xf numFmtId="165" fontId="4" fillId="2" borderId="1" xfId="51" applyNumberFormat="1" applyFont="1" applyFill="1" applyBorder="1" applyAlignment="1">
      <alignment horizontal="center" vertical="center"/>
    </xf>
    <xf numFmtId="167" fontId="4" fillId="2" borderId="0" xfId="1" applyNumberFormat="1" applyFont="1" applyFill="1" applyAlignment="1">
      <alignment horizontal="center" vertical="center"/>
    </xf>
    <xf numFmtId="167" fontId="4" fillId="2" borderId="0" xfId="1" applyNumberFormat="1" applyFont="1" applyFill="1" applyBorder="1" applyAlignment="1">
      <alignment horizontal="center" vertical="center"/>
    </xf>
    <xf numFmtId="165" fontId="28" fillId="0" borderId="0" xfId="0" applyNumberFormat="1" applyFont="1" applyFill="1" applyAlignment="1">
      <alignment horizontal="center" vertical="center"/>
    </xf>
    <xf numFmtId="166" fontId="28" fillId="0" borderId="0" xfId="0" applyNumberFormat="1" applyFont="1" applyFill="1" applyAlignment="1">
      <alignment horizontal="right" vertical="center"/>
    </xf>
    <xf numFmtId="169" fontId="28" fillId="0" borderId="0" xfId="0" applyNumberFormat="1" applyFont="1" applyFill="1" applyAlignment="1">
      <alignment horizontal="right" vertical="center"/>
    </xf>
    <xf numFmtId="169" fontId="28" fillId="0" borderId="0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169" fontId="4" fillId="2" borderId="0" xfId="51" applyNumberFormat="1" applyFont="1" applyFill="1" applyAlignment="1">
      <alignment vertical="center"/>
    </xf>
    <xf numFmtId="169" fontId="4" fillId="0" borderId="0" xfId="51" applyNumberFormat="1" applyFont="1" applyFill="1" applyAlignment="1">
      <alignment vertical="center"/>
    </xf>
    <xf numFmtId="169" fontId="4" fillId="2" borderId="0" xfId="51" applyNumberFormat="1" applyFont="1" applyFill="1" applyAlignment="1">
      <alignment horizontal="center" vertical="center"/>
    </xf>
    <xf numFmtId="169" fontId="4" fillId="0" borderId="0" xfId="51" applyNumberFormat="1" applyFont="1" applyFill="1" applyAlignment="1">
      <alignment horizontal="center" vertical="center"/>
    </xf>
    <xf numFmtId="169" fontId="4" fillId="2" borderId="0" xfId="51" applyNumberFormat="1" applyFont="1" applyFill="1" applyAlignment="1">
      <alignment horizontal="right" vertical="center"/>
    </xf>
    <xf numFmtId="169" fontId="4" fillId="2" borderId="0" xfId="1" applyNumberFormat="1" applyFont="1" applyFill="1" applyAlignment="1">
      <alignment horizontal="center" vertical="center"/>
    </xf>
    <xf numFmtId="169" fontId="4" fillId="2" borderId="0" xfId="1" applyNumberFormat="1" applyFont="1" applyFill="1" applyAlignment="1">
      <alignment horizontal="right" vertical="center"/>
    </xf>
    <xf numFmtId="169" fontId="4" fillId="2" borderId="1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4" fillId="2" borderId="0" xfId="1" applyNumberFormat="1" applyFont="1" applyFill="1" applyBorder="1" applyAlignment="1">
      <alignment horizontal="center" vertical="center"/>
    </xf>
    <xf numFmtId="169" fontId="4" fillId="2" borderId="0" xfId="1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left" vertical="center" wrapText="1"/>
    </xf>
    <xf numFmtId="169" fontId="3" fillId="0" borderId="1" xfId="0" applyNumberFormat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top"/>
    </xf>
    <xf numFmtId="169" fontId="3" fillId="0" borderId="1" xfId="0" applyNumberFormat="1" applyFont="1" applyFill="1" applyBorder="1" applyAlignment="1">
      <alignment horizontal="center" vertical="top"/>
    </xf>
    <xf numFmtId="169" fontId="3" fillId="0" borderId="4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169" fontId="3" fillId="0" borderId="1" xfId="51" applyNumberFormat="1" applyFont="1" applyFill="1" applyBorder="1" applyAlignment="1">
      <alignment horizontal="center" vertical="center"/>
    </xf>
  </cellXfs>
  <cellStyles count="115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0" xfId="58" xr:uid="{00000000-0005-0000-0000-000022000000}"/>
    <cellStyle name="Comma 21" xfId="40" xr:uid="{00000000-0005-0000-0000-000023000000}"/>
    <cellStyle name="Comma 27" xfId="16" xr:uid="{00000000-0005-0000-0000-000024000000}"/>
    <cellStyle name="Comma 3" xfId="90" xr:uid="{00000000-0005-0000-0000-000025000000}"/>
    <cellStyle name="Comma 3 2" xfId="71" xr:uid="{00000000-0005-0000-0000-000026000000}"/>
    <cellStyle name="Comma 3 2 2" xfId="74" xr:uid="{00000000-0005-0000-0000-000027000000}"/>
    <cellStyle name="Comma 3 3" xfId="92" xr:uid="{00000000-0005-0000-0000-000028000000}"/>
    <cellStyle name="Comma 3 4" xfId="106" xr:uid="{00000000-0005-0000-0000-000029000000}"/>
    <cellStyle name="Comma 4" xfId="32" xr:uid="{00000000-0005-0000-0000-00002A000000}"/>
    <cellStyle name="Comma 4 2 2" xfId="12" xr:uid="{00000000-0005-0000-0000-00002B000000}"/>
    <cellStyle name="Comma 4 2 2 2" xfId="109" xr:uid="{00000000-0005-0000-0000-00002C000000}"/>
    <cellStyle name="Comma 4 3 5" xfId="10" xr:uid="{00000000-0005-0000-0000-00002D000000}"/>
    <cellStyle name="Comma 4 3 5 3" xfId="31" xr:uid="{00000000-0005-0000-0000-00002E000000}"/>
    <cellStyle name="Comma 5" xfId="102" xr:uid="{00000000-0005-0000-0000-00002F000000}"/>
    <cellStyle name="Comma 6" xfId="81" xr:uid="{00000000-0005-0000-0000-000030000000}"/>
    <cellStyle name="Comma 7" xfId="104" xr:uid="{00000000-0005-0000-0000-000031000000}"/>
    <cellStyle name="Comma 8" xfId="9" xr:uid="{00000000-0005-0000-0000-000032000000}"/>
    <cellStyle name="Comma 8 12" xfId="97" xr:uid="{00000000-0005-0000-0000-000033000000}"/>
    <cellStyle name="Comma 9" xfId="60" xr:uid="{00000000-0005-0000-0000-000034000000}"/>
    <cellStyle name="Comma 9 2" xfId="100" xr:uid="{00000000-0005-0000-0000-000035000000}"/>
    <cellStyle name="Hyperlink 12" xfId="4" xr:uid="{00000000-0005-0000-0000-000036000000}"/>
    <cellStyle name="Hyperlink 2" xfId="25" xr:uid="{00000000-0005-0000-0000-000037000000}"/>
    <cellStyle name="Hyperlink 2 2" xfId="54" xr:uid="{00000000-0005-0000-0000-000038000000}"/>
    <cellStyle name="Hyperlink 2 2 2" xfId="13" xr:uid="{00000000-0005-0000-0000-000039000000}"/>
    <cellStyle name="Hyperlink 2 3" xfId="14" xr:uid="{00000000-0005-0000-0000-00003A000000}"/>
    <cellStyle name="Hyperlink 3" xfId="72" xr:uid="{00000000-0005-0000-0000-00003B000000}"/>
    <cellStyle name="Hyperlink 6" xfId="80" xr:uid="{00000000-0005-0000-0000-00003C000000}"/>
    <cellStyle name="Hyperlink 8" xfId="98" xr:uid="{00000000-0005-0000-0000-00003D000000}"/>
    <cellStyle name="Normal" xfId="0" builtinId="0"/>
    <cellStyle name="Normal - Style2" xfId="93" xr:uid="{00000000-0005-0000-0000-00003F000000}"/>
    <cellStyle name="Normal 10" xfId="67" xr:uid="{00000000-0005-0000-0000-000040000000}"/>
    <cellStyle name="Normal 10 3" xfId="56" xr:uid="{00000000-0005-0000-0000-000041000000}"/>
    <cellStyle name="Normal 11" xfId="113" xr:uid="{00000000-0005-0000-0000-000042000000}"/>
    <cellStyle name="Normal 117" xfId="39" xr:uid="{00000000-0005-0000-0000-000043000000}"/>
    <cellStyle name="Normal 12" xfId="2" xr:uid="{00000000-0005-0000-0000-000044000000}"/>
    <cellStyle name="Normal 12 3 14" xfId="42" xr:uid="{00000000-0005-0000-0000-000045000000}"/>
    <cellStyle name="Normal 15" xfId="76" xr:uid="{00000000-0005-0000-0000-000046000000}"/>
    <cellStyle name="Normal 16" xfId="46" xr:uid="{00000000-0005-0000-0000-000047000000}"/>
    <cellStyle name="Normal 17" xfId="38" xr:uid="{00000000-0005-0000-0000-000048000000}"/>
    <cellStyle name="Normal 18" xfId="51" xr:uid="{00000000-0005-0000-0000-000049000000}"/>
    <cellStyle name="Normal 2" xfId="52" xr:uid="{00000000-0005-0000-0000-00004A000000}"/>
    <cellStyle name="Normal 2 10" xfId="86" xr:uid="{00000000-0005-0000-0000-00004B000000}"/>
    <cellStyle name="Normal 2 12" xfId="82" xr:uid="{00000000-0005-0000-0000-00004C000000}"/>
    <cellStyle name="Normal 2 12 2" xfId="95" xr:uid="{00000000-0005-0000-0000-00004D000000}"/>
    <cellStyle name="Normal 2 17" xfId="29" xr:uid="{00000000-0005-0000-0000-00004E000000}"/>
    <cellStyle name="Normal 2 2" xfId="62" xr:uid="{00000000-0005-0000-0000-00004F000000}"/>
    <cellStyle name="Normal 2 2 2" xfId="11" xr:uid="{00000000-0005-0000-0000-000050000000}"/>
    <cellStyle name="Normal 2 3 13" xfId="30" xr:uid="{00000000-0005-0000-0000-000051000000}"/>
    <cellStyle name="Normal 2 3 2" xfId="3" xr:uid="{00000000-0005-0000-0000-000052000000}"/>
    <cellStyle name="Normal 2 3 2 2" xfId="18" xr:uid="{00000000-0005-0000-0000-000053000000}"/>
    <cellStyle name="Normal 2 3 2 2 7 3" xfId="107" xr:uid="{00000000-0005-0000-0000-000054000000}"/>
    <cellStyle name="Normal 2 9" xfId="21" xr:uid="{00000000-0005-0000-0000-000055000000}"/>
    <cellStyle name="Normal 231" xfId="50" xr:uid="{00000000-0005-0000-0000-000056000000}"/>
    <cellStyle name="Normal 3" xfId="88" xr:uid="{00000000-0005-0000-0000-000057000000}"/>
    <cellStyle name="Normal 3 2" xfId="111" xr:uid="{00000000-0005-0000-0000-000058000000}"/>
    <cellStyle name="Normal 3 2 2" xfId="20" xr:uid="{00000000-0005-0000-0000-000059000000}"/>
    <cellStyle name="Normal 3 2 7" xfId="64" xr:uid="{00000000-0005-0000-0000-00005A000000}"/>
    <cellStyle name="Normal 3 3 2" xfId="63" xr:uid="{00000000-0005-0000-0000-00005B000000}"/>
    <cellStyle name="Normal 35" xfId="19" xr:uid="{00000000-0005-0000-0000-00005C000000}"/>
    <cellStyle name="Normal 393" xfId="55" xr:uid="{00000000-0005-0000-0000-00005D000000}"/>
    <cellStyle name="Normal 4" xfId="53" xr:uid="{00000000-0005-0000-0000-00005E000000}"/>
    <cellStyle name="Normal 4 2" xfId="26" xr:uid="{00000000-0005-0000-0000-00005F000000}"/>
    <cellStyle name="Normal 5" xfId="57" xr:uid="{00000000-0005-0000-0000-000060000000}"/>
    <cellStyle name="Normal 5 2" xfId="108" xr:uid="{00000000-0005-0000-0000-000061000000}"/>
    <cellStyle name="Normal 6" xfId="15" xr:uid="{00000000-0005-0000-0000-000062000000}"/>
    <cellStyle name="Normal 6 2" xfId="59" xr:uid="{00000000-0005-0000-0000-000063000000}"/>
    <cellStyle name="Normal 7" xfId="69" xr:uid="{00000000-0005-0000-0000-000064000000}"/>
    <cellStyle name="Normal 8" xfId="89" xr:uid="{00000000-0005-0000-0000-000065000000}"/>
    <cellStyle name="Normal 9" xfId="101" xr:uid="{00000000-0005-0000-0000-000066000000}"/>
    <cellStyle name="Normal 9 16" xfId="33" xr:uid="{00000000-0005-0000-0000-000067000000}"/>
    <cellStyle name="Percent 120" xfId="49" xr:uid="{00000000-0005-0000-0000-000068000000}"/>
    <cellStyle name="Percent 130" xfId="84" xr:uid="{00000000-0005-0000-0000-000069000000}"/>
    <cellStyle name="Percent 16 2" xfId="66" xr:uid="{00000000-0005-0000-0000-00006A000000}"/>
    <cellStyle name="Percent 2" xfId="75" xr:uid="{00000000-0005-0000-0000-00006B000000}"/>
    <cellStyle name="Percent 2 2" xfId="78" xr:uid="{00000000-0005-0000-0000-00006C000000}"/>
    <cellStyle name="Percent 2 2 2" xfId="41" xr:uid="{00000000-0005-0000-0000-00006D000000}"/>
    <cellStyle name="Percent 2 3" xfId="87" xr:uid="{00000000-0005-0000-0000-00006E000000}"/>
    <cellStyle name="Percent 3" xfId="61" xr:uid="{00000000-0005-0000-0000-00006F000000}"/>
    <cellStyle name="Percent 3 2" xfId="112" xr:uid="{00000000-0005-0000-0000-000070000000}"/>
    <cellStyle name="Percent 4" xfId="43" xr:uid="{00000000-0005-0000-0000-000071000000}"/>
    <cellStyle name="Percent 5" xfId="73" xr:uid="{00000000-0005-0000-0000-000072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8"/>
  <sheetViews>
    <sheetView showZeros="0" topLeftCell="A179" zoomScale="115" zoomScaleNormal="115" zoomScaleSheetLayoutView="113" workbookViewId="0">
      <selection activeCell="B194" sqref="B193:B194"/>
    </sheetView>
  </sheetViews>
  <sheetFormatPr defaultColWidth="9.140625" defaultRowHeight="21.75" customHeight="1"/>
  <cols>
    <col min="1" max="1" width="1.7109375" style="5" customWidth="1"/>
    <col min="2" max="2" width="38.140625" style="5" customWidth="1"/>
    <col min="3" max="3" width="7" style="12" customWidth="1"/>
    <col min="4" max="4" width="0.7109375" style="13" customWidth="1"/>
    <col min="5" max="5" width="14.28515625" style="15" customWidth="1"/>
    <col min="6" max="6" width="0.7109375" style="15" customWidth="1"/>
    <col min="7" max="7" width="12.28515625" style="15" customWidth="1"/>
    <col min="8" max="8" width="0.7109375" style="15" customWidth="1"/>
    <col min="9" max="9" width="14.28515625" style="15" customWidth="1"/>
    <col min="10" max="10" width="0.7109375" style="15" customWidth="1"/>
    <col min="11" max="11" width="12.28515625" style="15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1" t="s">
        <v>57</v>
      </c>
      <c r="B2" s="1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150" t="s">
        <v>230</v>
      </c>
      <c r="B3" s="6"/>
      <c r="C3" s="234"/>
      <c r="D3" s="7"/>
      <c r="E3" s="107"/>
      <c r="F3" s="107"/>
      <c r="G3" s="107"/>
      <c r="H3" s="107"/>
      <c r="I3" s="107"/>
      <c r="J3" s="107"/>
      <c r="K3" s="107"/>
    </row>
    <row r="4" spans="1:11" ht="21.75" customHeight="1">
      <c r="A4" s="1"/>
      <c r="B4" s="1"/>
      <c r="C4" s="2"/>
      <c r="D4" s="3"/>
      <c r="E4" s="4"/>
      <c r="F4" s="4"/>
      <c r="G4" s="4"/>
      <c r="H4" s="4"/>
      <c r="I4" s="4"/>
      <c r="J4" s="4"/>
      <c r="K4" s="4"/>
    </row>
    <row r="5" spans="1:11" ht="21.75" customHeight="1">
      <c r="A5" s="1"/>
      <c r="B5" s="1"/>
      <c r="C5" s="2"/>
      <c r="D5" s="8"/>
      <c r="E5" s="236" t="s">
        <v>70</v>
      </c>
      <c r="F5" s="236"/>
      <c r="G5" s="236"/>
      <c r="H5" s="9"/>
      <c r="I5" s="236" t="s">
        <v>88</v>
      </c>
      <c r="J5" s="236"/>
      <c r="K5" s="236"/>
    </row>
    <row r="6" spans="1:11" ht="21.75" customHeight="1">
      <c r="A6" s="1"/>
      <c r="B6" s="1"/>
      <c r="C6" s="2"/>
      <c r="D6" s="8"/>
      <c r="E6" s="10" t="s">
        <v>63</v>
      </c>
      <c r="F6" s="10"/>
      <c r="G6" s="10" t="s">
        <v>64</v>
      </c>
      <c r="H6" s="9"/>
      <c r="I6" s="10" t="s">
        <v>63</v>
      </c>
      <c r="J6" s="10"/>
      <c r="K6" s="10" t="s">
        <v>64</v>
      </c>
    </row>
    <row r="7" spans="1:11" ht="21.75" customHeight="1">
      <c r="A7" s="1"/>
      <c r="B7" s="1"/>
      <c r="C7" s="2"/>
      <c r="D7" s="8"/>
      <c r="E7" s="151" t="s">
        <v>210</v>
      </c>
      <c r="F7" s="9"/>
      <c r="G7" s="11" t="s">
        <v>21</v>
      </c>
      <c r="H7" s="9"/>
      <c r="I7" s="151" t="s">
        <v>210</v>
      </c>
      <c r="J7" s="9"/>
      <c r="K7" s="11" t="s">
        <v>21</v>
      </c>
    </row>
    <row r="8" spans="1:11" ht="21.75" customHeight="1">
      <c r="A8" s="1"/>
      <c r="B8" s="1"/>
      <c r="C8" s="2"/>
      <c r="D8" s="8"/>
      <c r="E8" s="9" t="s">
        <v>228</v>
      </c>
      <c r="F8" s="9"/>
      <c r="G8" s="9" t="s">
        <v>189</v>
      </c>
      <c r="H8" s="9"/>
      <c r="I8" s="9" t="s">
        <v>228</v>
      </c>
      <c r="J8" s="9"/>
      <c r="K8" s="9" t="s">
        <v>189</v>
      </c>
    </row>
    <row r="9" spans="1:11" ht="21.75" customHeight="1">
      <c r="A9" s="1"/>
      <c r="B9" s="1"/>
      <c r="C9" s="234" t="s">
        <v>4</v>
      </c>
      <c r="D9" s="8"/>
      <c r="E9" s="233" t="s">
        <v>80</v>
      </c>
      <c r="F9" s="9"/>
      <c r="G9" s="233" t="s">
        <v>80</v>
      </c>
      <c r="H9" s="9"/>
      <c r="I9" s="233" t="s">
        <v>80</v>
      </c>
      <c r="J9" s="9"/>
      <c r="K9" s="233" t="s">
        <v>80</v>
      </c>
    </row>
    <row r="10" spans="1:11" ht="8.1" customHeight="1">
      <c r="A10" s="1"/>
      <c r="B10" s="1"/>
      <c r="E10" s="20"/>
      <c r="F10" s="14"/>
      <c r="G10" s="14"/>
      <c r="I10" s="20"/>
      <c r="K10" s="14"/>
    </row>
    <row r="11" spans="1:11" ht="21.75" customHeight="1">
      <c r="A11" s="86" t="s">
        <v>1</v>
      </c>
      <c r="B11" s="1"/>
      <c r="E11" s="20"/>
      <c r="F11" s="14"/>
      <c r="G11" s="14"/>
      <c r="I11" s="20"/>
      <c r="K11" s="14"/>
    </row>
    <row r="12" spans="1:11" ht="8.1" customHeight="1">
      <c r="A12" s="86"/>
      <c r="B12" s="86"/>
      <c r="E12" s="20"/>
      <c r="F12" s="14"/>
      <c r="G12" s="14"/>
      <c r="I12" s="20"/>
      <c r="K12" s="14"/>
    </row>
    <row r="13" spans="1:11" ht="21.75" customHeight="1">
      <c r="A13" s="87" t="s">
        <v>22</v>
      </c>
      <c r="B13" s="87"/>
      <c r="E13" s="20"/>
      <c r="F13" s="14"/>
      <c r="G13" s="14"/>
      <c r="I13" s="20"/>
      <c r="K13" s="14"/>
    </row>
    <row r="14" spans="1:11" ht="8.1" customHeight="1">
      <c r="A14" s="87"/>
      <c r="B14" s="87"/>
      <c r="E14" s="20"/>
      <c r="F14" s="14"/>
      <c r="G14" s="14"/>
      <c r="I14" s="20"/>
      <c r="K14" s="14"/>
    </row>
    <row r="15" spans="1:11" ht="21.75" customHeight="1">
      <c r="A15" s="88" t="s">
        <v>25</v>
      </c>
      <c r="B15" s="88"/>
      <c r="E15" s="89">
        <v>20675455</v>
      </c>
      <c r="G15" s="15">
        <v>21963481</v>
      </c>
      <c r="I15" s="23">
        <v>8113157</v>
      </c>
      <c r="K15" s="15">
        <v>12667231</v>
      </c>
    </row>
    <row r="16" spans="1:11" ht="21.75" customHeight="1">
      <c r="A16" s="88" t="s">
        <v>102</v>
      </c>
      <c r="B16" s="88"/>
      <c r="E16" s="89">
        <v>42027</v>
      </c>
      <c r="G16" s="15">
        <v>43843</v>
      </c>
      <c r="I16" s="23">
        <v>42011</v>
      </c>
      <c r="K16" s="15">
        <v>43827</v>
      </c>
    </row>
    <row r="17" spans="1:11" ht="21.75" customHeight="1">
      <c r="A17" s="88" t="s">
        <v>169</v>
      </c>
      <c r="B17" s="88"/>
      <c r="E17" s="89"/>
      <c r="I17" s="23"/>
    </row>
    <row r="18" spans="1:11" ht="21.75" customHeight="1">
      <c r="A18" s="88"/>
      <c r="B18" s="88" t="s">
        <v>162</v>
      </c>
      <c r="C18" s="12">
        <v>5</v>
      </c>
      <c r="E18" s="89">
        <v>945338</v>
      </c>
      <c r="G18" s="15">
        <v>625532</v>
      </c>
      <c r="I18" s="90" t="s">
        <v>0</v>
      </c>
      <c r="K18" s="53" t="s">
        <v>0</v>
      </c>
    </row>
    <row r="19" spans="1:11" ht="21.75" customHeight="1">
      <c r="A19" s="88" t="s">
        <v>59</v>
      </c>
      <c r="B19" s="88"/>
      <c r="C19" s="12">
        <v>8</v>
      </c>
      <c r="E19" s="89">
        <v>52961429</v>
      </c>
      <c r="G19" s="15">
        <v>51797153</v>
      </c>
      <c r="I19" s="23">
        <v>15459413</v>
      </c>
      <c r="K19" s="15">
        <v>21990169</v>
      </c>
    </row>
    <row r="20" spans="1:11" ht="21.75" customHeight="1">
      <c r="A20" s="88" t="s">
        <v>138</v>
      </c>
      <c r="B20" s="88"/>
      <c r="C20" s="12">
        <v>20</v>
      </c>
      <c r="E20" s="23">
        <v>2000</v>
      </c>
      <c r="G20" s="15">
        <v>2000</v>
      </c>
      <c r="I20" s="23">
        <v>5829314</v>
      </c>
      <c r="K20" s="15">
        <v>4605984</v>
      </c>
    </row>
    <row r="21" spans="1:11" ht="21.75" customHeight="1">
      <c r="A21" s="88" t="s">
        <v>161</v>
      </c>
      <c r="B21" s="88"/>
      <c r="E21" s="89"/>
      <c r="F21" s="5"/>
      <c r="H21" s="13"/>
      <c r="I21" s="23"/>
      <c r="J21" s="13"/>
      <c r="K21" s="13"/>
    </row>
    <row r="22" spans="1:11" ht="21.75" customHeight="1">
      <c r="A22" s="88"/>
      <c r="B22" s="88" t="s">
        <v>158</v>
      </c>
      <c r="E22" s="89">
        <v>1236</v>
      </c>
      <c r="G22" s="15">
        <v>1234</v>
      </c>
      <c r="I22" s="90" t="s">
        <v>0</v>
      </c>
      <c r="K22" s="53" t="s">
        <v>0</v>
      </c>
    </row>
    <row r="23" spans="1:11" ht="21.75" customHeight="1">
      <c r="A23" s="88" t="s">
        <v>139</v>
      </c>
      <c r="B23" s="88"/>
      <c r="E23" s="89">
        <v>1259050</v>
      </c>
      <c r="G23" s="15">
        <v>1373735</v>
      </c>
      <c r="I23" s="23">
        <v>38108</v>
      </c>
      <c r="K23" s="15">
        <v>43262</v>
      </c>
    </row>
    <row r="24" spans="1:11" ht="21.75" customHeight="1">
      <c r="A24" s="88" t="s">
        <v>140</v>
      </c>
      <c r="B24" s="88"/>
      <c r="E24" s="89">
        <v>9194201</v>
      </c>
      <c r="G24" s="15">
        <v>10032390</v>
      </c>
      <c r="I24" s="23">
        <v>441699</v>
      </c>
      <c r="K24" s="15">
        <v>414668</v>
      </c>
    </row>
    <row r="25" spans="1:11" ht="21.75" customHeight="1">
      <c r="A25" s="88" t="s">
        <v>27</v>
      </c>
      <c r="B25" s="88"/>
      <c r="E25" s="89">
        <v>3526988</v>
      </c>
      <c r="G25" s="15">
        <v>5873531</v>
      </c>
      <c r="I25" s="90" t="s">
        <v>0</v>
      </c>
      <c r="K25" s="53" t="s">
        <v>0</v>
      </c>
    </row>
    <row r="26" spans="1:11" ht="21.75" customHeight="1">
      <c r="A26" s="91" t="s">
        <v>23</v>
      </c>
      <c r="B26" s="91"/>
      <c r="E26" s="25">
        <v>8578665</v>
      </c>
      <c r="G26" s="26">
        <v>8417517</v>
      </c>
      <c r="I26" s="25">
        <v>85157</v>
      </c>
      <c r="K26" s="26">
        <v>84319</v>
      </c>
    </row>
    <row r="27" spans="1:11" ht="8.1" customHeight="1">
      <c r="A27" s="86"/>
      <c r="B27" s="86"/>
      <c r="E27" s="23"/>
      <c r="I27" s="23"/>
    </row>
    <row r="28" spans="1:11" ht="21.75" customHeight="1">
      <c r="A28" s="86" t="s">
        <v>31</v>
      </c>
      <c r="B28" s="88"/>
      <c r="E28" s="25">
        <f>SUM(E15:E27)</f>
        <v>97186389</v>
      </c>
      <c r="G28" s="26">
        <f>SUM(G15:G27)</f>
        <v>100130416</v>
      </c>
      <c r="I28" s="25">
        <f>SUM(I15:I27)</f>
        <v>30008859</v>
      </c>
      <c r="K28" s="26">
        <f>SUM(K15:K27)</f>
        <v>39849460</v>
      </c>
    </row>
    <row r="29" spans="1:11" ht="21.75" customHeight="1">
      <c r="A29" s="88"/>
      <c r="B29" s="88"/>
    </row>
    <row r="30" spans="1:11" ht="21.75" customHeight="1">
      <c r="A30" s="88"/>
      <c r="B30" s="88"/>
    </row>
    <row r="31" spans="1:11" ht="21.75" customHeight="1">
      <c r="A31" s="88"/>
      <c r="B31" s="88"/>
    </row>
    <row r="32" spans="1:11" ht="21.75" customHeight="1">
      <c r="A32" s="88"/>
      <c r="B32" s="88"/>
    </row>
    <row r="33" spans="1:11" ht="21.75" customHeight="1">
      <c r="A33" s="88"/>
      <c r="B33" s="88"/>
    </row>
    <row r="34" spans="1:11" ht="21.75" customHeight="1">
      <c r="A34" s="88"/>
      <c r="B34" s="88"/>
    </row>
    <row r="35" spans="1:11" ht="21.75" customHeight="1">
      <c r="A35" s="88"/>
      <c r="B35" s="88"/>
    </row>
    <row r="36" spans="1:11" ht="21.75" customHeight="1">
      <c r="A36" s="88"/>
      <c r="B36" s="88"/>
    </row>
    <row r="37" spans="1:11" ht="21.75" customHeight="1">
      <c r="A37" s="88"/>
      <c r="B37" s="88"/>
    </row>
    <row r="38" spans="1:11" ht="21.75" customHeight="1">
      <c r="A38" s="88"/>
      <c r="B38" s="88"/>
    </row>
    <row r="39" spans="1:11" ht="18.75">
      <c r="A39" s="88"/>
      <c r="B39" s="88"/>
    </row>
    <row r="40" spans="1:11" ht="21.75" customHeight="1">
      <c r="A40" s="88"/>
      <c r="B40" s="88"/>
    </row>
    <row r="41" spans="1:11" ht="12.75" customHeight="1">
      <c r="A41" s="88"/>
      <c r="B41" s="88"/>
    </row>
    <row r="42" spans="1:11" ht="7.5" customHeight="1">
      <c r="A42" s="88"/>
      <c r="B42" s="88"/>
    </row>
    <row r="43" spans="1:11" ht="21.95" customHeight="1">
      <c r="A43" s="235" t="s">
        <v>251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</row>
    <row r="44" spans="1:11" ht="21.75" customHeight="1">
      <c r="A44" s="1" t="s">
        <v>29</v>
      </c>
      <c r="B44" s="1"/>
      <c r="C44" s="2"/>
      <c r="D44" s="3"/>
      <c r="E44" s="4"/>
      <c r="F44" s="4"/>
      <c r="G44" s="4"/>
      <c r="H44" s="4"/>
      <c r="I44" s="4"/>
      <c r="J44" s="4"/>
      <c r="K44" s="4"/>
    </row>
    <row r="45" spans="1:11" ht="21.75" customHeight="1">
      <c r="A45" s="1" t="s">
        <v>149</v>
      </c>
      <c r="B45" s="1"/>
      <c r="C45" s="2"/>
      <c r="D45" s="3"/>
      <c r="E45" s="4"/>
      <c r="F45" s="4"/>
      <c r="G45" s="4"/>
      <c r="H45" s="4"/>
      <c r="I45" s="4"/>
      <c r="J45" s="4"/>
      <c r="K45" s="4"/>
    </row>
    <row r="46" spans="1:11" ht="21.75" customHeight="1">
      <c r="A46" s="150" t="s">
        <v>230</v>
      </c>
      <c r="B46" s="6"/>
      <c r="C46" s="234"/>
      <c r="D46" s="7"/>
      <c r="E46" s="107"/>
      <c r="F46" s="107"/>
      <c r="G46" s="107"/>
      <c r="H46" s="107"/>
      <c r="I46" s="107"/>
      <c r="J46" s="107"/>
      <c r="K46" s="107"/>
    </row>
    <row r="47" spans="1:11" ht="21.75" customHeight="1">
      <c r="A47" s="105"/>
      <c r="B47" s="105"/>
      <c r="C47" s="105"/>
      <c r="D47" s="105"/>
      <c r="E47" s="105"/>
      <c r="F47" s="105"/>
      <c r="G47" s="105"/>
      <c r="H47" s="105"/>
      <c r="I47" s="105"/>
      <c r="J47" s="105"/>
      <c r="K47" s="105"/>
    </row>
    <row r="48" spans="1:11" ht="21.75" customHeight="1">
      <c r="A48" s="1"/>
      <c r="B48" s="1"/>
      <c r="C48" s="2"/>
      <c r="D48" s="8"/>
      <c r="E48" s="236" t="s">
        <v>70</v>
      </c>
      <c r="F48" s="236"/>
      <c r="G48" s="236"/>
      <c r="H48" s="9"/>
      <c r="I48" s="236" t="s">
        <v>88</v>
      </c>
      <c r="J48" s="236"/>
      <c r="K48" s="236"/>
    </row>
    <row r="49" spans="1:11" ht="21.75" customHeight="1">
      <c r="A49" s="1"/>
      <c r="B49" s="1"/>
      <c r="C49" s="2"/>
      <c r="D49" s="8"/>
      <c r="E49" s="10" t="s">
        <v>63</v>
      </c>
      <c r="F49" s="10"/>
      <c r="G49" s="10" t="s">
        <v>64</v>
      </c>
      <c r="H49" s="9"/>
      <c r="I49" s="10" t="s">
        <v>63</v>
      </c>
      <c r="J49" s="10"/>
      <c r="K49" s="10" t="s">
        <v>64</v>
      </c>
    </row>
    <row r="50" spans="1:11" ht="21.75" customHeight="1">
      <c r="A50" s="1"/>
      <c r="B50" s="1"/>
      <c r="C50" s="2"/>
      <c r="D50" s="8"/>
      <c r="E50" s="151" t="s">
        <v>210</v>
      </c>
      <c r="F50" s="9"/>
      <c r="G50" s="11" t="s">
        <v>21</v>
      </c>
      <c r="H50" s="9"/>
      <c r="I50" s="151" t="s">
        <v>210</v>
      </c>
      <c r="J50" s="9"/>
      <c r="K50" s="11" t="s">
        <v>21</v>
      </c>
    </row>
    <row r="51" spans="1:11" ht="21.75" customHeight="1">
      <c r="A51" s="1"/>
      <c r="B51" s="1"/>
      <c r="C51" s="2"/>
      <c r="D51" s="8"/>
      <c r="E51" s="9" t="s">
        <v>228</v>
      </c>
      <c r="F51" s="9"/>
      <c r="G51" s="9" t="s">
        <v>189</v>
      </c>
      <c r="H51" s="9"/>
      <c r="I51" s="9" t="s">
        <v>228</v>
      </c>
      <c r="J51" s="9"/>
      <c r="K51" s="9" t="s">
        <v>189</v>
      </c>
    </row>
    <row r="52" spans="1:11" ht="21.75" customHeight="1">
      <c r="A52" s="1"/>
      <c r="B52" s="1"/>
      <c r="C52" s="234" t="s">
        <v>4</v>
      </c>
      <c r="D52" s="8"/>
      <c r="E52" s="233" t="s">
        <v>80</v>
      </c>
      <c r="F52" s="9"/>
      <c r="G52" s="233" t="s">
        <v>80</v>
      </c>
      <c r="H52" s="9"/>
      <c r="I52" s="233" t="s">
        <v>80</v>
      </c>
      <c r="J52" s="9"/>
      <c r="K52" s="233" t="s">
        <v>80</v>
      </c>
    </row>
    <row r="53" spans="1:11" ht="8.1" customHeight="1">
      <c r="A53" s="1"/>
      <c r="B53" s="1"/>
      <c r="E53" s="20"/>
      <c r="F53" s="14"/>
      <c r="G53" s="14"/>
      <c r="I53" s="20"/>
      <c r="K53" s="14"/>
    </row>
    <row r="54" spans="1:11" ht="21.75" customHeight="1">
      <c r="A54" s="86" t="s">
        <v>156</v>
      </c>
      <c r="B54" s="86"/>
      <c r="E54" s="20"/>
      <c r="F54" s="14"/>
      <c r="G54" s="14"/>
      <c r="I54" s="20"/>
      <c r="K54" s="14"/>
    </row>
    <row r="55" spans="1:11" ht="8.1" customHeight="1">
      <c r="A55" s="86"/>
      <c r="B55" s="86"/>
      <c r="E55" s="20"/>
      <c r="F55" s="14"/>
      <c r="G55" s="14"/>
      <c r="I55" s="20"/>
      <c r="K55" s="14"/>
    </row>
    <row r="56" spans="1:11" ht="21.75" customHeight="1">
      <c r="A56" s="86" t="s">
        <v>2</v>
      </c>
      <c r="B56" s="86"/>
      <c r="E56" s="23"/>
      <c r="I56" s="90"/>
      <c r="K56" s="53"/>
    </row>
    <row r="57" spans="1:11" ht="8.1" customHeight="1">
      <c r="A57" s="86"/>
      <c r="B57" s="86"/>
      <c r="E57" s="23"/>
      <c r="I57" s="90"/>
      <c r="K57" s="53"/>
    </row>
    <row r="58" spans="1:11" ht="21.75" customHeight="1">
      <c r="A58" s="88" t="s">
        <v>102</v>
      </c>
      <c r="B58" s="88"/>
      <c r="E58" s="23">
        <v>18606</v>
      </c>
      <c r="G58" s="15">
        <v>21351</v>
      </c>
      <c r="I58" s="90" t="s">
        <v>0</v>
      </c>
      <c r="K58" s="53" t="s">
        <v>0</v>
      </c>
    </row>
    <row r="59" spans="1:11" ht="21.75" customHeight="1">
      <c r="A59" s="88" t="s">
        <v>201</v>
      </c>
      <c r="B59" s="88"/>
      <c r="C59" s="12">
        <v>20</v>
      </c>
      <c r="E59" s="90" t="s">
        <v>0</v>
      </c>
      <c r="G59" s="15">
        <v>10000</v>
      </c>
      <c r="I59" s="23">
        <v>114700000</v>
      </c>
      <c r="K59" s="15">
        <v>92100000</v>
      </c>
    </row>
    <row r="60" spans="1:11" ht="21.75" customHeight="1">
      <c r="A60" s="88" t="s">
        <v>163</v>
      </c>
      <c r="B60" s="88"/>
      <c r="E60" s="89"/>
      <c r="I60" s="23"/>
      <c r="K60" s="53"/>
    </row>
    <row r="61" spans="1:11" ht="21.75" customHeight="1">
      <c r="A61" s="88"/>
      <c r="B61" s="88" t="s">
        <v>155</v>
      </c>
      <c r="C61" s="12">
        <v>5</v>
      </c>
      <c r="E61" s="23">
        <v>5976271</v>
      </c>
      <c r="G61" s="15">
        <v>4113419</v>
      </c>
      <c r="I61" s="90" t="s">
        <v>0</v>
      </c>
      <c r="K61" s="53" t="s">
        <v>0</v>
      </c>
    </row>
    <row r="62" spans="1:11" ht="21.75" customHeight="1">
      <c r="A62" s="88" t="s">
        <v>163</v>
      </c>
      <c r="E62" s="23"/>
      <c r="I62" s="23"/>
      <c r="J62" s="13"/>
      <c r="K62" s="13"/>
    </row>
    <row r="63" spans="1:11" ht="21.75" customHeight="1">
      <c r="A63" s="88"/>
      <c r="B63" s="5" t="s">
        <v>164</v>
      </c>
      <c r="C63" s="12">
        <v>5</v>
      </c>
      <c r="E63" s="23">
        <v>260704</v>
      </c>
      <c r="G63" s="15">
        <v>260870</v>
      </c>
      <c r="I63" s="23">
        <v>1000</v>
      </c>
      <c r="K63" s="15">
        <v>1000</v>
      </c>
    </row>
    <row r="64" spans="1:11" ht="21.75" customHeight="1">
      <c r="A64" s="88" t="s">
        <v>141</v>
      </c>
      <c r="B64" s="88"/>
      <c r="E64" s="90" t="s">
        <v>0</v>
      </c>
      <c r="G64" s="53" t="s">
        <v>0</v>
      </c>
      <c r="I64" s="23">
        <v>180701383</v>
      </c>
      <c r="K64" s="15">
        <v>181028382</v>
      </c>
    </row>
    <row r="65" spans="1:11" ht="21.75" customHeight="1">
      <c r="A65" s="88" t="s">
        <v>142</v>
      </c>
      <c r="B65" s="88"/>
      <c r="E65" s="90"/>
      <c r="G65" s="53"/>
      <c r="I65" s="23"/>
    </row>
    <row r="66" spans="1:11" ht="21.75" customHeight="1">
      <c r="B66" s="92" t="s">
        <v>187</v>
      </c>
      <c r="C66" s="12">
        <v>9</v>
      </c>
      <c r="E66" s="23">
        <v>22443417</v>
      </c>
      <c r="G66" s="15">
        <v>24493841</v>
      </c>
      <c r="I66" s="23">
        <v>27005406</v>
      </c>
      <c r="K66" s="15">
        <v>30712296</v>
      </c>
    </row>
    <row r="67" spans="1:11" ht="21.75" customHeight="1">
      <c r="A67" s="92" t="s">
        <v>143</v>
      </c>
      <c r="B67" s="91"/>
      <c r="E67" s="23">
        <v>1193118</v>
      </c>
      <c r="G67" s="15">
        <v>1139242</v>
      </c>
      <c r="I67" s="90" t="s">
        <v>0</v>
      </c>
      <c r="K67" s="53" t="s">
        <v>0</v>
      </c>
    </row>
    <row r="68" spans="1:11" ht="21.75" customHeight="1">
      <c r="A68" s="88" t="s">
        <v>144</v>
      </c>
      <c r="B68" s="88"/>
      <c r="C68" s="12">
        <v>10</v>
      </c>
      <c r="E68" s="23">
        <v>244854172</v>
      </c>
      <c r="G68" s="15">
        <v>245337133</v>
      </c>
      <c r="I68" s="23">
        <v>380711</v>
      </c>
      <c r="K68" s="15">
        <v>422181</v>
      </c>
    </row>
    <row r="69" spans="1:11" ht="21.75" customHeight="1">
      <c r="A69" s="88" t="s">
        <v>151</v>
      </c>
      <c r="B69" s="88"/>
      <c r="C69" s="12">
        <v>11</v>
      </c>
      <c r="E69" s="23">
        <v>93601069</v>
      </c>
      <c r="G69" s="15">
        <v>94222965</v>
      </c>
      <c r="I69" s="23">
        <v>1275090</v>
      </c>
      <c r="K69" s="15">
        <v>1091631</v>
      </c>
    </row>
    <row r="70" spans="1:11" ht="21.75" customHeight="1">
      <c r="A70" s="92" t="s">
        <v>145</v>
      </c>
      <c r="B70" s="91"/>
      <c r="C70" s="12">
        <v>12</v>
      </c>
      <c r="E70" s="23">
        <v>123120525</v>
      </c>
      <c r="G70" s="15">
        <v>128325129</v>
      </c>
      <c r="I70" s="23">
        <v>263231</v>
      </c>
      <c r="K70" s="15">
        <v>281128</v>
      </c>
    </row>
    <row r="71" spans="1:11" ht="21.75" customHeight="1">
      <c r="A71" s="88" t="s">
        <v>146</v>
      </c>
      <c r="B71" s="88"/>
      <c r="E71" s="23">
        <v>10159916</v>
      </c>
      <c r="G71" s="15">
        <v>10159916</v>
      </c>
      <c r="I71" s="90" t="s">
        <v>0</v>
      </c>
      <c r="K71" s="53" t="s">
        <v>0</v>
      </c>
    </row>
    <row r="72" spans="1:11" ht="21.75" customHeight="1">
      <c r="A72" s="88" t="s">
        <v>72</v>
      </c>
      <c r="B72" s="88"/>
      <c r="E72" s="23">
        <v>5927140</v>
      </c>
      <c r="G72" s="15">
        <v>5862293</v>
      </c>
      <c r="I72" s="90" t="s">
        <v>0</v>
      </c>
      <c r="K72" s="53" t="s">
        <v>0</v>
      </c>
    </row>
    <row r="73" spans="1:11" ht="21.75" customHeight="1">
      <c r="A73" s="92" t="s">
        <v>35</v>
      </c>
      <c r="B73" s="91"/>
      <c r="E73" s="25">
        <v>10896329</v>
      </c>
      <c r="G73" s="26">
        <v>10838005</v>
      </c>
      <c r="I73" s="25">
        <v>117298</v>
      </c>
      <c r="K73" s="26">
        <v>98705</v>
      </c>
    </row>
    <row r="74" spans="1:11" ht="8.1" customHeight="1">
      <c r="A74" s="86"/>
      <c r="B74" s="86"/>
      <c r="E74" s="23"/>
      <c r="I74" s="23"/>
    </row>
    <row r="75" spans="1:11" ht="21.75" customHeight="1">
      <c r="A75" s="93" t="s">
        <v>32</v>
      </c>
      <c r="B75" s="88"/>
      <c r="E75" s="25">
        <f>SUM(E58:E73)</f>
        <v>518451267</v>
      </c>
      <c r="G75" s="26">
        <f>SUM(G58:G74)</f>
        <v>524784164</v>
      </c>
      <c r="I75" s="25">
        <f>SUM(I58:I74)</f>
        <v>324444119</v>
      </c>
      <c r="K75" s="26">
        <f>SUM(K58:K74)</f>
        <v>305735323</v>
      </c>
    </row>
    <row r="76" spans="1:11" ht="8.1" customHeight="1">
      <c r="A76" s="86"/>
      <c r="B76" s="86"/>
      <c r="E76" s="23"/>
      <c r="I76" s="23"/>
    </row>
    <row r="77" spans="1:11" ht="21.75" customHeight="1" thickBot="1">
      <c r="A77" s="86" t="s">
        <v>3</v>
      </c>
      <c r="B77" s="86"/>
      <c r="E77" s="29">
        <f>SUM(E28,E75)</f>
        <v>615637656</v>
      </c>
      <c r="G77" s="30">
        <f>SUM(G28,G75)</f>
        <v>624914580</v>
      </c>
      <c r="I77" s="29">
        <f>SUM(I28,I75)</f>
        <v>354452978</v>
      </c>
      <c r="K77" s="30">
        <f>SUM(K28,K75)</f>
        <v>345584783</v>
      </c>
    </row>
    <row r="78" spans="1:11" ht="21.75" customHeight="1" thickTop="1">
      <c r="A78" s="86"/>
      <c r="B78" s="1"/>
      <c r="E78" s="14"/>
      <c r="G78" s="14"/>
      <c r="I78" s="14"/>
      <c r="K78" s="14"/>
    </row>
    <row r="79" spans="1:11" ht="21.75" customHeight="1">
      <c r="A79" s="86"/>
      <c r="B79" s="1"/>
      <c r="E79" s="14"/>
      <c r="G79" s="14"/>
      <c r="I79" s="14"/>
      <c r="K79" s="14"/>
    </row>
    <row r="80" spans="1:11" ht="21.75" customHeight="1">
      <c r="A80" s="86"/>
      <c r="B80" s="1"/>
      <c r="E80" s="14"/>
      <c r="G80" s="14"/>
      <c r="I80" s="14"/>
      <c r="K80" s="14"/>
    </row>
    <row r="81" spans="1:11" ht="21.75" customHeight="1">
      <c r="A81" s="86"/>
      <c r="B81" s="1"/>
      <c r="E81" s="14"/>
      <c r="G81" s="14"/>
      <c r="I81" s="14"/>
      <c r="K81" s="14"/>
    </row>
    <row r="82" spans="1:11" ht="21.75" customHeight="1">
      <c r="A82" s="86"/>
      <c r="B82" s="1"/>
      <c r="E82" s="14"/>
      <c r="G82" s="14"/>
      <c r="I82" s="14"/>
      <c r="K82" s="14"/>
    </row>
    <row r="83" spans="1:11" ht="18.75">
      <c r="A83" s="86"/>
      <c r="B83" s="1"/>
      <c r="E83" s="14"/>
      <c r="G83" s="14"/>
      <c r="I83" s="14"/>
      <c r="K83" s="14"/>
    </row>
    <row r="84" spans="1:11" ht="22.5" customHeight="1">
      <c r="A84" s="86"/>
      <c r="B84" s="1"/>
      <c r="E84" s="14"/>
      <c r="G84" s="14"/>
      <c r="I84" s="14"/>
      <c r="K84" s="14"/>
    </row>
    <row r="85" spans="1:11" ht="11.25" customHeight="1">
      <c r="A85" s="86"/>
      <c r="B85" s="1"/>
      <c r="E85" s="14"/>
      <c r="G85" s="14"/>
      <c r="I85" s="14"/>
      <c r="K85" s="14"/>
    </row>
    <row r="86" spans="1:11" ht="21.75" customHeight="1">
      <c r="A86" s="235" t="str">
        <f>A43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86" s="235"/>
      <c r="C86" s="235"/>
      <c r="D86" s="235"/>
      <c r="E86" s="235"/>
      <c r="F86" s="235"/>
      <c r="G86" s="235"/>
      <c r="H86" s="235"/>
      <c r="I86" s="235"/>
      <c r="J86" s="235"/>
      <c r="K86" s="235"/>
    </row>
    <row r="87" spans="1:11" ht="21.75" customHeight="1">
      <c r="A87" s="16" t="s">
        <v>29</v>
      </c>
      <c r="B87" s="16"/>
      <c r="C87" s="17"/>
      <c r="D87" s="18"/>
      <c r="E87" s="108"/>
      <c r="F87" s="108"/>
      <c r="G87" s="108"/>
      <c r="H87" s="108"/>
      <c r="I87" s="108"/>
      <c r="J87" s="108"/>
      <c r="K87" s="4"/>
    </row>
    <row r="88" spans="1:11" ht="21.75" customHeight="1">
      <c r="A88" s="1" t="s">
        <v>149</v>
      </c>
      <c r="B88" s="1"/>
      <c r="C88" s="2"/>
      <c r="D88" s="3"/>
      <c r="E88" s="4"/>
      <c r="F88" s="4"/>
      <c r="G88" s="4"/>
      <c r="H88" s="4"/>
      <c r="I88" s="4"/>
      <c r="J88" s="4"/>
      <c r="K88" s="4"/>
    </row>
    <row r="89" spans="1:11" ht="21.75" customHeight="1">
      <c r="A89" s="150" t="s">
        <v>230</v>
      </c>
      <c r="B89" s="6"/>
      <c r="C89" s="234"/>
      <c r="D89" s="7"/>
      <c r="E89" s="107"/>
      <c r="F89" s="107"/>
      <c r="G89" s="107"/>
      <c r="H89" s="107"/>
      <c r="I89" s="107"/>
      <c r="J89" s="107"/>
      <c r="K89" s="107"/>
    </row>
    <row r="90" spans="1:11" ht="20.100000000000001" customHeight="1">
      <c r="A90" s="16"/>
      <c r="B90" s="16"/>
      <c r="C90" s="17"/>
      <c r="D90" s="18"/>
      <c r="E90" s="108"/>
      <c r="F90" s="108"/>
      <c r="G90" s="108"/>
      <c r="H90" s="108"/>
      <c r="I90" s="108"/>
      <c r="J90" s="108"/>
      <c r="K90" s="108"/>
    </row>
    <row r="91" spans="1:11" ht="20.100000000000001" customHeight="1">
      <c r="A91" s="1"/>
      <c r="B91" s="1"/>
      <c r="C91" s="2"/>
      <c r="D91" s="8"/>
      <c r="E91" s="236" t="s">
        <v>70</v>
      </c>
      <c r="F91" s="236"/>
      <c r="G91" s="236"/>
      <c r="H91" s="9"/>
      <c r="I91" s="236" t="s">
        <v>88</v>
      </c>
      <c r="J91" s="236"/>
      <c r="K91" s="236"/>
    </row>
    <row r="92" spans="1:11" ht="20.100000000000001" customHeight="1">
      <c r="A92" s="1"/>
      <c r="B92" s="1"/>
      <c r="C92" s="2"/>
      <c r="D92" s="8"/>
      <c r="E92" s="10" t="s">
        <v>63</v>
      </c>
      <c r="F92" s="10"/>
      <c r="G92" s="10" t="s">
        <v>64</v>
      </c>
      <c r="H92" s="10"/>
      <c r="I92" s="10" t="s">
        <v>63</v>
      </c>
      <c r="J92" s="10"/>
      <c r="K92" s="10" t="s">
        <v>64</v>
      </c>
    </row>
    <row r="93" spans="1:11" ht="20.100000000000001" customHeight="1">
      <c r="A93" s="1"/>
      <c r="B93" s="1"/>
      <c r="C93" s="2"/>
      <c r="D93" s="8"/>
      <c r="E93" s="151" t="s">
        <v>210</v>
      </c>
      <c r="F93" s="9"/>
      <c r="G93" s="11" t="s">
        <v>21</v>
      </c>
      <c r="H93" s="9"/>
      <c r="I93" s="151" t="s">
        <v>210</v>
      </c>
      <c r="J93" s="9"/>
      <c r="K93" s="11" t="s">
        <v>21</v>
      </c>
    </row>
    <row r="94" spans="1:11" ht="20.100000000000001" customHeight="1">
      <c r="A94" s="1"/>
      <c r="B94" s="1"/>
      <c r="C94" s="2"/>
      <c r="D94" s="8"/>
      <c r="E94" s="9" t="s">
        <v>228</v>
      </c>
      <c r="F94" s="9"/>
      <c r="G94" s="9" t="s">
        <v>189</v>
      </c>
      <c r="H94" s="9"/>
      <c r="I94" s="9" t="s">
        <v>228</v>
      </c>
      <c r="J94" s="9"/>
      <c r="K94" s="9" t="s">
        <v>189</v>
      </c>
    </row>
    <row r="95" spans="1:11" ht="20.100000000000001" customHeight="1">
      <c r="A95" s="1"/>
      <c r="B95" s="1"/>
      <c r="C95" s="234" t="s">
        <v>4</v>
      </c>
      <c r="D95" s="8"/>
      <c r="E95" s="233" t="s">
        <v>80</v>
      </c>
      <c r="F95" s="9"/>
      <c r="G95" s="233" t="s">
        <v>80</v>
      </c>
      <c r="H95" s="9"/>
      <c r="I95" s="233" t="s">
        <v>80</v>
      </c>
      <c r="J95" s="9"/>
      <c r="K95" s="233" t="s">
        <v>80</v>
      </c>
    </row>
    <row r="96" spans="1:11" ht="6" customHeight="1">
      <c r="A96" s="1"/>
      <c r="B96" s="1"/>
      <c r="C96" s="17"/>
      <c r="D96" s="8"/>
      <c r="E96" s="21"/>
      <c r="F96" s="9"/>
      <c r="G96" s="10"/>
      <c r="H96" s="9"/>
      <c r="I96" s="21"/>
      <c r="J96" s="9"/>
      <c r="K96" s="10"/>
    </row>
    <row r="97" spans="1:11" ht="20.100000000000001" customHeight="1">
      <c r="A97" s="86" t="s">
        <v>93</v>
      </c>
      <c r="B97" s="86"/>
      <c r="C97" s="2"/>
      <c r="D97" s="3"/>
      <c r="E97" s="94"/>
      <c r="F97" s="4"/>
      <c r="G97" s="4"/>
      <c r="H97" s="4"/>
      <c r="I97" s="94"/>
      <c r="J97" s="4"/>
      <c r="K97" s="4"/>
    </row>
    <row r="98" spans="1:11" ht="6" customHeight="1">
      <c r="A98" s="88"/>
      <c r="B98" s="86"/>
      <c r="E98" s="23"/>
      <c r="I98" s="23"/>
    </row>
    <row r="99" spans="1:11" ht="20.100000000000001" customHeight="1">
      <c r="A99" s="86" t="s">
        <v>5</v>
      </c>
      <c r="B99" s="86"/>
      <c r="E99" s="23"/>
      <c r="I99" s="23"/>
    </row>
    <row r="100" spans="1:11" ht="6" customHeight="1">
      <c r="A100" s="86"/>
      <c r="B100" s="86"/>
      <c r="E100" s="23"/>
      <c r="I100" s="23"/>
    </row>
    <row r="101" spans="1:11" ht="20.100000000000001" customHeight="1">
      <c r="A101" s="88" t="s">
        <v>28</v>
      </c>
      <c r="B101" s="88"/>
      <c r="E101" s="23">
        <v>3485941</v>
      </c>
      <c r="G101" s="15">
        <v>5999471</v>
      </c>
      <c r="I101" s="23">
        <v>695881</v>
      </c>
      <c r="K101" s="56">
        <v>5999471</v>
      </c>
    </row>
    <row r="102" spans="1:11" ht="20.100000000000001" customHeight="1">
      <c r="A102" s="88" t="s">
        <v>157</v>
      </c>
      <c r="B102" s="88"/>
      <c r="E102" s="23"/>
      <c r="I102" s="23"/>
      <c r="K102" s="56"/>
    </row>
    <row r="103" spans="1:11" ht="20.100000000000001" customHeight="1">
      <c r="A103" s="88"/>
      <c r="B103" s="88" t="s">
        <v>155</v>
      </c>
      <c r="C103" s="12">
        <v>5</v>
      </c>
      <c r="E103" s="23">
        <v>772</v>
      </c>
      <c r="G103" s="15">
        <v>41030</v>
      </c>
      <c r="I103" s="90" t="s">
        <v>0</v>
      </c>
      <c r="K103" s="53" t="s">
        <v>0</v>
      </c>
    </row>
    <row r="104" spans="1:11" ht="20.100000000000001" customHeight="1">
      <c r="A104" s="88" t="s">
        <v>60</v>
      </c>
      <c r="B104" s="88"/>
      <c r="C104" s="12">
        <v>13</v>
      </c>
      <c r="E104" s="23">
        <v>85303901</v>
      </c>
      <c r="G104" s="15">
        <v>92665604</v>
      </c>
      <c r="I104" s="23">
        <v>2875209</v>
      </c>
      <c r="K104" s="15">
        <v>2713774</v>
      </c>
    </row>
    <row r="105" spans="1:11" ht="20.100000000000001" customHeight="1">
      <c r="A105" s="88" t="s">
        <v>147</v>
      </c>
      <c r="B105" s="88"/>
      <c r="E105" s="23"/>
      <c r="I105" s="23"/>
    </row>
    <row r="106" spans="1:11" ht="20.100000000000001" customHeight="1">
      <c r="B106" s="88" t="s">
        <v>188</v>
      </c>
      <c r="C106" s="12">
        <v>14</v>
      </c>
      <c r="E106" s="23">
        <v>52941604</v>
      </c>
      <c r="G106" s="15">
        <v>59312548</v>
      </c>
      <c r="I106" s="23">
        <v>34199091</v>
      </c>
      <c r="K106" s="15">
        <v>40776072</v>
      </c>
    </row>
    <row r="107" spans="1:11" ht="20.100000000000001" customHeight="1">
      <c r="A107" s="88" t="s">
        <v>159</v>
      </c>
      <c r="B107" s="88"/>
      <c r="E107" s="23"/>
      <c r="I107" s="23"/>
    </row>
    <row r="108" spans="1:11" ht="20.100000000000001" customHeight="1">
      <c r="A108" s="88"/>
      <c r="B108" s="88" t="s">
        <v>160</v>
      </c>
      <c r="C108" s="12">
        <v>15</v>
      </c>
      <c r="E108" s="23">
        <v>12433538</v>
      </c>
      <c r="G108" s="15">
        <v>9019786</v>
      </c>
      <c r="I108" s="23">
        <v>216623</v>
      </c>
      <c r="K108" s="15">
        <v>140117</v>
      </c>
    </row>
    <row r="109" spans="1:11" ht="20.100000000000001" customHeight="1">
      <c r="A109" s="88" t="s">
        <v>111</v>
      </c>
      <c r="B109" s="92"/>
      <c r="C109" s="12">
        <v>20</v>
      </c>
      <c r="E109" s="90" t="s">
        <v>0</v>
      </c>
      <c r="G109" s="53" t="s">
        <v>0</v>
      </c>
      <c r="I109" s="23">
        <v>243744</v>
      </c>
      <c r="K109" s="15">
        <v>499166</v>
      </c>
    </row>
    <row r="110" spans="1:11" ht="20.100000000000001" customHeight="1">
      <c r="A110" s="88" t="s">
        <v>36</v>
      </c>
      <c r="B110" s="88"/>
      <c r="E110" s="23">
        <v>123638</v>
      </c>
      <c r="F110" s="24"/>
      <c r="G110" s="15">
        <v>133403</v>
      </c>
      <c r="I110" s="90" t="s">
        <v>0</v>
      </c>
      <c r="K110" s="53" t="s">
        <v>0</v>
      </c>
    </row>
    <row r="111" spans="1:11" ht="20.100000000000001" customHeight="1">
      <c r="A111" s="88" t="s">
        <v>6</v>
      </c>
      <c r="B111" s="88"/>
      <c r="E111" s="25">
        <v>4777742</v>
      </c>
      <c r="G111" s="26">
        <v>6775864</v>
      </c>
      <c r="I111" s="25">
        <v>624315</v>
      </c>
      <c r="K111" s="26">
        <v>534766</v>
      </c>
    </row>
    <row r="112" spans="1:11" ht="6" customHeight="1">
      <c r="A112" s="88"/>
      <c r="B112" s="86"/>
      <c r="E112" s="23"/>
      <c r="I112" s="23"/>
    </row>
    <row r="113" spans="1:11" ht="20.100000000000001" customHeight="1">
      <c r="A113" s="86" t="s">
        <v>33</v>
      </c>
      <c r="B113" s="88"/>
      <c r="E113" s="25">
        <f>SUM(E101:E112)</f>
        <v>159067136</v>
      </c>
      <c r="G113" s="26">
        <f>SUM(G101:G112)</f>
        <v>173947706</v>
      </c>
      <c r="I113" s="25">
        <f>SUM(I101:I112)</f>
        <v>38854863</v>
      </c>
      <c r="K113" s="26">
        <f>SUM(K101:K112)</f>
        <v>50663366</v>
      </c>
    </row>
    <row r="114" spans="1:11" ht="20.100000000000001" customHeight="1">
      <c r="A114" s="88"/>
      <c r="B114" s="88"/>
      <c r="E114" s="23"/>
      <c r="I114" s="23"/>
    </row>
    <row r="115" spans="1:11" ht="20.100000000000001" customHeight="1">
      <c r="A115" s="86" t="s">
        <v>7</v>
      </c>
      <c r="B115" s="86"/>
      <c r="E115" s="23"/>
      <c r="I115" s="23"/>
    </row>
    <row r="116" spans="1:11" ht="6" customHeight="1">
      <c r="A116" s="86"/>
      <c r="B116" s="86"/>
      <c r="E116" s="23"/>
      <c r="I116" s="23"/>
    </row>
    <row r="117" spans="1:11" ht="20.100000000000001" customHeight="1">
      <c r="A117" s="88" t="s">
        <v>8</v>
      </c>
      <c r="B117" s="88"/>
      <c r="C117" s="12">
        <v>14</v>
      </c>
      <c r="E117" s="23">
        <v>215606550</v>
      </c>
      <c r="G117" s="24">
        <v>192196068</v>
      </c>
      <c r="H117" s="24"/>
      <c r="I117" s="89">
        <v>134299021</v>
      </c>
      <c r="J117" s="24"/>
      <c r="K117" s="24">
        <v>112762203</v>
      </c>
    </row>
    <row r="118" spans="1:11" ht="20.100000000000001" customHeight="1">
      <c r="A118" s="88" t="s">
        <v>157</v>
      </c>
      <c r="B118" s="88"/>
      <c r="E118" s="23"/>
      <c r="G118" s="24"/>
      <c r="H118" s="24"/>
      <c r="I118" s="89"/>
      <c r="J118" s="24"/>
      <c r="K118" s="62"/>
    </row>
    <row r="119" spans="1:11" ht="20.100000000000001" customHeight="1">
      <c r="A119" s="88"/>
      <c r="B119" s="88" t="s">
        <v>155</v>
      </c>
      <c r="C119" s="12">
        <v>5</v>
      </c>
      <c r="E119" s="90" t="s">
        <v>0</v>
      </c>
      <c r="G119" s="24">
        <v>5149</v>
      </c>
      <c r="H119" s="24"/>
      <c r="I119" s="90" t="s">
        <v>0</v>
      </c>
      <c r="J119" s="24"/>
      <c r="K119" s="53" t="s">
        <v>0</v>
      </c>
    </row>
    <row r="120" spans="1:11" ht="20.100000000000001" customHeight="1">
      <c r="A120" s="88" t="s">
        <v>71</v>
      </c>
      <c r="B120" s="88"/>
      <c r="E120" s="23">
        <v>5544777</v>
      </c>
      <c r="G120" s="24">
        <v>5497790</v>
      </c>
      <c r="H120" s="24"/>
      <c r="I120" s="89">
        <v>83263</v>
      </c>
      <c r="J120" s="24"/>
      <c r="K120" s="24">
        <v>138764</v>
      </c>
    </row>
    <row r="121" spans="1:11" ht="20.100000000000001" customHeight="1">
      <c r="A121" s="88" t="s">
        <v>152</v>
      </c>
      <c r="B121" s="88"/>
      <c r="C121" s="12">
        <v>15</v>
      </c>
      <c r="E121" s="23">
        <v>100828483</v>
      </c>
      <c r="G121" s="24">
        <v>105149061</v>
      </c>
      <c r="H121" s="24"/>
      <c r="I121" s="89">
        <v>538886</v>
      </c>
      <c r="J121" s="24"/>
      <c r="K121" s="24">
        <v>403048</v>
      </c>
    </row>
    <row r="122" spans="1:11" ht="20.100000000000001" customHeight="1">
      <c r="A122" s="88" t="s">
        <v>148</v>
      </c>
      <c r="B122" s="88"/>
      <c r="C122" s="12">
        <v>16</v>
      </c>
      <c r="E122" s="23">
        <v>38384390</v>
      </c>
      <c r="G122" s="24">
        <v>47297899</v>
      </c>
      <c r="H122" s="24"/>
      <c r="I122" s="90" t="s">
        <v>0</v>
      </c>
      <c r="J122" s="24"/>
      <c r="K122" s="53" t="s">
        <v>0</v>
      </c>
    </row>
    <row r="123" spans="1:11" ht="20.100000000000001" customHeight="1">
      <c r="A123" s="88" t="s">
        <v>56</v>
      </c>
      <c r="B123" s="88"/>
      <c r="E123" s="23">
        <v>3634021</v>
      </c>
      <c r="G123" s="24">
        <v>3495225</v>
      </c>
      <c r="H123" s="24"/>
      <c r="I123" s="89">
        <v>1553127</v>
      </c>
      <c r="J123" s="24"/>
      <c r="K123" s="24">
        <v>1513817</v>
      </c>
    </row>
    <row r="124" spans="1:11" ht="20.100000000000001" customHeight="1">
      <c r="A124" s="88" t="s">
        <v>118</v>
      </c>
      <c r="B124" s="88"/>
      <c r="E124" s="23">
        <v>5936737</v>
      </c>
      <c r="G124" s="24">
        <v>5724979</v>
      </c>
      <c r="H124" s="24"/>
      <c r="I124" s="89">
        <v>113318</v>
      </c>
      <c r="J124" s="24"/>
      <c r="K124" s="24">
        <v>115755</v>
      </c>
    </row>
    <row r="125" spans="1:11" ht="20.100000000000001" customHeight="1">
      <c r="A125" s="91" t="s">
        <v>24</v>
      </c>
      <c r="B125" s="91"/>
      <c r="E125" s="25">
        <v>9460171</v>
      </c>
      <c r="G125" s="27">
        <v>9782657</v>
      </c>
      <c r="H125" s="24"/>
      <c r="I125" s="95" t="s">
        <v>0</v>
      </c>
      <c r="J125" s="24"/>
      <c r="K125" s="28" t="s">
        <v>0</v>
      </c>
    </row>
    <row r="126" spans="1:11" ht="6" customHeight="1">
      <c r="A126" s="88"/>
      <c r="B126" s="86"/>
      <c r="E126" s="23"/>
      <c r="I126" s="23"/>
    </row>
    <row r="127" spans="1:11" ht="20.100000000000001" customHeight="1">
      <c r="A127" s="86" t="s">
        <v>34</v>
      </c>
      <c r="B127" s="88"/>
      <c r="E127" s="25">
        <f>SUM(E117:E126)</f>
        <v>379395129</v>
      </c>
      <c r="G127" s="26">
        <f>SUM(G117:G126)</f>
        <v>369148828</v>
      </c>
      <c r="I127" s="25">
        <f>SUM(I117:I126)</f>
        <v>136587615</v>
      </c>
      <c r="K127" s="26">
        <f>SUM(K117:K126)</f>
        <v>114933587</v>
      </c>
    </row>
    <row r="128" spans="1:11" ht="6" customHeight="1">
      <c r="A128" s="88"/>
      <c r="B128" s="86"/>
      <c r="E128" s="23"/>
      <c r="I128" s="23"/>
    </row>
    <row r="129" spans="1:11" ht="20.100000000000001" customHeight="1">
      <c r="A129" s="86" t="s">
        <v>9</v>
      </c>
      <c r="B129" s="86"/>
      <c r="E129" s="25">
        <f>SUM(E113,E127)</f>
        <v>538462265</v>
      </c>
      <c r="G129" s="26">
        <f>SUM(G113,G127)</f>
        <v>543096534</v>
      </c>
      <c r="I129" s="25">
        <f>SUM(I113,I127)</f>
        <v>175442478</v>
      </c>
      <c r="K129" s="26">
        <f>SUM(K113,K127)</f>
        <v>165596953</v>
      </c>
    </row>
    <row r="130" spans="1:11" ht="20.100000000000001" customHeight="1">
      <c r="A130" s="86"/>
      <c r="B130" s="86"/>
      <c r="E130" s="14"/>
      <c r="G130" s="14"/>
      <c r="I130" s="14"/>
      <c r="K130" s="14"/>
    </row>
    <row r="131" spans="1:11" ht="20.100000000000001" customHeight="1">
      <c r="A131" s="86"/>
      <c r="B131" s="86"/>
      <c r="C131" s="214"/>
      <c r="D131" s="215"/>
      <c r="E131" s="217"/>
      <c r="F131" s="216"/>
      <c r="G131" s="217"/>
      <c r="H131" s="216"/>
      <c r="I131" s="217"/>
      <c r="J131" s="216"/>
      <c r="K131" s="217"/>
    </row>
    <row r="132" spans="1:11" ht="16.5" customHeight="1">
      <c r="C132" s="214"/>
      <c r="D132" s="215"/>
      <c r="E132" s="216"/>
      <c r="F132" s="216"/>
      <c r="G132" s="216"/>
      <c r="H132" s="216"/>
      <c r="I132" s="216"/>
      <c r="J132" s="216"/>
      <c r="K132" s="216"/>
    </row>
    <row r="133" spans="1:11" ht="6.75" customHeight="1">
      <c r="C133" s="214"/>
      <c r="D133" s="215"/>
      <c r="E133" s="216"/>
      <c r="F133" s="216"/>
      <c r="G133" s="216"/>
      <c r="H133" s="216"/>
      <c r="I133" s="216"/>
      <c r="J133" s="216"/>
      <c r="K133" s="216"/>
    </row>
    <row r="134" spans="1:11" ht="21.95" customHeight="1">
      <c r="A134" s="235" t="str">
        <f>A43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134" s="235"/>
      <c r="C134" s="235"/>
      <c r="D134" s="235"/>
      <c r="E134" s="235"/>
      <c r="F134" s="235"/>
      <c r="G134" s="235"/>
      <c r="H134" s="235"/>
      <c r="I134" s="235"/>
      <c r="J134" s="235"/>
      <c r="K134" s="235"/>
    </row>
    <row r="135" spans="1:11" ht="21.75" customHeight="1">
      <c r="A135" s="1" t="s">
        <v>29</v>
      </c>
      <c r="B135" s="1"/>
      <c r="C135" s="2"/>
      <c r="D135" s="3"/>
      <c r="E135" s="4"/>
      <c r="F135" s="4"/>
      <c r="G135" s="4"/>
      <c r="H135" s="4"/>
      <c r="I135" s="4"/>
      <c r="J135" s="4"/>
      <c r="K135" s="4"/>
    </row>
    <row r="136" spans="1:11" ht="21.75" customHeight="1">
      <c r="A136" s="1" t="s">
        <v>149</v>
      </c>
      <c r="B136" s="1"/>
      <c r="C136" s="2"/>
      <c r="D136" s="3"/>
      <c r="E136" s="4"/>
      <c r="F136" s="4"/>
      <c r="G136" s="4"/>
      <c r="H136" s="4"/>
      <c r="I136" s="4"/>
      <c r="J136" s="4"/>
      <c r="K136" s="4"/>
    </row>
    <row r="137" spans="1:11" ht="21.75" customHeight="1">
      <c r="A137" s="150" t="s">
        <v>230</v>
      </c>
      <c r="B137" s="6"/>
      <c r="C137" s="234"/>
      <c r="D137" s="7"/>
      <c r="E137" s="107"/>
      <c r="F137" s="107"/>
      <c r="G137" s="107"/>
      <c r="H137" s="107"/>
      <c r="I137" s="107"/>
      <c r="J137" s="107"/>
      <c r="K137" s="107"/>
    </row>
    <row r="138" spans="1:11" ht="21.75" customHeight="1">
      <c r="A138" s="16"/>
      <c r="B138" s="16"/>
      <c r="C138" s="17"/>
      <c r="D138" s="18"/>
      <c r="E138" s="108"/>
      <c r="F138" s="108"/>
      <c r="G138" s="108"/>
      <c r="H138" s="108"/>
      <c r="I138" s="108"/>
      <c r="J138" s="108"/>
      <c r="K138" s="108"/>
    </row>
    <row r="139" spans="1:11" ht="21.75" customHeight="1">
      <c r="A139" s="1"/>
      <c r="B139" s="1"/>
      <c r="C139" s="2"/>
      <c r="D139" s="3"/>
      <c r="E139" s="236" t="s">
        <v>70</v>
      </c>
      <c r="F139" s="236"/>
      <c r="G139" s="236"/>
      <c r="H139" s="9"/>
      <c r="I139" s="236" t="s">
        <v>88</v>
      </c>
      <c r="J139" s="236"/>
      <c r="K139" s="236"/>
    </row>
    <row r="140" spans="1:11" ht="21.75" customHeight="1">
      <c r="A140" s="1"/>
      <c r="B140" s="1"/>
      <c r="C140" s="2"/>
      <c r="D140" s="3"/>
      <c r="E140" s="10" t="s">
        <v>63</v>
      </c>
      <c r="F140" s="10"/>
      <c r="G140" s="10" t="s">
        <v>64</v>
      </c>
      <c r="H140" s="10"/>
      <c r="I140" s="10" t="s">
        <v>63</v>
      </c>
      <c r="J140" s="10"/>
      <c r="K140" s="10" t="s">
        <v>64</v>
      </c>
    </row>
    <row r="141" spans="1:11" ht="21.75" customHeight="1">
      <c r="A141" s="1"/>
      <c r="B141" s="1"/>
      <c r="C141" s="2"/>
      <c r="D141" s="8"/>
      <c r="E141" s="151" t="s">
        <v>210</v>
      </c>
      <c r="F141" s="9"/>
      <c r="G141" s="11" t="s">
        <v>21</v>
      </c>
      <c r="H141" s="9"/>
      <c r="I141" s="151" t="s">
        <v>210</v>
      </c>
      <c r="J141" s="9"/>
      <c r="K141" s="11" t="s">
        <v>21</v>
      </c>
    </row>
    <row r="142" spans="1:11" ht="21.75" customHeight="1">
      <c r="A142" s="1"/>
      <c r="B142" s="1"/>
      <c r="C142" s="2"/>
      <c r="D142" s="8"/>
      <c r="E142" s="9" t="s">
        <v>228</v>
      </c>
      <c r="F142" s="9"/>
      <c r="G142" s="9" t="s">
        <v>189</v>
      </c>
      <c r="H142" s="9"/>
      <c r="I142" s="9" t="s">
        <v>228</v>
      </c>
      <c r="J142" s="9"/>
      <c r="K142" s="9" t="s">
        <v>189</v>
      </c>
    </row>
    <row r="143" spans="1:11" ht="21.75" customHeight="1">
      <c r="A143" s="1"/>
      <c r="B143" s="1"/>
      <c r="C143" s="234" t="s">
        <v>4</v>
      </c>
      <c r="D143" s="8"/>
      <c r="E143" s="233" t="s">
        <v>80</v>
      </c>
      <c r="F143" s="9"/>
      <c r="G143" s="233" t="s">
        <v>80</v>
      </c>
      <c r="H143" s="9"/>
      <c r="I143" s="233" t="s">
        <v>80</v>
      </c>
      <c r="J143" s="9"/>
      <c r="K143" s="233" t="s">
        <v>80</v>
      </c>
    </row>
    <row r="144" spans="1:11" ht="8.1" customHeight="1">
      <c r="A144" s="88"/>
      <c r="B144" s="86"/>
      <c r="E144" s="23"/>
      <c r="I144" s="23"/>
    </row>
    <row r="145" spans="1:11" ht="21.75" customHeight="1">
      <c r="A145" s="86" t="s">
        <v>153</v>
      </c>
      <c r="B145" s="86"/>
      <c r="C145" s="2"/>
      <c r="D145" s="3"/>
      <c r="E145" s="94"/>
      <c r="F145" s="4"/>
      <c r="G145" s="4"/>
      <c r="H145" s="4"/>
      <c r="I145" s="94"/>
      <c r="J145" s="4"/>
      <c r="K145" s="4"/>
    </row>
    <row r="146" spans="1:11" ht="8.1" customHeight="1">
      <c r="A146" s="88"/>
      <c r="B146" s="86"/>
      <c r="E146" s="23"/>
      <c r="I146" s="23"/>
    </row>
    <row r="147" spans="1:11" ht="21.75" customHeight="1">
      <c r="A147" s="86" t="s">
        <v>94</v>
      </c>
      <c r="B147" s="86"/>
      <c r="E147" s="23"/>
      <c r="I147" s="23"/>
    </row>
    <row r="148" spans="1:11" ht="8.1" customHeight="1">
      <c r="A148" s="86"/>
      <c r="B148" s="86"/>
      <c r="E148" s="23"/>
      <c r="I148" s="23"/>
    </row>
    <row r="149" spans="1:11" ht="21.75" customHeight="1">
      <c r="A149" s="88" t="s">
        <v>10</v>
      </c>
      <c r="B149" s="88"/>
      <c r="E149" s="23"/>
      <c r="I149" s="23"/>
    </row>
    <row r="150" spans="1:11" ht="21.75" customHeight="1">
      <c r="A150" s="88"/>
      <c r="B150" s="88" t="s">
        <v>69</v>
      </c>
      <c r="C150" s="12">
        <v>21</v>
      </c>
      <c r="E150" s="23"/>
      <c r="I150" s="23"/>
    </row>
    <row r="151" spans="1:11" ht="21.75" customHeight="1">
      <c r="A151" s="88"/>
      <c r="B151" s="5" t="s">
        <v>114</v>
      </c>
      <c r="E151" s="23"/>
      <c r="I151" s="23"/>
    </row>
    <row r="152" spans="1:11" ht="21.75" customHeight="1">
      <c r="A152" s="88"/>
      <c r="B152" s="5" t="s">
        <v>113</v>
      </c>
      <c r="E152" s="23"/>
      <c r="I152" s="23"/>
    </row>
    <row r="153" spans="1:11" ht="21.75" customHeight="1">
      <c r="A153" s="88"/>
      <c r="B153" s="5" t="s">
        <v>236</v>
      </c>
      <c r="E153" s="23"/>
      <c r="I153" s="23"/>
    </row>
    <row r="154" spans="1:11" ht="21.75" customHeight="1" thickBot="1">
      <c r="A154" s="88"/>
      <c r="B154" s="5" t="s">
        <v>235</v>
      </c>
      <c r="E154" s="29">
        <v>133472781</v>
      </c>
      <c r="G154" s="30">
        <v>133474622</v>
      </c>
      <c r="I154" s="29">
        <v>133472781</v>
      </c>
      <c r="K154" s="30">
        <v>133474622</v>
      </c>
    </row>
    <row r="155" spans="1:11" ht="8.1" customHeight="1" thickTop="1">
      <c r="A155" s="86"/>
      <c r="B155" s="86"/>
      <c r="E155" s="23"/>
      <c r="I155" s="23"/>
    </row>
    <row r="156" spans="1:11" ht="21.75" customHeight="1">
      <c r="A156" s="88"/>
      <c r="B156" s="88" t="s">
        <v>11</v>
      </c>
      <c r="E156" s="23"/>
      <c r="I156" s="23"/>
    </row>
    <row r="157" spans="1:11" ht="21.75" customHeight="1">
      <c r="A157" s="88"/>
      <c r="B157" s="88" t="s">
        <v>114</v>
      </c>
      <c r="E157" s="23"/>
      <c r="I157" s="23"/>
    </row>
    <row r="158" spans="1:11" ht="21.75" customHeight="1">
      <c r="A158" s="88"/>
      <c r="B158" s="88" t="s">
        <v>113</v>
      </c>
      <c r="E158" s="23">
        <v>133472781</v>
      </c>
      <c r="G158" s="15">
        <v>133472781</v>
      </c>
      <c r="I158" s="23">
        <v>133472781</v>
      </c>
      <c r="K158" s="15">
        <v>133472781</v>
      </c>
    </row>
    <row r="159" spans="1:11" ht="21.75" customHeight="1">
      <c r="A159" s="91" t="s">
        <v>84</v>
      </c>
      <c r="B159" s="91"/>
      <c r="E159" s="23">
        <v>26384073</v>
      </c>
      <c r="G159" s="15">
        <v>26384073</v>
      </c>
      <c r="I159" s="23">
        <v>26384073</v>
      </c>
      <c r="K159" s="15">
        <v>26384073</v>
      </c>
    </row>
    <row r="160" spans="1:11" ht="21.75" customHeight="1">
      <c r="A160" s="91" t="s">
        <v>240</v>
      </c>
      <c r="B160" s="91"/>
      <c r="C160" s="12">
        <v>22</v>
      </c>
      <c r="E160" s="23">
        <v>51060</v>
      </c>
      <c r="G160" s="53" t="s">
        <v>0</v>
      </c>
      <c r="I160" s="23">
        <v>51060</v>
      </c>
      <c r="K160" s="53" t="s">
        <v>0</v>
      </c>
    </row>
    <row r="161" spans="1:11" ht="21.75" customHeight="1">
      <c r="A161" s="88" t="s">
        <v>101</v>
      </c>
      <c r="B161" s="88"/>
      <c r="E161" s="23"/>
      <c r="I161" s="23"/>
    </row>
    <row r="162" spans="1:11" ht="21.75" customHeight="1">
      <c r="A162" s="88"/>
      <c r="B162" s="88" t="s">
        <v>73</v>
      </c>
      <c r="E162" s="23">
        <v>1592180</v>
      </c>
      <c r="G162" s="15">
        <v>1592180</v>
      </c>
      <c r="I162" s="23">
        <v>1592180</v>
      </c>
      <c r="K162" s="15">
        <v>1592180</v>
      </c>
    </row>
    <row r="163" spans="1:11" ht="21.75" customHeight="1">
      <c r="A163" s="88"/>
      <c r="B163" s="88" t="s">
        <v>193</v>
      </c>
      <c r="E163" s="90" t="s">
        <v>0</v>
      </c>
      <c r="G163" s="15">
        <v>72540</v>
      </c>
      <c r="I163" s="90" t="s">
        <v>0</v>
      </c>
      <c r="K163" s="15">
        <v>72540</v>
      </c>
    </row>
    <row r="164" spans="1:11" ht="21.75" customHeight="1">
      <c r="A164" s="88"/>
      <c r="B164" s="88" t="s">
        <v>115</v>
      </c>
      <c r="E164" s="23">
        <v>-82619215</v>
      </c>
      <c r="G164" s="15">
        <v>-77979443</v>
      </c>
      <c r="I164" s="23">
        <v>17510406</v>
      </c>
      <c r="K164" s="15">
        <v>18538796</v>
      </c>
    </row>
    <row r="165" spans="1:11" ht="21.75" customHeight="1">
      <c r="A165" s="88" t="s">
        <v>209</v>
      </c>
      <c r="B165" s="88"/>
      <c r="E165" s="90" t="s">
        <v>0</v>
      </c>
      <c r="G165" s="15">
        <v>-72540</v>
      </c>
      <c r="I165" s="90" t="s">
        <v>0</v>
      </c>
      <c r="K165" s="15">
        <v>-72540</v>
      </c>
    </row>
    <row r="166" spans="1:11" ht="21.75" customHeight="1">
      <c r="A166" s="88" t="s">
        <v>95</v>
      </c>
      <c r="B166" s="88"/>
      <c r="E166" s="25">
        <v>-2115613</v>
      </c>
      <c r="G166" s="26">
        <v>-2107672</v>
      </c>
      <c r="I166" s="95" t="s">
        <v>0</v>
      </c>
      <c r="K166" s="28" t="s">
        <v>0</v>
      </c>
    </row>
    <row r="167" spans="1:11" ht="8.1" customHeight="1">
      <c r="A167" s="86"/>
      <c r="B167" s="86"/>
      <c r="E167" s="23"/>
      <c r="I167" s="23"/>
    </row>
    <row r="168" spans="1:11" ht="21.75" customHeight="1">
      <c r="A168" s="86" t="s">
        <v>68</v>
      </c>
      <c r="B168" s="86"/>
      <c r="E168" s="23">
        <f>SUM(E158:E167)</f>
        <v>76765266</v>
      </c>
      <c r="G168" s="15">
        <f>SUM(G158:G167)</f>
        <v>81361919</v>
      </c>
      <c r="I168" s="23">
        <f>SUM(I158:I167)</f>
        <v>179010500</v>
      </c>
      <c r="K168" s="15">
        <f>SUM(K158:K167)</f>
        <v>179987830</v>
      </c>
    </row>
    <row r="169" spans="1:11" ht="21.75" customHeight="1">
      <c r="A169" s="88" t="s">
        <v>58</v>
      </c>
      <c r="B169" s="88"/>
      <c r="E169" s="25">
        <v>410125</v>
      </c>
      <c r="G169" s="26">
        <v>456127</v>
      </c>
      <c r="I169" s="95" t="s">
        <v>0</v>
      </c>
      <c r="K169" s="28" t="s">
        <v>0</v>
      </c>
    </row>
    <row r="170" spans="1:11" ht="8.1" customHeight="1">
      <c r="A170" s="86"/>
      <c r="B170" s="86"/>
      <c r="E170" s="23"/>
      <c r="I170" s="23"/>
    </row>
    <row r="171" spans="1:11" ht="21.75" customHeight="1">
      <c r="A171" s="87" t="s">
        <v>96</v>
      </c>
      <c r="B171" s="87"/>
      <c r="E171" s="25">
        <f>SUM(E168:E170)</f>
        <v>77175391</v>
      </c>
      <c r="G171" s="26">
        <f>SUM(G168:G170)</f>
        <v>81818046</v>
      </c>
      <c r="I171" s="25">
        <f>SUM(I168:I170)</f>
        <v>179010500</v>
      </c>
      <c r="K171" s="26">
        <f>SUM(K168:K170)</f>
        <v>179987830</v>
      </c>
    </row>
    <row r="172" spans="1:11" ht="8.1" customHeight="1">
      <c r="A172" s="86"/>
      <c r="B172" s="86"/>
      <c r="E172" s="23"/>
      <c r="I172" s="23"/>
    </row>
    <row r="173" spans="1:11" ht="21.75" customHeight="1" thickBot="1">
      <c r="A173" s="86" t="s">
        <v>97</v>
      </c>
      <c r="B173" s="86"/>
      <c r="C173" s="1"/>
      <c r="E173" s="29">
        <f>SUM(E171,E129)</f>
        <v>615637656</v>
      </c>
      <c r="G173" s="30">
        <f>SUM(G171,G129)</f>
        <v>624914580</v>
      </c>
      <c r="I173" s="29">
        <f>SUM(I171,I129)</f>
        <v>354452978</v>
      </c>
      <c r="K173" s="30">
        <f>SUM(K171,K129)</f>
        <v>345584783</v>
      </c>
    </row>
    <row r="174" spans="1:11" ht="21.75" customHeight="1" thickTop="1">
      <c r="A174" s="19"/>
      <c r="B174" s="19"/>
      <c r="C174" s="19"/>
      <c r="E174" s="14"/>
      <c r="F174" s="14"/>
      <c r="G174" s="14"/>
      <c r="H174" s="14"/>
      <c r="I174" s="14"/>
      <c r="J174" s="14"/>
      <c r="K174" s="14"/>
    </row>
    <row r="175" spans="1:11" ht="21.75" customHeight="1">
      <c r="A175" s="19"/>
      <c r="B175" s="19"/>
      <c r="C175" s="19"/>
      <c r="E175" s="14"/>
      <c r="F175" s="14"/>
      <c r="G175" s="14"/>
      <c r="H175" s="14"/>
      <c r="I175" s="14"/>
      <c r="J175" s="14"/>
      <c r="K175" s="14"/>
    </row>
    <row r="176" spans="1:11" ht="21.75" customHeight="1">
      <c r="A176" s="19"/>
      <c r="B176" s="19"/>
      <c r="C176" s="19"/>
      <c r="E176" s="14"/>
      <c r="F176" s="14"/>
      <c r="G176" s="14"/>
      <c r="H176" s="14"/>
      <c r="I176" s="14"/>
      <c r="J176" s="14"/>
      <c r="K176" s="14"/>
    </row>
    <row r="177" spans="1:11" ht="15" customHeight="1">
      <c r="A177" s="19"/>
      <c r="B177" s="19"/>
      <c r="C177" s="19"/>
      <c r="E177" s="14"/>
      <c r="F177" s="14"/>
      <c r="G177" s="14"/>
      <c r="H177" s="14"/>
      <c r="I177" s="14"/>
      <c r="J177" s="14"/>
      <c r="K177" s="14"/>
    </row>
    <row r="178" spans="1:11" ht="21.95" customHeight="1">
      <c r="A178" s="235" t="str">
        <f>A43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178" s="235"/>
      <c r="C178" s="235"/>
      <c r="D178" s="235"/>
      <c r="E178" s="235"/>
      <c r="F178" s="235"/>
      <c r="G178" s="235"/>
      <c r="H178" s="235"/>
      <c r="I178" s="235"/>
      <c r="J178" s="235"/>
      <c r="K178" s="235"/>
    </row>
  </sheetData>
  <mergeCells count="12">
    <mergeCell ref="A178:K178"/>
    <mergeCell ref="E139:G139"/>
    <mergeCell ref="I139:K139"/>
    <mergeCell ref="I5:K5"/>
    <mergeCell ref="E5:G5"/>
    <mergeCell ref="E91:G91"/>
    <mergeCell ref="I91:K91"/>
    <mergeCell ref="A86:K86"/>
    <mergeCell ref="A134:K134"/>
    <mergeCell ref="A43:K43"/>
    <mergeCell ref="E48:G48"/>
    <mergeCell ref="I48:K48"/>
  </mergeCells>
  <phoneticPr fontId="0" type="noConversion"/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3" max="16383" man="1"/>
    <brk id="86" max="16383" man="1"/>
    <brk id="134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0"/>
  <sheetViews>
    <sheetView topLeftCell="A54" zoomScaleNormal="100" zoomScaleSheetLayoutView="85" workbookViewId="0">
      <selection activeCell="B73" sqref="B73"/>
    </sheetView>
  </sheetViews>
  <sheetFormatPr defaultColWidth="9.140625" defaultRowHeight="21.75" customHeight="1"/>
  <cols>
    <col min="1" max="1" width="1.7109375" style="5" customWidth="1"/>
    <col min="2" max="2" width="48.28515625" style="5" customWidth="1"/>
    <col min="3" max="3" width="8.5703125" style="12" customWidth="1"/>
    <col min="4" max="4" width="0.7109375" style="13" customWidth="1"/>
    <col min="5" max="5" width="11.7109375" style="15" customWidth="1"/>
    <col min="6" max="6" width="0.7109375" style="15" customWidth="1"/>
    <col min="7" max="7" width="11.7109375" style="15" customWidth="1"/>
    <col min="8" max="8" width="0.7109375" style="15" customWidth="1"/>
    <col min="9" max="9" width="11.7109375" style="15" customWidth="1"/>
    <col min="10" max="10" width="0.7109375" style="15" customWidth="1"/>
    <col min="11" max="11" width="11.7109375" style="15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19" t="s">
        <v>65</v>
      </c>
      <c r="B2" s="22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150" t="s">
        <v>229</v>
      </c>
      <c r="B3" s="6"/>
      <c r="C3" s="234"/>
      <c r="D3" s="7"/>
      <c r="E3" s="107"/>
      <c r="F3" s="107"/>
      <c r="G3" s="107"/>
      <c r="H3" s="107"/>
      <c r="I3" s="107"/>
      <c r="J3" s="107"/>
      <c r="K3" s="107"/>
    </row>
    <row r="4" spans="1:11" ht="13.15" customHeight="1">
      <c r="A4" s="16"/>
      <c r="B4" s="16"/>
      <c r="C4" s="17"/>
      <c r="D4" s="18"/>
      <c r="E4" s="108"/>
      <c r="F4" s="108"/>
      <c r="G4" s="108"/>
      <c r="H4" s="108"/>
      <c r="I4" s="108"/>
      <c r="J4" s="108"/>
      <c r="K4" s="108"/>
    </row>
    <row r="5" spans="1:11" ht="18" customHeight="1">
      <c r="A5" s="1"/>
      <c r="B5" s="1"/>
      <c r="C5" s="2"/>
      <c r="D5" s="3"/>
      <c r="E5" s="236" t="s">
        <v>70</v>
      </c>
      <c r="F5" s="236"/>
      <c r="G5" s="236"/>
      <c r="H5" s="9"/>
      <c r="I5" s="236" t="s">
        <v>88</v>
      </c>
      <c r="J5" s="236"/>
      <c r="K5" s="236"/>
    </row>
    <row r="6" spans="1:11" ht="18" customHeight="1">
      <c r="A6" s="1"/>
      <c r="B6" s="1"/>
      <c r="C6" s="2"/>
      <c r="D6" s="8"/>
      <c r="E6" s="11" t="s">
        <v>210</v>
      </c>
      <c r="F6" s="9"/>
      <c r="G6" s="11" t="s">
        <v>210</v>
      </c>
      <c r="H6" s="9"/>
      <c r="I6" s="11" t="s">
        <v>210</v>
      </c>
      <c r="J6" s="9"/>
      <c r="K6" s="11" t="s">
        <v>210</v>
      </c>
    </row>
    <row r="7" spans="1:11" ht="18" customHeight="1">
      <c r="A7" s="1"/>
      <c r="B7" s="1"/>
      <c r="C7" s="2"/>
      <c r="D7" s="8"/>
      <c r="E7" s="9" t="s">
        <v>228</v>
      </c>
      <c r="F7" s="9"/>
      <c r="G7" s="9" t="s">
        <v>189</v>
      </c>
      <c r="H7" s="9"/>
      <c r="I7" s="9" t="s">
        <v>228</v>
      </c>
      <c r="J7" s="9"/>
      <c r="K7" s="9" t="s">
        <v>189</v>
      </c>
    </row>
    <row r="8" spans="1:11" ht="18" customHeight="1">
      <c r="A8" s="1"/>
      <c r="B8" s="1"/>
      <c r="C8" s="234" t="s">
        <v>4</v>
      </c>
      <c r="D8" s="8"/>
      <c r="E8" s="233" t="s">
        <v>80</v>
      </c>
      <c r="F8" s="9"/>
      <c r="G8" s="233" t="s">
        <v>80</v>
      </c>
      <c r="H8" s="9"/>
      <c r="I8" s="233" t="s">
        <v>80</v>
      </c>
      <c r="J8" s="9"/>
      <c r="K8" s="233" t="s">
        <v>80</v>
      </c>
    </row>
    <row r="9" spans="1:11" ht="16.899999999999999" customHeight="1">
      <c r="A9" s="1" t="s">
        <v>12</v>
      </c>
      <c r="B9" s="1"/>
      <c r="D9" s="3"/>
      <c r="E9" s="36"/>
      <c r="F9" s="4"/>
      <c r="G9" s="108"/>
      <c r="H9" s="4"/>
      <c r="I9" s="36"/>
      <c r="J9" s="4"/>
      <c r="K9" s="108"/>
    </row>
    <row r="10" spans="1:11" ht="18" customHeight="1">
      <c r="A10" s="5" t="s">
        <v>26</v>
      </c>
      <c r="E10" s="23">
        <v>29460957</v>
      </c>
      <c r="G10" s="15">
        <v>30169893</v>
      </c>
      <c r="I10" s="23">
        <v>1977923</v>
      </c>
      <c r="K10" s="15">
        <v>3056372</v>
      </c>
    </row>
    <row r="11" spans="1:11" ht="18" customHeight="1">
      <c r="A11" s="5" t="s">
        <v>13</v>
      </c>
      <c r="E11" s="25">
        <v>4593878</v>
      </c>
      <c r="F11" s="14"/>
      <c r="G11" s="26">
        <v>3627328</v>
      </c>
      <c r="H11" s="14"/>
      <c r="I11" s="25">
        <v>14858</v>
      </c>
      <c r="J11" s="14"/>
      <c r="K11" s="26">
        <v>6624</v>
      </c>
    </row>
    <row r="12" spans="1:11" ht="4.1500000000000004" customHeight="1">
      <c r="E12" s="20"/>
      <c r="F12" s="14"/>
      <c r="G12" s="14"/>
      <c r="H12" s="14"/>
      <c r="I12" s="20"/>
      <c r="J12" s="14"/>
      <c r="K12" s="14"/>
    </row>
    <row r="13" spans="1:11" ht="15.6" customHeight="1">
      <c r="A13" s="1" t="s">
        <v>14</v>
      </c>
      <c r="B13" s="1"/>
      <c r="E13" s="25">
        <f>SUM(E10:E12)</f>
        <v>34054835</v>
      </c>
      <c r="G13" s="26">
        <f>SUM(G10:G12)</f>
        <v>33797221</v>
      </c>
      <c r="I13" s="25">
        <f>SUM(I10:I12)</f>
        <v>1992781</v>
      </c>
      <c r="K13" s="26">
        <f>SUM(K10:K12)</f>
        <v>3062996</v>
      </c>
    </row>
    <row r="14" spans="1:11" ht="7.9" customHeight="1">
      <c r="A14" s="1"/>
      <c r="B14" s="1"/>
      <c r="E14" s="20"/>
      <c r="G14" s="14"/>
      <c r="I14" s="20"/>
      <c r="K14" s="14"/>
    </row>
    <row r="15" spans="1:11" ht="16.899999999999999" customHeight="1">
      <c r="A15" s="1" t="s">
        <v>37</v>
      </c>
      <c r="B15" s="1"/>
      <c r="E15" s="23"/>
      <c r="I15" s="23"/>
    </row>
    <row r="16" spans="1:11" ht="17.45" customHeight="1">
      <c r="A16" s="5" t="s">
        <v>15</v>
      </c>
      <c r="E16" s="23">
        <v>21172161</v>
      </c>
      <c r="G16" s="15">
        <v>19851153</v>
      </c>
      <c r="I16" s="23">
        <v>486798</v>
      </c>
      <c r="K16" s="15">
        <v>926939</v>
      </c>
    </row>
    <row r="17" spans="1:11" ht="16.899999999999999" customHeight="1">
      <c r="A17" s="5" t="s">
        <v>16</v>
      </c>
      <c r="E17" s="25">
        <v>4582639</v>
      </c>
      <c r="F17" s="14"/>
      <c r="G17" s="26">
        <v>3805425</v>
      </c>
      <c r="H17" s="14"/>
      <c r="I17" s="25">
        <v>13602</v>
      </c>
      <c r="J17" s="14"/>
      <c r="K17" s="26">
        <v>7046</v>
      </c>
    </row>
    <row r="18" spans="1:11" ht="6" customHeight="1">
      <c r="E18" s="20"/>
      <c r="F18" s="14"/>
      <c r="G18" s="14"/>
      <c r="H18" s="14"/>
      <c r="I18" s="20"/>
      <c r="J18" s="14"/>
      <c r="K18" s="14"/>
    </row>
    <row r="19" spans="1:11" ht="16.899999999999999" customHeight="1">
      <c r="A19" s="1" t="s">
        <v>38</v>
      </c>
      <c r="B19" s="1"/>
      <c r="E19" s="25">
        <f>SUM(E16:E18)</f>
        <v>25754800</v>
      </c>
      <c r="G19" s="26">
        <f>SUM(G16:G18)</f>
        <v>23656578</v>
      </c>
      <c r="I19" s="25">
        <f>SUM(I16:I18)</f>
        <v>500400</v>
      </c>
      <c r="K19" s="26">
        <f>SUM(K16:K18)</f>
        <v>933985</v>
      </c>
    </row>
    <row r="20" spans="1:11" ht="7.9" customHeight="1">
      <c r="A20" s="1"/>
      <c r="B20" s="1"/>
      <c r="E20" s="20"/>
      <c r="G20" s="14"/>
      <c r="I20" s="20"/>
      <c r="K20" s="14"/>
    </row>
    <row r="21" spans="1:11" ht="18" customHeight="1">
      <c r="A21" s="1" t="s">
        <v>17</v>
      </c>
      <c r="B21" s="1"/>
      <c r="E21" s="20">
        <f>+E13-E19</f>
        <v>8300035</v>
      </c>
      <c r="F21" s="14"/>
      <c r="G21" s="14">
        <f>+G13-G19</f>
        <v>10140643</v>
      </c>
      <c r="H21" s="14"/>
      <c r="I21" s="20">
        <f>SUM(I13,-I19)</f>
        <v>1492381</v>
      </c>
      <c r="J21" s="14"/>
      <c r="K21" s="14">
        <f>K13-K19</f>
        <v>2129011</v>
      </c>
    </row>
    <row r="22" spans="1:11" ht="17.45" customHeight="1">
      <c r="A22" s="5" t="s">
        <v>18</v>
      </c>
      <c r="C22" s="12">
        <v>9</v>
      </c>
      <c r="E22" s="20">
        <v>1677050</v>
      </c>
      <c r="G22" s="14">
        <v>371660</v>
      </c>
      <c r="I22" s="23">
        <v>2153435</v>
      </c>
      <c r="K22" s="14">
        <v>1419307</v>
      </c>
    </row>
    <row r="23" spans="1:11" ht="17.45" customHeight="1">
      <c r="A23" s="5" t="s">
        <v>39</v>
      </c>
      <c r="E23" s="23">
        <v>-3390051</v>
      </c>
      <c r="G23" s="15">
        <v>-3053184</v>
      </c>
      <c r="I23" s="23">
        <v>-407250</v>
      </c>
      <c r="K23" s="15">
        <v>-400822</v>
      </c>
    </row>
    <row r="24" spans="1:11" ht="17.45" customHeight="1">
      <c r="A24" s="5" t="s">
        <v>40</v>
      </c>
      <c r="E24" s="23">
        <v>-3485496</v>
      </c>
      <c r="G24" s="15">
        <v>-3467004</v>
      </c>
      <c r="I24" s="23">
        <v>-665752</v>
      </c>
      <c r="K24" s="15">
        <v>-335398</v>
      </c>
    </row>
    <row r="25" spans="1:11" ht="17.45" customHeight="1">
      <c r="A25" s="5" t="s">
        <v>19</v>
      </c>
      <c r="E25" s="20">
        <v>-101894</v>
      </c>
      <c r="F25" s="14"/>
      <c r="G25" s="14">
        <v>-379654</v>
      </c>
      <c r="H25" s="14"/>
      <c r="I25" s="23">
        <v>-20023</v>
      </c>
      <c r="J25" s="14"/>
      <c r="K25" s="14">
        <v>-14227</v>
      </c>
    </row>
    <row r="26" spans="1:11" ht="18" customHeight="1">
      <c r="A26" s="37" t="s">
        <v>98</v>
      </c>
      <c r="B26" s="37"/>
      <c r="C26" s="12">
        <v>7</v>
      </c>
      <c r="E26" s="20">
        <v>-4867430</v>
      </c>
      <c r="F26" s="14"/>
      <c r="G26" s="14">
        <v>-4817969</v>
      </c>
      <c r="H26" s="14"/>
      <c r="I26" s="23">
        <v>-1726101</v>
      </c>
      <c r="J26" s="14"/>
      <c r="K26" s="14">
        <v>-1349160</v>
      </c>
    </row>
    <row r="27" spans="1:11" ht="18" customHeight="1">
      <c r="A27" s="38" t="s">
        <v>81</v>
      </c>
      <c r="B27" s="38"/>
      <c r="E27" s="25">
        <v>1139875</v>
      </c>
      <c r="F27" s="14"/>
      <c r="G27" s="26">
        <v>873227</v>
      </c>
      <c r="H27" s="14"/>
      <c r="I27" s="95" t="s">
        <v>0</v>
      </c>
      <c r="J27" s="14"/>
      <c r="K27" s="28" t="s">
        <v>0</v>
      </c>
    </row>
    <row r="28" spans="1:11" ht="6" customHeight="1">
      <c r="E28" s="23"/>
      <c r="I28" s="23"/>
    </row>
    <row r="29" spans="1:11" ht="18" customHeight="1">
      <c r="A29" s="1" t="s">
        <v>192</v>
      </c>
      <c r="B29" s="1"/>
      <c r="E29" s="20">
        <f>SUM(E21:E27)</f>
        <v>-727911</v>
      </c>
      <c r="F29" s="14"/>
      <c r="G29" s="14">
        <f>SUM(G21:G27)</f>
        <v>-332281</v>
      </c>
      <c r="H29" s="14"/>
      <c r="I29" s="20">
        <f>SUM(I21:I27)</f>
        <v>826690</v>
      </c>
      <c r="J29" s="14"/>
      <c r="K29" s="14">
        <f>SUM(K21:K27)</f>
        <v>1448711</v>
      </c>
    </row>
    <row r="30" spans="1:11" ht="15.6" customHeight="1">
      <c r="A30" s="5" t="s">
        <v>103</v>
      </c>
      <c r="E30" s="25">
        <v>-49560</v>
      </c>
      <c r="G30" s="26">
        <v>-19079</v>
      </c>
      <c r="I30" s="25">
        <v>16241</v>
      </c>
      <c r="K30" s="26">
        <v>77964</v>
      </c>
    </row>
    <row r="31" spans="1:11" ht="6" customHeight="1">
      <c r="E31" s="23"/>
      <c r="I31" s="23"/>
    </row>
    <row r="32" spans="1:11" ht="18" customHeight="1">
      <c r="A32" s="1" t="s">
        <v>202</v>
      </c>
      <c r="B32" s="19"/>
      <c r="E32" s="20">
        <f>SUM(E29:E30)</f>
        <v>-777471</v>
      </c>
      <c r="F32" s="14"/>
      <c r="G32" s="14">
        <f>SUM(G29:G30)</f>
        <v>-351360</v>
      </c>
      <c r="H32" s="14"/>
      <c r="I32" s="20">
        <f>SUM(I29:I30)</f>
        <v>842931</v>
      </c>
      <c r="J32" s="14"/>
      <c r="K32" s="14">
        <f>SUM(K29:K30)</f>
        <v>1526675</v>
      </c>
    </row>
    <row r="33" spans="1:11" ht="6" customHeight="1">
      <c r="E33" s="23"/>
      <c r="I33" s="23"/>
    </row>
    <row r="34" spans="1:11" ht="18" customHeight="1">
      <c r="A34" s="1" t="s">
        <v>175</v>
      </c>
      <c r="B34" s="1"/>
      <c r="E34" s="20"/>
      <c r="F34" s="14"/>
      <c r="G34" s="14"/>
      <c r="H34" s="14"/>
      <c r="I34" s="20"/>
      <c r="J34" s="14"/>
      <c r="K34" s="14"/>
    </row>
    <row r="35" spans="1:11" ht="17.45" customHeight="1">
      <c r="A35" s="5" t="s">
        <v>219</v>
      </c>
      <c r="E35" s="20"/>
      <c r="F35" s="14"/>
      <c r="G35" s="14"/>
      <c r="H35" s="14"/>
      <c r="I35" s="20"/>
      <c r="J35" s="14"/>
      <c r="K35" s="14"/>
    </row>
    <row r="36" spans="1:11" ht="16.149999999999999" customHeight="1">
      <c r="B36" s="5" t="s">
        <v>222</v>
      </c>
      <c r="E36" s="20"/>
      <c r="F36" s="14"/>
      <c r="G36" s="14"/>
      <c r="H36" s="14"/>
      <c r="I36" s="20"/>
      <c r="J36" s="14"/>
      <c r="K36" s="14"/>
    </row>
    <row r="37" spans="1:11" ht="15.6" customHeight="1">
      <c r="B37" s="5" t="s">
        <v>223</v>
      </c>
      <c r="E37" s="20">
        <v>70</v>
      </c>
      <c r="F37" s="14"/>
      <c r="G37" s="14">
        <v>66627</v>
      </c>
      <c r="H37" s="14"/>
      <c r="I37" s="39" t="s">
        <v>0</v>
      </c>
      <c r="J37" s="14"/>
      <c r="K37" s="14">
        <v>66627</v>
      </c>
    </row>
    <row r="38" spans="1:11" ht="18" customHeight="1">
      <c r="A38" s="5" t="s">
        <v>85</v>
      </c>
      <c r="B38" s="5" t="s">
        <v>206</v>
      </c>
      <c r="E38" s="39"/>
      <c r="G38" s="40"/>
      <c r="I38" s="20"/>
      <c r="K38" s="40"/>
    </row>
    <row r="39" spans="1:11" ht="18" customHeight="1">
      <c r="A39" s="5" t="s">
        <v>86</v>
      </c>
      <c r="B39" s="5" t="s">
        <v>205</v>
      </c>
      <c r="E39" s="39" t="s">
        <v>0</v>
      </c>
      <c r="G39" s="14">
        <v>3992</v>
      </c>
      <c r="I39" s="90" t="s">
        <v>0</v>
      </c>
      <c r="K39" s="40" t="s">
        <v>0</v>
      </c>
    </row>
    <row r="40" spans="1:11" ht="16.149999999999999" customHeight="1">
      <c r="A40" s="5" t="s">
        <v>224</v>
      </c>
      <c r="E40" s="20"/>
      <c r="G40" s="14"/>
      <c r="I40" s="23"/>
      <c r="K40" s="40"/>
    </row>
    <row r="41" spans="1:11" ht="16.149999999999999" customHeight="1">
      <c r="B41" s="5" t="s">
        <v>82</v>
      </c>
      <c r="E41" s="25">
        <v>408</v>
      </c>
      <c r="G41" s="26">
        <v>8275</v>
      </c>
      <c r="I41" s="95" t="s">
        <v>0</v>
      </c>
      <c r="K41" s="28" t="s">
        <v>0</v>
      </c>
    </row>
    <row r="42" spans="1:11" ht="6" customHeight="1">
      <c r="E42" s="23"/>
      <c r="I42" s="23"/>
    </row>
    <row r="43" spans="1:11" ht="16.149999999999999" customHeight="1" thickBot="1">
      <c r="A43" s="1" t="s">
        <v>100</v>
      </c>
      <c r="B43" s="1"/>
      <c r="E43" s="29">
        <f>SUM(E32:E41)</f>
        <v>-776993</v>
      </c>
      <c r="F43" s="14"/>
      <c r="G43" s="30">
        <f>SUM(G32:G41)</f>
        <v>-272466</v>
      </c>
      <c r="H43" s="14"/>
      <c r="I43" s="29">
        <f>SUM(I32:I41)</f>
        <v>842931</v>
      </c>
      <c r="J43" s="14"/>
      <c r="K43" s="30">
        <f>SUM(K32:K41)</f>
        <v>1593302</v>
      </c>
    </row>
    <row r="44" spans="1:11" ht="6" customHeight="1" thickTop="1">
      <c r="E44" s="23"/>
      <c r="I44" s="23"/>
    </row>
    <row r="45" spans="1:11" s="43" customFormat="1" ht="16.899999999999999" customHeight="1">
      <c r="A45" s="16" t="s">
        <v>203</v>
      </c>
      <c r="B45" s="16"/>
      <c r="C45" s="41"/>
      <c r="D45" s="42"/>
      <c r="E45" s="20"/>
      <c r="F45" s="14"/>
      <c r="G45" s="14"/>
      <c r="H45" s="14"/>
      <c r="I45" s="20"/>
      <c r="J45" s="14"/>
      <c r="K45" s="14"/>
    </row>
    <row r="46" spans="1:11" s="43" customFormat="1" ht="18" customHeight="1">
      <c r="B46" s="43" t="s">
        <v>55</v>
      </c>
      <c r="C46" s="41"/>
      <c r="D46" s="42"/>
      <c r="E46" s="20">
        <v>-761286</v>
      </c>
      <c r="F46" s="15"/>
      <c r="G46" s="14">
        <v>-298532</v>
      </c>
      <c r="H46" s="15"/>
      <c r="I46" s="23">
        <v>842931</v>
      </c>
      <c r="J46" s="15"/>
      <c r="K46" s="14">
        <f>K32</f>
        <v>1526675</v>
      </c>
    </row>
    <row r="47" spans="1:11" s="43" customFormat="1" ht="18" customHeight="1">
      <c r="B47" s="43" t="s">
        <v>58</v>
      </c>
      <c r="C47" s="41"/>
      <c r="D47" s="42"/>
      <c r="E47" s="25">
        <v>-16185</v>
      </c>
      <c r="F47" s="15"/>
      <c r="G47" s="26">
        <v>-52828</v>
      </c>
      <c r="H47" s="15"/>
      <c r="I47" s="95" t="s">
        <v>0</v>
      </c>
      <c r="J47" s="15"/>
      <c r="K47" s="28" t="s">
        <v>0</v>
      </c>
    </row>
    <row r="48" spans="1:11" ht="6" customHeight="1">
      <c r="E48" s="20"/>
      <c r="F48" s="14"/>
      <c r="G48" s="14"/>
      <c r="H48" s="14"/>
      <c r="I48" s="20"/>
      <c r="J48" s="14"/>
      <c r="K48" s="14"/>
    </row>
    <row r="49" spans="1:11" s="43" customFormat="1" ht="15.6" customHeight="1" thickBot="1">
      <c r="A49" s="16" t="s">
        <v>202</v>
      </c>
      <c r="B49" s="16"/>
      <c r="C49" s="41"/>
      <c r="D49" s="42"/>
      <c r="E49" s="29">
        <f>SUM(E46:E48)</f>
        <v>-777471</v>
      </c>
      <c r="F49" s="15"/>
      <c r="G49" s="30">
        <f>SUM(G46:G48)</f>
        <v>-351360</v>
      </c>
      <c r="H49" s="15"/>
      <c r="I49" s="29">
        <f>SUM(I46:I48)</f>
        <v>842931</v>
      </c>
      <c r="J49" s="15"/>
      <c r="K49" s="30">
        <f>SUM(K46:K48)</f>
        <v>1526675</v>
      </c>
    </row>
    <row r="50" spans="1:11" ht="7.15" customHeight="1" thickTop="1">
      <c r="E50" s="44"/>
      <c r="F50" s="45"/>
      <c r="G50" s="45"/>
      <c r="H50" s="45"/>
      <c r="I50" s="44"/>
      <c r="J50" s="45"/>
      <c r="K50" s="45"/>
    </row>
    <row r="51" spans="1:11" s="43" customFormat="1" ht="16.149999999999999" customHeight="1">
      <c r="A51" s="16" t="s">
        <v>104</v>
      </c>
      <c r="B51" s="16"/>
      <c r="C51" s="41"/>
      <c r="D51" s="42"/>
      <c r="E51" s="20"/>
      <c r="F51" s="14"/>
      <c r="G51" s="14"/>
      <c r="H51" s="14"/>
      <c r="I51" s="20"/>
      <c r="J51" s="14"/>
      <c r="K51" s="14"/>
    </row>
    <row r="52" spans="1:11" s="43" customFormat="1" ht="18" customHeight="1">
      <c r="B52" s="43" t="s">
        <v>55</v>
      </c>
      <c r="C52" s="16"/>
      <c r="D52" s="42"/>
      <c r="E52" s="20">
        <f>+E43-E53</f>
        <v>-760808</v>
      </c>
      <c r="F52" s="15"/>
      <c r="G52" s="14">
        <v>-219638</v>
      </c>
      <c r="H52" s="15"/>
      <c r="I52" s="23">
        <v>842931</v>
      </c>
      <c r="J52" s="15"/>
      <c r="K52" s="14">
        <v>1593302</v>
      </c>
    </row>
    <row r="53" spans="1:11" ht="18" customHeight="1">
      <c r="B53" s="43" t="s">
        <v>58</v>
      </c>
      <c r="E53" s="25">
        <v>-16185</v>
      </c>
      <c r="G53" s="26">
        <v>-52828</v>
      </c>
      <c r="I53" s="95" t="s">
        <v>0</v>
      </c>
      <c r="K53" s="28" t="s">
        <v>0</v>
      </c>
    </row>
    <row r="54" spans="1:11" ht="3.6" customHeight="1">
      <c r="E54" s="23"/>
      <c r="I54" s="23"/>
    </row>
    <row r="55" spans="1:11" s="43" customFormat="1" ht="18" customHeight="1" thickBot="1">
      <c r="A55" s="16" t="s">
        <v>100</v>
      </c>
      <c r="B55" s="16"/>
      <c r="C55" s="41"/>
      <c r="D55" s="42"/>
      <c r="E55" s="29">
        <f>SUM(E52:E53)</f>
        <v>-776993</v>
      </c>
      <c r="F55" s="14"/>
      <c r="G55" s="30">
        <f>SUM(G52:G53)</f>
        <v>-272466</v>
      </c>
      <c r="H55" s="14"/>
      <c r="I55" s="29">
        <f>SUM(I52:I53)</f>
        <v>842931</v>
      </c>
      <c r="J55" s="14"/>
      <c r="K55" s="30">
        <f>SUM(K52:K53)</f>
        <v>1593302</v>
      </c>
    </row>
    <row r="56" spans="1:11" s="43" customFormat="1" ht="4.9000000000000004" customHeight="1" thickTop="1">
      <c r="B56" s="16"/>
      <c r="C56" s="41"/>
      <c r="D56" s="42"/>
      <c r="E56" s="206"/>
      <c r="F56" s="46"/>
      <c r="G56" s="46"/>
      <c r="H56" s="46"/>
      <c r="I56" s="206"/>
      <c r="J56" s="46"/>
      <c r="K56" s="46"/>
    </row>
    <row r="57" spans="1:11" ht="19.149999999999999" customHeight="1">
      <c r="A57" s="1" t="s">
        <v>204</v>
      </c>
      <c r="B57" s="1"/>
      <c r="E57" s="20"/>
      <c r="F57" s="14"/>
      <c r="G57" s="14"/>
      <c r="H57" s="14"/>
      <c r="I57" s="20"/>
      <c r="J57" s="14"/>
      <c r="K57" s="14"/>
    </row>
    <row r="58" spans="1:11" ht="18" customHeight="1">
      <c r="A58" s="47" t="s">
        <v>112</v>
      </c>
      <c r="E58" s="207">
        <v>-0.02</v>
      </c>
      <c r="F58" s="48"/>
      <c r="G58" s="152">
        <v>-0.01</v>
      </c>
      <c r="H58" s="48"/>
      <c r="I58" s="207">
        <v>0.03</v>
      </c>
      <c r="J58" s="48"/>
      <c r="K58" s="152">
        <v>0.05</v>
      </c>
    </row>
    <row r="59" spans="1:11" ht="9.75" customHeight="1">
      <c r="A59" s="47"/>
      <c r="E59" s="48"/>
      <c r="F59" s="48"/>
      <c r="G59" s="145"/>
      <c r="H59" s="48"/>
      <c r="I59" s="48"/>
      <c r="J59" s="48"/>
      <c r="K59" s="48"/>
    </row>
    <row r="60" spans="1:11" ht="21.95" customHeight="1">
      <c r="A60" s="31" t="str">
        <f>'thai 2-5'!A86:K86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60" s="31"/>
      <c r="C60" s="32"/>
      <c r="D60" s="33"/>
      <c r="E60" s="26"/>
      <c r="F60" s="26"/>
      <c r="G60" s="26"/>
      <c r="H60" s="26"/>
      <c r="I60" s="26"/>
      <c r="J60" s="26"/>
      <c r="K60" s="26"/>
    </row>
  </sheetData>
  <mergeCells count="2">
    <mergeCell ref="E5:G5"/>
    <mergeCell ref="I5:K5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0"/>
  <sheetViews>
    <sheetView topLeftCell="A49" zoomScaleNormal="100" zoomScaleSheetLayoutView="85" workbookViewId="0">
      <selection activeCell="B69" sqref="B69"/>
    </sheetView>
  </sheetViews>
  <sheetFormatPr defaultColWidth="9.140625" defaultRowHeight="21.75" customHeight="1"/>
  <cols>
    <col min="1" max="1" width="1.7109375" style="5" customWidth="1"/>
    <col min="2" max="2" width="48.28515625" style="5" customWidth="1"/>
    <col min="3" max="3" width="8.5703125" style="12" customWidth="1"/>
    <col min="4" max="4" width="0.7109375" style="13" customWidth="1"/>
    <col min="5" max="5" width="11.7109375" style="15" customWidth="1"/>
    <col min="6" max="6" width="0.7109375" style="15" customWidth="1"/>
    <col min="7" max="7" width="11.7109375" style="15" customWidth="1"/>
    <col min="8" max="8" width="0.7109375" style="15" customWidth="1"/>
    <col min="9" max="9" width="11.7109375" style="15" customWidth="1"/>
    <col min="10" max="10" width="0.7109375" style="15" customWidth="1"/>
    <col min="11" max="11" width="11.7109375" style="15" customWidth="1"/>
    <col min="12" max="16384" width="9.140625" style="5"/>
  </cols>
  <sheetData>
    <row r="1" spans="1:11" ht="21.75" customHeight="1">
      <c r="A1" s="1" t="s">
        <v>29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ht="21.75" customHeight="1">
      <c r="A2" s="19" t="s">
        <v>65</v>
      </c>
      <c r="B2" s="22"/>
      <c r="C2" s="2"/>
      <c r="D2" s="3"/>
      <c r="E2" s="4"/>
      <c r="F2" s="4"/>
      <c r="G2" s="4"/>
      <c r="H2" s="4"/>
      <c r="I2" s="4"/>
      <c r="J2" s="4"/>
      <c r="K2" s="4"/>
    </row>
    <row r="3" spans="1:11" ht="21.75" customHeight="1">
      <c r="A3" s="150" t="s">
        <v>227</v>
      </c>
      <c r="B3" s="6"/>
      <c r="C3" s="234"/>
      <c r="D3" s="7"/>
      <c r="E3" s="107"/>
      <c r="F3" s="107"/>
      <c r="G3" s="107"/>
      <c r="H3" s="107"/>
      <c r="I3" s="107"/>
      <c r="J3" s="107"/>
      <c r="K3" s="107"/>
    </row>
    <row r="4" spans="1:11" ht="14.25" customHeight="1">
      <c r="A4" s="16"/>
      <c r="B4" s="16"/>
      <c r="C4" s="17"/>
      <c r="D4" s="18"/>
      <c r="E4" s="108"/>
      <c r="F4" s="108"/>
      <c r="G4" s="108"/>
      <c r="H4" s="108"/>
      <c r="I4" s="108"/>
      <c r="J4" s="108"/>
      <c r="K4" s="108"/>
    </row>
    <row r="5" spans="1:11" ht="18" customHeight="1">
      <c r="A5" s="1"/>
      <c r="B5" s="1"/>
      <c r="C5" s="2"/>
      <c r="D5" s="3"/>
      <c r="E5" s="236" t="s">
        <v>70</v>
      </c>
      <c r="F5" s="236"/>
      <c r="G5" s="236"/>
      <c r="H5" s="9"/>
      <c r="I5" s="236" t="s">
        <v>88</v>
      </c>
      <c r="J5" s="236"/>
      <c r="K5" s="236"/>
    </row>
    <row r="6" spans="1:11" ht="18" customHeight="1">
      <c r="A6" s="1"/>
      <c r="B6" s="1"/>
      <c r="C6" s="2"/>
      <c r="D6" s="8"/>
      <c r="E6" s="11" t="s">
        <v>210</v>
      </c>
      <c r="F6" s="9"/>
      <c r="G6" s="11" t="s">
        <v>210</v>
      </c>
      <c r="H6" s="9"/>
      <c r="I6" s="11" t="s">
        <v>210</v>
      </c>
      <c r="J6" s="9"/>
      <c r="K6" s="11" t="s">
        <v>210</v>
      </c>
    </row>
    <row r="7" spans="1:11" ht="18" customHeight="1">
      <c r="A7" s="1"/>
      <c r="B7" s="1"/>
      <c r="C7" s="2"/>
      <c r="D7" s="8"/>
      <c r="E7" s="9" t="s">
        <v>228</v>
      </c>
      <c r="F7" s="9"/>
      <c r="G7" s="9" t="s">
        <v>189</v>
      </c>
      <c r="H7" s="9"/>
      <c r="I7" s="9" t="s">
        <v>228</v>
      </c>
      <c r="J7" s="9"/>
      <c r="K7" s="9" t="s">
        <v>189</v>
      </c>
    </row>
    <row r="8" spans="1:11" ht="18" customHeight="1">
      <c r="A8" s="1"/>
      <c r="B8" s="1"/>
      <c r="C8" s="234" t="s">
        <v>4</v>
      </c>
      <c r="D8" s="8"/>
      <c r="E8" s="233" t="s">
        <v>80</v>
      </c>
      <c r="F8" s="9"/>
      <c r="G8" s="233" t="s">
        <v>80</v>
      </c>
      <c r="H8" s="9"/>
      <c r="I8" s="233" t="s">
        <v>80</v>
      </c>
      <c r="J8" s="9"/>
      <c r="K8" s="233" t="s">
        <v>80</v>
      </c>
    </row>
    <row r="9" spans="1:11" ht="16.149999999999999" customHeight="1">
      <c r="A9" s="1" t="s">
        <v>12</v>
      </c>
      <c r="B9" s="1"/>
      <c r="D9" s="3"/>
      <c r="E9" s="36"/>
      <c r="F9" s="4"/>
      <c r="G9" s="108"/>
      <c r="H9" s="4"/>
      <c r="I9" s="36"/>
      <c r="J9" s="4"/>
      <c r="K9" s="108"/>
    </row>
    <row r="10" spans="1:11" ht="16.149999999999999" customHeight="1">
      <c r="A10" s="5" t="s">
        <v>26</v>
      </c>
      <c r="E10" s="23">
        <v>58827103</v>
      </c>
      <c r="G10" s="15">
        <v>60545422</v>
      </c>
      <c r="I10" s="23">
        <v>3820945</v>
      </c>
      <c r="K10" s="15">
        <v>6129954</v>
      </c>
    </row>
    <row r="11" spans="1:11" ht="16.149999999999999" customHeight="1">
      <c r="A11" s="5" t="s">
        <v>13</v>
      </c>
      <c r="E11" s="25">
        <v>10365779</v>
      </c>
      <c r="F11" s="14"/>
      <c r="G11" s="26">
        <v>8677194</v>
      </c>
      <c r="H11" s="14"/>
      <c r="I11" s="25">
        <v>32547</v>
      </c>
      <c r="J11" s="14"/>
      <c r="K11" s="26">
        <v>8578</v>
      </c>
    </row>
    <row r="12" spans="1:11" ht="6" customHeight="1">
      <c r="E12" s="20"/>
      <c r="F12" s="14"/>
      <c r="G12" s="14"/>
      <c r="H12" s="14"/>
      <c r="I12" s="20"/>
      <c r="J12" s="14"/>
      <c r="K12" s="14"/>
    </row>
    <row r="13" spans="1:11" ht="16.149999999999999" customHeight="1">
      <c r="A13" s="1" t="s">
        <v>14</v>
      </c>
      <c r="B13" s="1"/>
      <c r="E13" s="25">
        <f>SUM(E10:E12)</f>
        <v>69192882</v>
      </c>
      <c r="G13" s="26">
        <f>SUM(G10:G12)</f>
        <v>69222616</v>
      </c>
      <c r="I13" s="25">
        <f>SUM(I10:I12)</f>
        <v>3853492</v>
      </c>
      <c r="K13" s="26">
        <f>SUM(K10:K12)</f>
        <v>6138532</v>
      </c>
    </row>
    <row r="14" spans="1:11" ht="6.6" customHeight="1">
      <c r="A14" s="1"/>
      <c r="B14" s="1"/>
      <c r="E14" s="20"/>
      <c r="G14" s="14"/>
      <c r="I14" s="20"/>
      <c r="K14" s="14"/>
    </row>
    <row r="15" spans="1:11" ht="16.899999999999999" customHeight="1">
      <c r="A15" s="1" t="s">
        <v>37</v>
      </c>
      <c r="B15" s="1"/>
      <c r="E15" s="23"/>
      <c r="I15" s="23"/>
    </row>
    <row r="16" spans="1:11" ht="16.899999999999999" customHeight="1">
      <c r="A16" s="5" t="s">
        <v>15</v>
      </c>
      <c r="E16" s="23">
        <v>42347040</v>
      </c>
      <c r="G16" s="15">
        <v>39985364</v>
      </c>
      <c r="I16" s="23">
        <v>984404</v>
      </c>
      <c r="K16" s="15">
        <v>1287700</v>
      </c>
    </row>
    <row r="17" spans="1:11" ht="16.899999999999999" customHeight="1">
      <c r="A17" s="5" t="s">
        <v>16</v>
      </c>
      <c r="E17" s="25">
        <v>10296602</v>
      </c>
      <c r="F17" s="14"/>
      <c r="G17" s="26">
        <v>9121810</v>
      </c>
      <c r="H17" s="14"/>
      <c r="I17" s="25">
        <v>30104</v>
      </c>
      <c r="J17" s="14"/>
      <c r="K17" s="26">
        <v>8165</v>
      </c>
    </row>
    <row r="18" spans="1:11" ht="6" customHeight="1">
      <c r="E18" s="20"/>
      <c r="F18" s="14"/>
      <c r="G18" s="14"/>
      <c r="H18" s="14"/>
      <c r="I18" s="20"/>
      <c r="J18" s="14"/>
      <c r="K18" s="14"/>
    </row>
    <row r="19" spans="1:11" ht="18" customHeight="1">
      <c r="A19" s="1" t="s">
        <v>38</v>
      </c>
      <c r="B19" s="1"/>
      <c r="E19" s="25">
        <f>SUM(E16:E18)</f>
        <v>52643642</v>
      </c>
      <c r="G19" s="26">
        <f>SUM(G16:G18)</f>
        <v>49107174</v>
      </c>
      <c r="I19" s="25">
        <f>SUM(I16:I18)</f>
        <v>1014508</v>
      </c>
      <c r="K19" s="26">
        <f>SUM(K16:K18)</f>
        <v>1295865</v>
      </c>
    </row>
    <row r="20" spans="1:11" ht="8.4499999999999993" customHeight="1">
      <c r="A20" s="1"/>
      <c r="B20" s="1"/>
      <c r="E20" s="20"/>
      <c r="G20" s="14"/>
      <c r="I20" s="20"/>
      <c r="K20" s="14"/>
    </row>
    <row r="21" spans="1:11" ht="16.899999999999999" customHeight="1">
      <c r="A21" s="1" t="s">
        <v>17</v>
      </c>
      <c r="B21" s="1"/>
      <c r="E21" s="20">
        <f>+E13-E19</f>
        <v>16549240</v>
      </c>
      <c r="F21" s="14"/>
      <c r="G21" s="14">
        <f>+G13-G19</f>
        <v>20115442</v>
      </c>
      <c r="H21" s="14"/>
      <c r="I21" s="20">
        <f>SUM(I13,-I19)</f>
        <v>2838984</v>
      </c>
      <c r="J21" s="14"/>
      <c r="K21" s="14">
        <f>K13-K19</f>
        <v>4842667</v>
      </c>
    </row>
    <row r="22" spans="1:11" ht="16.899999999999999" customHeight="1">
      <c r="A22" s="5" t="s">
        <v>18</v>
      </c>
      <c r="C22" s="12">
        <v>9</v>
      </c>
      <c r="E22" s="20">
        <v>2612539</v>
      </c>
      <c r="G22" s="14">
        <v>693014</v>
      </c>
      <c r="I22" s="23">
        <v>3925969</v>
      </c>
      <c r="K22" s="14">
        <v>2664678</v>
      </c>
    </row>
    <row r="23" spans="1:11" ht="16.899999999999999" customHeight="1">
      <c r="A23" s="5" t="s">
        <v>39</v>
      </c>
      <c r="E23" s="23">
        <v>-6445962</v>
      </c>
      <c r="G23" s="15">
        <v>-6136230</v>
      </c>
      <c r="I23" s="23">
        <v>-843948</v>
      </c>
      <c r="K23" s="15">
        <v>-828198</v>
      </c>
    </row>
    <row r="24" spans="1:11" ht="16.899999999999999" customHeight="1">
      <c r="A24" s="5" t="s">
        <v>40</v>
      </c>
      <c r="E24" s="23">
        <v>-6722182</v>
      </c>
      <c r="G24" s="15">
        <v>-7070440</v>
      </c>
      <c r="I24" s="23">
        <v>-1313668</v>
      </c>
      <c r="K24" s="15">
        <v>-1363012</v>
      </c>
    </row>
    <row r="25" spans="1:11" ht="16.899999999999999" customHeight="1">
      <c r="A25" s="5" t="s">
        <v>19</v>
      </c>
      <c r="E25" s="20">
        <v>-439802</v>
      </c>
      <c r="F25" s="14"/>
      <c r="G25" s="14">
        <v>-727097</v>
      </c>
      <c r="H25" s="14"/>
      <c r="I25" s="23">
        <v>-33593</v>
      </c>
      <c r="J25" s="14"/>
      <c r="K25" s="14">
        <v>-24277</v>
      </c>
    </row>
    <row r="26" spans="1:11" ht="16.899999999999999" customHeight="1">
      <c r="A26" s="37" t="s">
        <v>98</v>
      </c>
      <c r="B26" s="37"/>
      <c r="C26" s="12">
        <v>7</v>
      </c>
      <c r="E26" s="20">
        <v>-9661297</v>
      </c>
      <c r="F26" s="14"/>
      <c r="G26" s="14">
        <v>-9497110</v>
      </c>
      <c r="H26" s="14"/>
      <c r="I26" s="23">
        <v>-3351070</v>
      </c>
      <c r="J26" s="14"/>
      <c r="K26" s="14">
        <v>-2531279</v>
      </c>
    </row>
    <row r="27" spans="1:11" ht="16.899999999999999" customHeight="1">
      <c r="A27" s="38" t="s">
        <v>81</v>
      </c>
      <c r="B27" s="38"/>
      <c r="C27" s="12">
        <v>9</v>
      </c>
      <c r="E27" s="25">
        <v>1957801</v>
      </c>
      <c r="F27" s="14"/>
      <c r="G27" s="26">
        <v>1747390</v>
      </c>
      <c r="H27" s="14"/>
      <c r="I27" s="95" t="s">
        <v>0</v>
      </c>
      <c r="J27" s="14"/>
      <c r="K27" s="28" t="s">
        <v>0</v>
      </c>
    </row>
    <row r="28" spans="1:11" ht="6" customHeight="1">
      <c r="E28" s="23"/>
      <c r="I28" s="23"/>
    </row>
    <row r="29" spans="1:11" ht="18" customHeight="1">
      <c r="A29" s="1" t="s">
        <v>192</v>
      </c>
      <c r="B29" s="1"/>
      <c r="E29" s="20">
        <f>SUM(E21:E27)</f>
        <v>-2149663</v>
      </c>
      <c r="F29" s="14"/>
      <c r="G29" s="14">
        <f>SUM(G21:G27)</f>
        <v>-875031</v>
      </c>
      <c r="H29" s="14"/>
      <c r="I29" s="20">
        <f>SUM(I21:I27)</f>
        <v>1222674</v>
      </c>
      <c r="J29" s="14"/>
      <c r="K29" s="14">
        <f>SUM(K21:K27)</f>
        <v>2760579</v>
      </c>
    </row>
    <row r="30" spans="1:11" ht="18" customHeight="1">
      <c r="A30" s="5" t="s">
        <v>103</v>
      </c>
      <c r="C30" s="12">
        <v>17</v>
      </c>
      <c r="E30" s="25">
        <v>-274705</v>
      </c>
      <c r="G30" s="26">
        <v>-64087</v>
      </c>
      <c r="I30" s="25">
        <v>10409</v>
      </c>
      <c r="K30" s="26">
        <v>-75532</v>
      </c>
    </row>
    <row r="31" spans="1:11" ht="6" customHeight="1">
      <c r="E31" s="23"/>
      <c r="I31" s="23"/>
    </row>
    <row r="32" spans="1:11" ht="18" customHeight="1">
      <c r="A32" s="1" t="s">
        <v>202</v>
      </c>
      <c r="B32" s="19"/>
      <c r="E32" s="20">
        <f>SUM(E29:E30)</f>
        <v>-2424368</v>
      </c>
      <c r="F32" s="14"/>
      <c r="G32" s="14">
        <f>SUM(G29:G30)</f>
        <v>-939118</v>
      </c>
      <c r="H32" s="14"/>
      <c r="I32" s="20">
        <f>SUM(I29:I30)</f>
        <v>1233083</v>
      </c>
      <c r="J32" s="14"/>
      <c r="K32" s="14">
        <f>SUM(K29:K30)</f>
        <v>2685047</v>
      </c>
    </row>
    <row r="33" spans="1:11" ht="5.45" customHeight="1">
      <c r="E33" s="23"/>
      <c r="I33" s="23"/>
    </row>
    <row r="34" spans="1:11" ht="18" customHeight="1">
      <c r="A34" s="1" t="s">
        <v>175</v>
      </c>
      <c r="B34" s="1"/>
      <c r="E34" s="20"/>
      <c r="F34" s="14"/>
      <c r="G34" s="14"/>
      <c r="H34" s="14"/>
      <c r="I34" s="20"/>
      <c r="J34" s="14"/>
      <c r="K34" s="14"/>
    </row>
    <row r="35" spans="1:11" ht="17.45" customHeight="1">
      <c r="A35" s="5" t="s">
        <v>219</v>
      </c>
      <c r="E35" s="20"/>
      <c r="F35" s="14"/>
      <c r="G35" s="14"/>
      <c r="H35" s="14"/>
      <c r="I35" s="20"/>
      <c r="J35" s="14"/>
      <c r="K35" s="14"/>
    </row>
    <row r="36" spans="1:11" ht="17.45" customHeight="1">
      <c r="B36" s="5" t="s">
        <v>222</v>
      </c>
      <c r="E36" s="20"/>
      <c r="F36" s="14"/>
      <c r="G36" s="14"/>
      <c r="H36" s="14"/>
      <c r="I36" s="20"/>
      <c r="J36" s="14"/>
      <c r="K36" s="14"/>
    </row>
    <row r="37" spans="1:11" ht="17.45" customHeight="1">
      <c r="B37" s="5" t="s">
        <v>223</v>
      </c>
      <c r="E37" s="20">
        <v>70</v>
      </c>
      <c r="F37" s="14"/>
      <c r="G37" s="14">
        <v>66627</v>
      </c>
      <c r="H37" s="14"/>
      <c r="I37" s="39" t="s">
        <v>0</v>
      </c>
      <c r="J37" s="14"/>
      <c r="K37" s="14">
        <v>66627</v>
      </c>
    </row>
    <row r="38" spans="1:11" ht="17.45" customHeight="1">
      <c r="A38" s="5" t="s">
        <v>85</v>
      </c>
      <c r="B38" s="5" t="s">
        <v>206</v>
      </c>
      <c r="E38" s="39"/>
      <c r="G38" s="40"/>
      <c r="I38" s="39"/>
      <c r="K38" s="40"/>
    </row>
    <row r="39" spans="1:11" ht="17.45" customHeight="1">
      <c r="A39" s="5" t="s">
        <v>86</v>
      </c>
      <c r="B39" s="5" t="s">
        <v>205</v>
      </c>
      <c r="E39" s="20">
        <v>-167</v>
      </c>
      <c r="G39" s="14">
        <v>9517</v>
      </c>
      <c r="I39" s="90" t="s">
        <v>0</v>
      </c>
      <c r="K39" s="40" t="s">
        <v>0</v>
      </c>
    </row>
    <row r="40" spans="1:11" ht="17.45" customHeight="1">
      <c r="A40" s="5" t="s">
        <v>224</v>
      </c>
      <c r="E40" s="20"/>
      <c r="G40" s="14"/>
      <c r="I40" s="90"/>
      <c r="K40" s="40"/>
    </row>
    <row r="41" spans="1:11" ht="17.45" customHeight="1">
      <c r="B41" s="5" t="s">
        <v>82</v>
      </c>
      <c r="E41" s="25">
        <v>-7765</v>
      </c>
      <c r="G41" s="26">
        <v>14012</v>
      </c>
      <c r="I41" s="95" t="s">
        <v>0</v>
      </c>
      <c r="K41" s="28" t="s">
        <v>0</v>
      </c>
    </row>
    <row r="42" spans="1:11" ht="6" customHeight="1">
      <c r="E42" s="23"/>
      <c r="I42" s="23"/>
    </row>
    <row r="43" spans="1:11" ht="18" customHeight="1" thickBot="1">
      <c r="A43" s="1" t="s">
        <v>100</v>
      </c>
      <c r="B43" s="1"/>
      <c r="E43" s="29">
        <f>SUM(E32:E41)</f>
        <v>-2432230</v>
      </c>
      <c r="F43" s="14"/>
      <c r="G43" s="30">
        <f>SUM(G32:G41)</f>
        <v>-848962</v>
      </c>
      <c r="H43" s="14"/>
      <c r="I43" s="29">
        <f>SUM(I32:I41)</f>
        <v>1233083</v>
      </c>
      <c r="J43" s="14"/>
      <c r="K43" s="30">
        <f>SUM(K32:K41)</f>
        <v>2751674</v>
      </c>
    </row>
    <row r="44" spans="1:11" ht="3.6" customHeight="1" thickTop="1">
      <c r="E44" s="23"/>
    </row>
    <row r="45" spans="1:11" s="43" customFormat="1" ht="17.45" customHeight="1">
      <c r="A45" s="16" t="s">
        <v>203</v>
      </c>
      <c r="B45" s="16"/>
      <c r="C45" s="41"/>
      <c r="D45" s="42"/>
      <c r="E45" s="20"/>
      <c r="F45" s="14"/>
      <c r="G45" s="14"/>
      <c r="H45" s="14"/>
      <c r="I45" s="20"/>
      <c r="J45" s="14"/>
      <c r="K45" s="14"/>
    </row>
    <row r="46" spans="1:11" s="43" customFormat="1" ht="17.45" customHeight="1">
      <c r="B46" s="43" t="s">
        <v>55</v>
      </c>
      <c r="C46" s="41"/>
      <c r="D46" s="42"/>
      <c r="E46" s="20">
        <v>-2378369</v>
      </c>
      <c r="F46" s="15"/>
      <c r="G46" s="14">
        <v>-879943</v>
      </c>
      <c r="H46" s="15"/>
      <c r="I46" s="23">
        <v>1233083</v>
      </c>
      <c r="J46" s="15"/>
      <c r="K46" s="14">
        <f>K32</f>
        <v>2685047</v>
      </c>
    </row>
    <row r="47" spans="1:11" s="43" customFormat="1" ht="17.45" customHeight="1">
      <c r="B47" s="43" t="s">
        <v>58</v>
      </c>
      <c r="C47" s="41"/>
      <c r="D47" s="42"/>
      <c r="E47" s="25">
        <v>-45999</v>
      </c>
      <c r="F47" s="15"/>
      <c r="G47" s="26">
        <v>-59175</v>
      </c>
      <c r="H47" s="15"/>
      <c r="I47" s="95" t="s">
        <v>0</v>
      </c>
      <c r="J47" s="15"/>
      <c r="K47" s="28" t="s">
        <v>0</v>
      </c>
    </row>
    <row r="48" spans="1:11" ht="6" customHeight="1">
      <c r="E48" s="20"/>
      <c r="F48" s="14"/>
      <c r="G48" s="14"/>
      <c r="H48" s="14"/>
      <c r="I48" s="20"/>
      <c r="J48" s="14"/>
      <c r="K48" s="14"/>
    </row>
    <row r="49" spans="1:11" s="43" customFormat="1" ht="15.6" customHeight="1" thickBot="1">
      <c r="A49" s="16" t="s">
        <v>202</v>
      </c>
      <c r="B49" s="16"/>
      <c r="C49" s="41"/>
      <c r="D49" s="42"/>
      <c r="E49" s="29">
        <f>SUM(E46:E48)</f>
        <v>-2424368</v>
      </c>
      <c r="F49" s="15"/>
      <c r="G49" s="30">
        <f>SUM(G46:G48)</f>
        <v>-939118</v>
      </c>
      <c r="H49" s="15"/>
      <c r="I49" s="29">
        <f>SUM(I46:I48)</f>
        <v>1233083</v>
      </c>
      <c r="J49" s="15"/>
      <c r="K49" s="30">
        <f>SUM(K46:K48)</f>
        <v>2685047</v>
      </c>
    </row>
    <row r="50" spans="1:11" ht="7.15" customHeight="1" thickTop="1">
      <c r="E50" s="44"/>
      <c r="F50" s="45"/>
      <c r="G50" s="45"/>
      <c r="H50" s="45"/>
      <c r="I50" s="44"/>
      <c r="J50" s="45"/>
      <c r="K50" s="45"/>
    </row>
    <row r="51" spans="1:11" s="43" customFormat="1" ht="18" customHeight="1">
      <c r="A51" s="16" t="s">
        <v>104</v>
      </c>
      <c r="B51" s="16"/>
      <c r="C51" s="41"/>
      <c r="D51" s="42"/>
      <c r="E51" s="20"/>
      <c r="F51" s="14"/>
      <c r="G51" s="14"/>
      <c r="H51" s="14"/>
      <c r="I51" s="20"/>
      <c r="J51" s="14"/>
      <c r="K51" s="14"/>
    </row>
    <row r="52" spans="1:11" s="43" customFormat="1" ht="17.45" customHeight="1">
      <c r="B52" s="43" t="s">
        <v>55</v>
      </c>
      <c r="C52" s="16"/>
      <c r="D52" s="42"/>
      <c r="E52" s="20">
        <f>+E43-E53</f>
        <v>-2386231</v>
      </c>
      <c r="F52" s="15"/>
      <c r="G52" s="14">
        <v>-789787</v>
      </c>
      <c r="H52" s="15"/>
      <c r="I52" s="23">
        <v>1233083</v>
      </c>
      <c r="J52" s="15"/>
      <c r="K52" s="14">
        <v>2751674</v>
      </c>
    </row>
    <row r="53" spans="1:11" ht="17.45" customHeight="1">
      <c r="B53" s="43" t="s">
        <v>58</v>
      </c>
      <c r="E53" s="25">
        <v>-45999</v>
      </c>
      <c r="G53" s="26">
        <v>-59175</v>
      </c>
      <c r="I53" s="95" t="s">
        <v>0</v>
      </c>
      <c r="K53" s="28" t="s">
        <v>0</v>
      </c>
    </row>
    <row r="54" spans="1:11" ht="6" customHeight="1">
      <c r="E54" s="23"/>
      <c r="I54" s="23"/>
    </row>
    <row r="55" spans="1:11" s="43" customFormat="1" ht="16.149999999999999" customHeight="1" thickBot="1">
      <c r="A55" s="16" t="s">
        <v>100</v>
      </c>
      <c r="B55" s="16"/>
      <c r="C55" s="41"/>
      <c r="D55" s="42"/>
      <c r="E55" s="29">
        <f>SUM(E52:E53)</f>
        <v>-2432230</v>
      </c>
      <c r="F55" s="14"/>
      <c r="G55" s="30">
        <f>SUM(G52:G53)</f>
        <v>-848962</v>
      </c>
      <c r="H55" s="14"/>
      <c r="I55" s="29">
        <f>SUM(I52:I53)</f>
        <v>1233083</v>
      </c>
      <c r="J55" s="14"/>
      <c r="K55" s="30">
        <f>SUM(K52:K53)</f>
        <v>2751674</v>
      </c>
    </row>
    <row r="56" spans="1:11" s="43" customFormat="1" ht="6.6" customHeight="1" thickTop="1">
      <c r="B56" s="16"/>
      <c r="C56" s="41"/>
      <c r="D56" s="42"/>
      <c r="E56" s="206"/>
      <c r="F56" s="46"/>
      <c r="G56" s="46"/>
      <c r="H56" s="46"/>
      <c r="I56" s="206"/>
      <c r="J56" s="46"/>
      <c r="K56" s="46"/>
    </row>
    <row r="57" spans="1:11" ht="19.149999999999999" customHeight="1">
      <c r="A57" s="1" t="s">
        <v>204</v>
      </c>
      <c r="B57" s="1"/>
      <c r="E57" s="20"/>
      <c r="F57" s="14"/>
      <c r="G57" s="14"/>
      <c r="H57" s="14"/>
      <c r="I57" s="20"/>
      <c r="J57" s="14"/>
      <c r="K57" s="14"/>
    </row>
    <row r="58" spans="1:11" ht="18" customHeight="1">
      <c r="A58" s="47" t="s">
        <v>112</v>
      </c>
      <c r="E58" s="208">
        <f>+E46*1000/33368195301</f>
        <v>-7.1276524802907859E-2</v>
      </c>
      <c r="F58" s="48"/>
      <c r="G58" s="48">
        <v>-0.03</v>
      </c>
      <c r="H58" s="48"/>
      <c r="I58" s="208">
        <f>+I46*1000/33368195301</f>
        <v>3.6953841491183255E-2</v>
      </c>
      <c r="J58" s="48"/>
      <c r="K58" s="48">
        <v>0.08</v>
      </c>
    </row>
    <row r="59" spans="1:11" ht="5.25" customHeight="1">
      <c r="A59" s="47"/>
      <c r="E59" s="48"/>
      <c r="F59" s="48"/>
      <c r="G59" s="145"/>
      <c r="H59" s="48"/>
      <c r="I59" s="48"/>
      <c r="J59" s="48"/>
      <c r="K59" s="48"/>
    </row>
    <row r="60" spans="1:11" ht="21.95" customHeight="1">
      <c r="A60" s="31" t="str">
        <f>'thai 2-5'!A86:K86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60" s="31"/>
      <c r="C60" s="32"/>
      <c r="D60" s="33"/>
      <c r="E60" s="26"/>
      <c r="F60" s="26"/>
      <c r="G60" s="26"/>
      <c r="H60" s="26"/>
      <c r="I60" s="26"/>
      <c r="J60" s="26"/>
      <c r="K60" s="26"/>
    </row>
  </sheetData>
  <mergeCells count="2">
    <mergeCell ref="E5:G5"/>
    <mergeCell ref="I5:K5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1"/>
  <sheetViews>
    <sheetView showZeros="0" topLeftCell="A34" zoomScale="85" zoomScaleNormal="85" zoomScaleSheetLayoutView="85" workbookViewId="0">
      <selection activeCell="H54" sqref="H54"/>
    </sheetView>
  </sheetViews>
  <sheetFormatPr defaultColWidth="9.140625" defaultRowHeight="21.75" customHeight="1"/>
  <cols>
    <col min="1" max="1" width="39.7109375" style="50" customWidth="1"/>
    <col min="2" max="2" width="8.28515625" style="50" customWidth="1"/>
    <col min="3" max="3" width="0.7109375" style="50" customWidth="1"/>
    <col min="4" max="4" width="11.28515625" style="56" customWidth="1"/>
    <col min="5" max="5" width="0.7109375" style="62" customWidth="1"/>
    <col min="6" max="6" width="11" style="56" customWidth="1"/>
    <col min="7" max="7" width="0.7109375" style="62" customWidth="1"/>
    <col min="8" max="8" width="11.5703125" style="62" customWidth="1"/>
    <col min="9" max="9" width="0.7109375" style="62" customWidth="1"/>
    <col min="10" max="10" width="8.42578125" style="56" customWidth="1"/>
    <col min="11" max="11" width="0.7109375" style="62" customWidth="1"/>
    <col min="12" max="12" width="11" style="56" customWidth="1"/>
    <col min="13" max="13" width="0.7109375" style="62" customWidth="1"/>
    <col min="14" max="14" width="8.85546875" style="56" customWidth="1"/>
    <col min="15" max="15" width="0.7109375" style="62" customWidth="1"/>
    <col min="16" max="16" width="12.140625" style="56" customWidth="1"/>
    <col min="17" max="17" width="0.7109375" style="56" customWidth="1"/>
    <col min="18" max="18" width="11.85546875" style="56" customWidth="1"/>
    <col min="19" max="19" width="0.7109375" style="56" customWidth="1"/>
    <col min="20" max="20" width="11" style="56" customWidth="1"/>
    <col min="21" max="21" width="0.7109375" style="62" customWidth="1"/>
    <col min="22" max="22" width="13.42578125" style="56" customWidth="1"/>
    <col min="23" max="23" width="0.7109375" style="56" customWidth="1"/>
    <col min="24" max="24" width="12.42578125" style="56" customWidth="1"/>
    <col min="25" max="25" width="0.7109375" style="56" customWidth="1"/>
    <col min="26" max="26" width="12.28515625" style="56" customWidth="1"/>
    <col min="27" max="27" width="0.7109375" style="62" customWidth="1"/>
    <col min="28" max="28" width="10.7109375" style="56" customWidth="1"/>
    <col min="29" max="29" width="0.7109375" style="62" customWidth="1"/>
    <col min="30" max="30" width="10.42578125" style="56" customWidth="1"/>
    <col min="31" max="16384" width="9.140625" style="50"/>
  </cols>
  <sheetData>
    <row r="1" spans="1:30" ht="21.75" customHeight="1">
      <c r="A1" s="49" t="s">
        <v>29</v>
      </c>
      <c r="B1" s="49"/>
      <c r="C1" s="49"/>
      <c r="D1" s="4"/>
      <c r="E1" s="4"/>
      <c r="F1" s="4"/>
      <c r="G1" s="4"/>
      <c r="H1" s="4"/>
      <c r="I1" s="4"/>
      <c r="J1" s="15"/>
      <c r="K1" s="4"/>
      <c r="L1" s="15"/>
      <c r="M1" s="4"/>
      <c r="N1" s="15"/>
      <c r="O1" s="24"/>
      <c r="P1" s="15"/>
      <c r="Q1" s="15"/>
      <c r="R1" s="15"/>
      <c r="S1" s="15"/>
      <c r="T1" s="15"/>
      <c r="U1" s="4"/>
      <c r="V1" s="4"/>
      <c r="W1" s="15"/>
      <c r="X1" s="15"/>
      <c r="Y1" s="15"/>
      <c r="Z1" s="15"/>
      <c r="AA1" s="24"/>
      <c r="AB1" s="15"/>
      <c r="AC1" s="24"/>
      <c r="AD1" s="4"/>
    </row>
    <row r="2" spans="1:30" ht="21.75" customHeight="1">
      <c r="A2" s="49" t="s">
        <v>99</v>
      </c>
      <c r="B2" s="49"/>
      <c r="C2" s="49"/>
      <c r="D2" s="4"/>
      <c r="E2" s="4"/>
      <c r="F2" s="4"/>
      <c r="G2" s="4"/>
      <c r="H2" s="4"/>
      <c r="I2" s="4"/>
      <c r="J2" s="15"/>
      <c r="K2" s="4"/>
      <c r="L2" s="15"/>
      <c r="M2" s="4"/>
      <c r="N2" s="15"/>
      <c r="O2" s="24"/>
      <c r="P2" s="15"/>
      <c r="Q2" s="15"/>
      <c r="R2" s="15"/>
      <c r="S2" s="15"/>
      <c r="T2" s="15"/>
      <c r="U2" s="4"/>
      <c r="V2" s="4"/>
      <c r="W2" s="15"/>
      <c r="X2" s="15"/>
      <c r="Y2" s="15"/>
      <c r="Z2" s="15"/>
      <c r="AA2" s="24"/>
      <c r="AB2" s="15"/>
      <c r="AC2" s="24"/>
      <c r="AD2" s="15"/>
    </row>
    <row r="3" spans="1:30" ht="21.75" customHeight="1">
      <c r="A3" s="51" t="s">
        <v>227</v>
      </c>
      <c r="B3" s="51"/>
      <c r="C3" s="51"/>
      <c r="D3" s="107"/>
      <c r="E3" s="107"/>
      <c r="F3" s="107"/>
      <c r="G3" s="107"/>
      <c r="H3" s="107"/>
      <c r="I3" s="107"/>
      <c r="J3" s="26"/>
      <c r="K3" s="107"/>
      <c r="L3" s="26"/>
      <c r="M3" s="107"/>
      <c r="N3" s="26"/>
      <c r="O3" s="27"/>
      <c r="P3" s="26"/>
      <c r="Q3" s="26"/>
      <c r="R3" s="26"/>
      <c r="S3" s="26"/>
      <c r="T3" s="26"/>
      <c r="U3" s="107"/>
      <c r="V3" s="107"/>
      <c r="W3" s="26"/>
      <c r="X3" s="26"/>
      <c r="Y3" s="26"/>
      <c r="Z3" s="26"/>
      <c r="AA3" s="27"/>
      <c r="AB3" s="26"/>
      <c r="AC3" s="27"/>
      <c r="AD3" s="26"/>
    </row>
    <row r="4" spans="1:30" ht="18" customHeight="1">
      <c r="A4" s="52"/>
      <c r="B4" s="52"/>
      <c r="C4" s="52"/>
      <c r="D4" s="15"/>
      <c r="E4" s="24"/>
      <c r="F4" s="15"/>
      <c r="G4" s="24"/>
      <c r="H4" s="24"/>
      <c r="I4" s="24"/>
      <c r="J4" s="15"/>
      <c r="K4" s="24"/>
      <c r="L4" s="15"/>
      <c r="M4" s="24"/>
      <c r="N4" s="15"/>
      <c r="O4" s="24"/>
      <c r="P4" s="15"/>
      <c r="Q4" s="15"/>
      <c r="R4" s="15"/>
      <c r="S4" s="15"/>
      <c r="T4" s="15"/>
      <c r="U4" s="24"/>
      <c r="V4" s="15"/>
      <c r="W4" s="15"/>
      <c r="X4" s="15"/>
      <c r="Y4" s="15"/>
      <c r="Z4" s="15"/>
      <c r="AA4" s="24"/>
      <c r="AB4" s="15"/>
      <c r="AC4" s="24"/>
      <c r="AD4" s="15"/>
    </row>
    <row r="5" spans="1:30" s="118" customFormat="1" ht="19.149999999999999" customHeight="1">
      <c r="A5" s="116"/>
      <c r="B5" s="116"/>
      <c r="C5" s="116"/>
      <c r="D5" s="238" t="s">
        <v>74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117" t="s">
        <v>80</v>
      </c>
    </row>
    <row r="6" spans="1:30" s="118" customFormat="1" ht="19.149999999999999" customHeight="1">
      <c r="A6" s="116"/>
      <c r="B6" s="116"/>
      <c r="C6" s="116"/>
      <c r="D6" s="237" t="s">
        <v>105</v>
      </c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119"/>
      <c r="AB6" s="120"/>
      <c r="AC6" s="119"/>
      <c r="AD6" s="120"/>
    </row>
    <row r="7" spans="1:30" s="116" customFormat="1" ht="19.149999999999999" customHeight="1"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2"/>
      <c r="R7" s="239" t="s">
        <v>95</v>
      </c>
      <c r="S7" s="239"/>
      <c r="T7" s="239"/>
      <c r="U7" s="239"/>
      <c r="V7" s="239"/>
      <c r="W7" s="239"/>
      <c r="X7" s="239"/>
      <c r="Y7" s="122"/>
      <c r="Z7" s="122"/>
      <c r="AA7" s="122"/>
      <c r="AB7" s="122"/>
      <c r="AC7" s="122"/>
      <c r="AD7" s="122"/>
    </row>
    <row r="8" spans="1:30" s="116" customFormat="1" ht="19.149999999999999" customHeight="1"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2"/>
      <c r="R8" s="239" t="s">
        <v>177</v>
      </c>
      <c r="S8" s="239"/>
      <c r="T8" s="239"/>
      <c r="U8" s="121"/>
      <c r="V8" s="121"/>
      <c r="W8" s="121"/>
      <c r="X8" s="121"/>
      <c r="Y8" s="122"/>
      <c r="Z8" s="122"/>
      <c r="AA8" s="122"/>
      <c r="AB8" s="122"/>
      <c r="AC8" s="122"/>
      <c r="AD8" s="122"/>
    </row>
    <row r="9" spans="1:30" s="116" customFormat="1" ht="19.149999999999999" customHeight="1"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2"/>
      <c r="R9" s="121"/>
      <c r="S9" s="122"/>
      <c r="T9" s="121"/>
      <c r="U9" s="121"/>
      <c r="V9" s="121"/>
      <c r="W9" s="121"/>
      <c r="X9" s="121" t="s">
        <v>44</v>
      </c>
      <c r="Y9" s="122"/>
      <c r="Z9" s="122"/>
      <c r="AA9" s="122"/>
      <c r="AB9" s="122"/>
      <c r="AC9" s="122"/>
      <c r="AD9" s="122"/>
    </row>
    <row r="10" spans="1:30" s="116" customFormat="1" ht="19.149999999999999" customHeight="1">
      <c r="D10" s="121" t="s">
        <v>116</v>
      </c>
      <c r="E10" s="121"/>
      <c r="F10" s="121"/>
      <c r="G10" s="121"/>
      <c r="H10" s="17" t="s">
        <v>233</v>
      </c>
      <c r="I10" s="121"/>
      <c r="J10" s="121"/>
      <c r="K10" s="121"/>
      <c r="L10" s="121"/>
      <c r="M10" s="121"/>
      <c r="N10" s="121" t="s">
        <v>195</v>
      </c>
      <c r="O10" s="121"/>
      <c r="P10" s="121"/>
      <c r="Q10" s="122"/>
      <c r="R10" s="121" t="s">
        <v>173</v>
      </c>
      <c r="S10" s="122"/>
      <c r="T10" s="121" t="s">
        <v>91</v>
      </c>
      <c r="U10" s="121"/>
      <c r="V10" s="123" t="s">
        <v>90</v>
      </c>
      <c r="W10" s="121"/>
      <c r="X10" s="121" t="s">
        <v>180</v>
      </c>
      <c r="Y10" s="122"/>
      <c r="Z10" s="123" t="s">
        <v>67</v>
      </c>
      <c r="AA10" s="122"/>
      <c r="AB10" s="121" t="s">
        <v>196</v>
      </c>
      <c r="AC10" s="122"/>
      <c r="AD10" s="122"/>
    </row>
    <row r="11" spans="1:30" s="116" customFormat="1" ht="19.149999999999999" customHeight="1">
      <c r="D11" s="121" t="s">
        <v>78</v>
      </c>
      <c r="E11" s="124"/>
      <c r="F11" s="121" t="s">
        <v>41</v>
      </c>
      <c r="G11" s="123"/>
      <c r="H11" s="125" t="s">
        <v>77</v>
      </c>
      <c r="I11" s="123"/>
      <c r="J11" s="125" t="s">
        <v>77</v>
      </c>
      <c r="K11" s="123"/>
      <c r="L11" s="125" t="s">
        <v>75</v>
      </c>
      <c r="M11" s="123"/>
      <c r="N11" s="125" t="s">
        <v>77</v>
      </c>
      <c r="O11" s="123"/>
      <c r="P11" s="126"/>
      <c r="Q11" s="120"/>
      <c r="R11" s="121" t="s">
        <v>174</v>
      </c>
      <c r="S11" s="120"/>
      <c r="T11" s="123" t="s">
        <v>92</v>
      </c>
      <c r="U11" s="123"/>
      <c r="V11" s="123" t="s">
        <v>197</v>
      </c>
      <c r="W11" s="126"/>
      <c r="X11" s="121" t="s">
        <v>181</v>
      </c>
      <c r="Y11" s="126"/>
      <c r="Z11" s="127" t="s">
        <v>106</v>
      </c>
      <c r="AA11" s="123"/>
      <c r="AB11" s="123" t="s">
        <v>179</v>
      </c>
      <c r="AC11" s="123"/>
      <c r="AD11" s="126"/>
    </row>
    <row r="12" spans="1:30" s="116" customFormat="1" ht="19.149999999999999" customHeight="1">
      <c r="B12" s="220" t="s">
        <v>4</v>
      </c>
      <c r="C12" s="54"/>
      <c r="D12" s="218" t="s">
        <v>77</v>
      </c>
      <c r="E12" s="126"/>
      <c r="F12" s="218" t="s">
        <v>42</v>
      </c>
      <c r="G12" s="123"/>
      <c r="H12" s="218" t="s">
        <v>194</v>
      </c>
      <c r="I12" s="123"/>
      <c r="J12" s="218" t="s">
        <v>194</v>
      </c>
      <c r="K12" s="123"/>
      <c r="L12" s="218" t="s">
        <v>43</v>
      </c>
      <c r="M12" s="123"/>
      <c r="N12" s="218" t="s">
        <v>194</v>
      </c>
      <c r="O12" s="123"/>
      <c r="P12" s="218" t="s">
        <v>20</v>
      </c>
      <c r="Q12" s="128"/>
      <c r="R12" s="218" t="s">
        <v>183</v>
      </c>
      <c r="S12" s="128"/>
      <c r="T12" s="218" t="s">
        <v>87</v>
      </c>
      <c r="U12" s="123"/>
      <c r="V12" s="218" t="s">
        <v>198</v>
      </c>
      <c r="W12" s="123"/>
      <c r="X12" s="218" t="s">
        <v>182</v>
      </c>
      <c r="Y12" s="123"/>
      <c r="Z12" s="218" t="s">
        <v>107</v>
      </c>
      <c r="AA12" s="123"/>
      <c r="AB12" s="218" t="s">
        <v>178</v>
      </c>
      <c r="AC12" s="123"/>
      <c r="AD12" s="218" t="s">
        <v>44</v>
      </c>
    </row>
    <row r="13" spans="1:30" s="52" customFormat="1" ht="6" customHeight="1"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40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 spans="1:30" s="116" customFormat="1" ht="19.350000000000001" customHeight="1">
      <c r="A14" s="137" t="s">
        <v>190</v>
      </c>
      <c r="B14" s="129"/>
      <c r="C14" s="129"/>
      <c r="D14" s="120">
        <v>133472781</v>
      </c>
      <c r="E14" s="130"/>
      <c r="F14" s="120">
        <v>26384073</v>
      </c>
      <c r="G14" s="130"/>
      <c r="H14" s="132">
        <v>0</v>
      </c>
      <c r="I14" s="130"/>
      <c r="J14" s="120">
        <v>-72540</v>
      </c>
      <c r="K14" s="130"/>
      <c r="L14" s="120">
        <v>1347000</v>
      </c>
      <c r="M14" s="130"/>
      <c r="N14" s="120">
        <v>72540</v>
      </c>
      <c r="O14" s="130"/>
      <c r="P14" s="120">
        <v>-74074383</v>
      </c>
      <c r="Q14" s="130"/>
      <c r="R14" s="120">
        <v>-220330</v>
      </c>
      <c r="S14" s="130"/>
      <c r="T14" s="120">
        <v>3539</v>
      </c>
      <c r="U14" s="130"/>
      <c r="V14" s="120">
        <v>-1823582</v>
      </c>
      <c r="W14" s="130"/>
      <c r="X14" s="131">
        <f>SUM(R14:V14)</f>
        <v>-2040373</v>
      </c>
      <c r="Y14" s="130"/>
      <c r="Z14" s="131">
        <f>SUM(D14:P14,X14)</f>
        <v>85089098</v>
      </c>
      <c r="AA14" s="130"/>
      <c r="AB14" s="120">
        <v>528035</v>
      </c>
      <c r="AC14" s="130"/>
      <c r="AD14" s="120">
        <f>SUM(Z14:AB14)</f>
        <v>85617133</v>
      </c>
    </row>
    <row r="15" spans="1:30" s="116" customFormat="1" ht="19.149999999999999" customHeight="1">
      <c r="A15" s="146" t="s">
        <v>200</v>
      </c>
      <c r="B15" s="149"/>
      <c r="C15" s="129"/>
      <c r="D15" s="126">
        <v>0</v>
      </c>
      <c r="E15" s="130"/>
      <c r="F15" s="126">
        <v>0</v>
      </c>
      <c r="G15" s="130"/>
      <c r="H15" s="126">
        <v>0</v>
      </c>
      <c r="I15" s="130"/>
      <c r="J15" s="126">
        <v>0</v>
      </c>
      <c r="K15" s="130"/>
      <c r="L15" s="126">
        <v>0</v>
      </c>
      <c r="M15" s="130"/>
      <c r="N15" s="126">
        <v>0</v>
      </c>
      <c r="O15" s="130"/>
      <c r="P15" s="126">
        <v>0</v>
      </c>
      <c r="Q15" s="130"/>
      <c r="R15" s="126">
        <v>0</v>
      </c>
      <c r="S15" s="130"/>
      <c r="T15" s="126">
        <v>0</v>
      </c>
      <c r="U15" s="130"/>
      <c r="V15" s="126">
        <v>0</v>
      </c>
      <c r="W15" s="130"/>
      <c r="X15" s="124">
        <f>SUM(R15:V15)</f>
        <v>0</v>
      </c>
      <c r="Y15" s="130"/>
      <c r="Z15" s="126">
        <f>SUM(X15,D15:P15)</f>
        <v>0</v>
      </c>
      <c r="AA15" s="130"/>
      <c r="AB15" s="120">
        <v>8968</v>
      </c>
      <c r="AC15" s="130"/>
      <c r="AD15" s="120">
        <f>SUM(Z15:AB15)</f>
        <v>8968</v>
      </c>
    </row>
    <row r="16" spans="1:30" s="116" customFormat="1" ht="19.149999999999999" customHeight="1">
      <c r="A16" s="116" t="s">
        <v>184</v>
      </c>
      <c r="B16" s="129"/>
      <c r="C16" s="129"/>
      <c r="D16" s="124"/>
      <c r="F16" s="124"/>
      <c r="H16" s="124"/>
      <c r="J16" s="124"/>
      <c r="L16" s="124"/>
      <c r="N16" s="124"/>
      <c r="P16" s="124"/>
      <c r="R16" s="124"/>
      <c r="T16" s="124"/>
      <c r="V16" s="124"/>
      <c r="X16" s="124"/>
      <c r="Z16" s="124"/>
      <c r="AB16" s="124"/>
      <c r="AD16" s="124"/>
    </row>
    <row r="17" spans="1:30" s="116" customFormat="1" ht="19.149999999999999" customHeight="1">
      <c r="A17" s="116" t="s">
        <v>185</v>
      </c>
      <c r="B17" s="129"/>
      <c r="C17" s="129"/>
      <c r="D17" s="124" t="s">
        <v>0</v>
      </c>
      <c r="E17" s="131"/>
      <c r="F17" s="124" t="s">
        <v>0</v>
      </c>
      <c r="G17" s="131"/>
      <c r="H17" s="124" t="s">
        <v>0</v>
      </c>
      <c r="I17" s="131"/>
      <c r="J17" s="124" t="s">
        <v>0</v>
      </c>
      <c r="K17" s="131"/>
      <c r="L17" s="124" t="s">
        <v>0</v>
      </c>
      <c r="M17" s="131"/>
      <c r="N17" s="124" t="s">
        <v>0</v>
      </c>
      <c r="O17" s="130"/>
      <c r="P17" s="124" t="s">
        <v>0</v>
      </c>
      <c r="Q17" s="130"/>
      <c r="R17" s="124" t="s">
        <v>0</v>
      </c>
      <c r="S17" s="130"/>
      <c r="T17" s="124" t="s">
        <v>0</v>
      </c>
      <c r="U17" s="132"/>
      <c r="V17" s="124" t="s">
        <v>0</v>
      </c>
      <c r="W17" s="132"/>
      <c r="X17" s="124">
        <f>SUM(R17:V17)</f>
        <v>0</v>
      </c>
      <c r="Y17" s="130"/>
      <c r="Z17" s="126">
        <f>SUM(X17,D17:P17)</f>
        <v>0</v>
      </c>
      <c r="AA17" s="130"/>
      <c r="AB17" s="131">
        <v>-8</v>
      </c>
      <c r="AC17" s="130"/>
      <c r="AD17" s="120">
        <f>SUM(Z17:AB17)</f>
        <v>-8</v>
      </c>
    </row>
    <row r="18" spans="1:30" s="116" customFormat="1" ht="19.149999999999999" customHeight="1">
      <c r="A18" s="116" t="s">
        <v>186</v>
      </c>
      <c r="B18" s="129"/>
      <c r="C18" s="129"/>
      <c r="D18" s="124"/>
      <c r="F18" s="124"/>
      <c r="H18" s="124"/>
      <c r="J18" s="124"/>
      <c r="L18" s="124"/>
      <c r="N18" s="124"/>
      <c r="P18" s="124"/>
      <c r="R18" s="124"/>
      <c r="T18" s="124"/>
      <c r="V18" s="124"/>
      <c r="X18" s="124"/>
      <c r="Z18" s="124"/>
      <c r="AB18" s="131"/>
      <c r="AD18" s="124"/>
    </row>
    <row r="19" spans="1:30" s="116" customFormat="1" ht="19.149999999999999" customHeight="1">
      <c r="A19" s="116" t="s">
        <v>185</v>
      </c>
      <c r="B19" s="129"/>
      <c r="C19" s="129"/>
      <c r="D19" s="124" t="s">
        <v>0</v>
      </c>
      <c r="E19" s="131"/>
      <c r="F19" s="124" t="s">
        <v>0</v>
      </c>
      <c r="G19" s="131"/>
      <c r="H19" s="124" t="s">
        <v>0</v>
      </c>
      <c r="I19" s="131"/>
      <c r="J19" s="124" t="s">
        <v>0</v>
      </c>
      <c r="K19" s="131"/>
      <c r="L19" s="124" t="s">
        <v>0</v>
      </c>
      <c r="M19" s="131"/>
      <c r="N19" s="124" t="s">
        <v>0</v>
      </c>
      <c r="O19" s="130"/>
      <c r="P19" s="124" t="s">
        <v>0</v>
      </c>
      <c r="Q19" s="130"/>
      <c r="R19" s="124" t="s">
        <v>0</v>
      </c>
      <c r="S19" s="130"/>
      <c r="T19" s="124" t="s">
        <v>0</v>
      </c>
      <c r="U19" s="130"/>
      <c r="V19" s="131">
        <v>-6</v>
      </c>
      <c r="W19" s="130"/>
      <c r="X19" s="131">
        <f>SUM(R19:V19)</f>
        <v>-6</v>
      </c>
      <c r="Y19" s="130"/>
      <c r="Z19" s="120">
        <f>SUM(X19,D19:P19)</f>
        <v>-6</v>
      </c>
      <c r="AA19" s="130"/>
      <c r="AB19" s="131">
        <v>6</v>
      </c>
      <c r="AC19" s="130"/>
      <c r="AD19" s="126">
        <f>SUM(Z19:AB19)</f>
        <v>0</v>
      </c>
    </row>
    <row r="20" spans="1:30" s="116" customFormat="1" ht="19.149999999999999" customHeight="1">
      <c r="A20" s="116" t="s">
        <v>208</v>
      </c>
      <c r="B20" s="149"/>
      <c r="C20" s="129"/>
      <c r="D20" s="124" t="s">
        <v>0</v>
      </c>
      <c r="E20" s="131"/>
      <c r="F20" s="124" t="s">
        <v>0</v>
      </c>
      <c r="G20" s="131"/>
      <c r="H20" s="124" t="s">
        <v>0</v>
      </c>
      <c r="I20" s="131"/>
      <c r="J20" s="124" t="s">
        <v>0</v>
      </c>
      <c r="K20" s="131"/>
      <c r="L20" s="124" t="s">
        <v>0</v>
      </c>
      <c r="M20" s="131"/>
      <c r="N20" s="124" t="s">
        <v>0</v>
      </c>
      <c r="O20" s="130"/>
      <c r="P20" s="131">
        <v>-2333903</v>
      </c>
      <c r="Q20" s="130"/>
      <c r="R20" s="124" t="s">
        <v>0</v>
      </c>
      <c r="S20" s="130"/>
      <c r="T20" s="124" t="s">
        <v>0</v>
      </c>
      <c r="U20" s="130"/>
      <c r="V20" s="124" t="s">
        <v>0</v>
      </c>
      <c r="W20" s="130"/>
      <c r="X20" s="124">
        <f>SUM(R20:V20)</f>
        <v>0</v>
      </c>
      <c r="Y20" s="130"/>
      <c r="Z20" s="120">
        <f>SUM(X20,D20:P20)</f>
        <v>-2333903</v>
      </c>
      <c r="AA20" s="130"/>
      <c r="AB20" s="124" t="s">
        <v>0</v>
      </c>
      <c r="AC20" s="130"/>
      <c r="AD20" s="230">
        <f>SUM(Z20:AB20)</f>
        <v>-2333903</v>
      </c>
    </row>
    <row r="21" spans="1:30" s="116" customFormat="1" ht="19.149999999999999" customHeight="1">
      <c r="A21" s="116" t="s">
        <v>100</v>
      </c>
      <c r="D21" s="133" t="s">
        <v>0</v>
      </c>
      <c r="E21" s="126"/>
      <c r="F21" s="133" t="s">
        <v>0</v>
      </c>
      <c r="G21" s="120"/>
      <c r="H21" s="133" t="s">
        <v>0</v>
      </c>
      <c r="I21" s="120"/>
      <c r="J21" s="133" t="s">
        <v>0</v>
      </c>
      <c r="K21" s="120"/>
      <c r="L21" s="133" t="s">
        <v>0</v>
      </c>
      <c r="M21" s="120"/>
      <c r="N21" s="133" t="s">
        <v>0</v>
      </c>
      <c r="O21" s="120"/>
      <c r="P21" s="134">
        <v>-813316</v>
      </c>
      <c r="Q21" s="131"/>
      <c r="R21" s="134">
        <v>9517</v>
      </c>
      <c r="S21" s="131"/>
      <c r="T21" s="134">
        <v>14012</v>
      </c>
      <c r="U21" s="120"/>
      <c r="V21" s="133" t="s">
        <v>0</v>
      </c>
      <c r="W21" s="120"/>
      <c r="X21" s="136">
        <f>SUM(R21:V21)</f>
        <v>23529</v>
      </c>
      <c r="Y21" s="120"/>
      <c r="Z21" s="134">
        <f>SUM(X21,D21:P21)</f>
        <v>-789787</v>
      </c>
      <c r="AA21" s="135"/>
      <c r="AB21" s="136">
        <v>-59175</v>
      </c>
      <c r="AC21" s="135"/>
      <c r="AD21" s="136">
        <f>SUM(Z21:AB21)</f>
        <v>-848962</v>
      </c>
    </row>
    <row r="22" spans="1:30" s="52" customFormat="1" ht="6" customHeight="1"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 spans="1:30" s="52" customFormat="1" ht="19.350000000000001" customHeight="1" thickBot="1">
      <c r="A23" s="153" t="s">
        <v>211</v>
      </c>
      <c r="B23" s="57"/>
      <c r="C23" s="57"/>
      <c r="D23" s="30">
        <f>SUM(D14:D21)</f>
        <v>133472781</v>
      </c>
      <c r="E23" s="14"/>
      <c r="F23" s="30">
        <f>SUM(F14:F21)</f>
        <v>26384073</v>
      </c>
      <c r="G23" s="14"/>
      <c r="H23" s="209">
        <f>SUM(H14:H21)</f>
        <v>0</v>
      </c>
      <c r="I23" s="14"/>
      <c r="J23" s="30">
        <f>SUM(J14:J21)</f>
        <v>-72540</v>
      </c>
      <c r="K23" s="14"/>
      <c r="L23" s="30">
        <f>SUM(L14:L21)</f>
        <v>1347000</v>
      </c>
      <c r="M23" s="14"/>
      <c r="N23" s="30">
        <f>SUM(N14:N21)</f>
        <v>72540</v>
      </c>
      <c r="O23" s="14"/>
      <c r="P23" s="30">
        <f>SUM(P14:P21)</f>
        <v>-77221602</v>
      </c>
      <c r="Q23" s="14"/>
      <c r="R23" s="30">
        <f>SUM(R14:R21)</f>
        <v>-210813</v>
      </c>
      <c r="S23" s="14"/>
      <c r="T23" s="30">
        <f>SUM(T14:T21)</f>
        <v>17551</v>
      </c>
      <c r="U23" s="14"/>
      <c r="V23" s="30">
        <f>SUM(V14:V21)</f>
        <v>-1823588</v>
      </c>
      <c r="W23" s="14"/>
      <c r="X23" s="30">
        <f>SUM(X14:X21)</f>
        <v>-2016850</v>
      </c>
      <c r="Y23" s="14"/>
      <c r="Z23" s="30">
        <f>SUM(Z14:Z21)</f>
        <v>81965402</v>
      </c>
      <c r="AA23" s="14"/>
      <c r="AB23" s="30">
        <f>SUM(AB14:AB21)</f>
        <v>477826</v>
      </c>
      <c r="AC23" s="14"/>
      <c r="AD23" s="30">
        <f>SUM(AD14:AD21)</f>
        <v>82443228</v>
      </c>
    </row>
    <row r="24" spans="1:30" s="52" customFormat="1" ht="19.350000000000001" customHeight="1" thickTop="1">
      <c r="A24" s="57"/>
      <c r="B24" s="57"/>
      <c r="C24" s="57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</row>
    <row r="25" spans="1:30" s="116" customFormat="1" ht="19.149999999999999" customHeight="1">
      <c r="A25" s="137" t="s">
        <v>225</v>
      </c>
      <c r="B25" s="129"/>
      <c r="C25" s="129"/>
      <c r="D25" s="138">
        <v>133472781</v>
      </c>
      <c r="E25" s="130"/>
      <c r="F25" s="138">
        <v>26384073</v>
      </c>
      <c r="G25" s="130"/>
      <c r="H25" s="147">
        <v>0</v>
      </c>
      <c r="I25" s="130"/>
      <c r="J25" s="138">
        <v>-72540</v>
      </c>
      <c r="K25" s="130"/>
      <c r="L25" s="138">
        <v>1592180</v>
      </c>
      <c r="M25" s="130"/>
      <c r="N25" s="138">
        <v>72540</v>
      </c>
      <c r="O25" s="130"/>
      <c r="P25" s="138">
        <v>-77979443</v>
      </c>
      <c r="Q25" s="130"/>
      <c r="R25" s="138">
        <v>-313017</v>
      </c>
      <c r="S25" s="130"/>
      <c r="T25" s="138">
        <v>28945</v>
      </c>
      <c r="U25" s="130"/>
      <c r="V25" s="138">
        <v>-1823600</v>
      </c>
      <c r="W25" s="130"/>
      <c r="X25" s="141">
        <f>SUM(R25:V25)</f>
        <v>-2107672</v>
      </c>
      <c r="Y25" s="130"/>
      <c r="Z25" s="141">
        <f>SUM(X25,D25:P25)</f>
        <v>81361919</v>
      </c>
      <c r="AA25" s="130"/>
      <c r="AB25" s="138">
        <v>456127</v>
      </c>
      <c r="AC25" s="130"/>
      <c r="AD25" s="138">
        <f>SUM(Z25:AB25)</f>
        <v>81818046</v>
      </c>
    </row>
    <row r="26" spans="1:30" s="116" customFormat="1" ht="19.149999999999999" customHeight="1">
      <c r="A26" s="146" t="s">
        <v>200</v>
      </c>
      <c r="B26" s="149"/>
      <c r="C26" s="129"/>
      <c r="D26" s="147">
        <v>0</v>
      </c>
      <c r="E26" s="130"/>
      <c r="F26" s="147">
        <v>0</v>
      </c>
      <c r="G26" s="130"/>
      <c r="H26" s="147">
        <v>0</v>
      </c>
      <c r="I26" s="130"/>
      <c r="J26" s="147">
        <v>0</v>
      </c>
      <c r="K26" s="130"/>
      <c r="L26" s="147">
        <v>0</v>
      </c>
      <c r="M26" s="130"/>
      <c r="N26" s="147">
        <v>0</v>
      </c>
      <c r="O26" s="130"/>
      <c r="P26" s="147">
        <v>0</v>
      </c>
      <c r="Q26" s="130"/>
      <c r="R26" s="147">
        <v>0</v>
      </c>
      <c r="S26" s="130"/>
      <c r="T26" s="147">
        <v>0</v>
      </c>
      <c r="U26" s="130"/>
      <c r="V26" s="147">
        <v>0</v>
      </c>
      <c r="W26" s="130"/>
      <c r="X26" s="142">
        <v>0</v>
      </c>
      <c r="Y26" s="130"/>
      <c r="Z26" s="231">
        <f>SUM(D26:P26,X26)</f>
        <v>0</v>
      </c>
      <c r="AA26" s="130"/>
      <c r="AB26" s="138">
        <v>-12</v>
      </c>
      <c r="AC26" s="130"/>
      <c r="AD26" s="138">
        <v>-12</v>
      </c>
    </row>
    <row r="27" spans="1:30" s="116" customFormat="1" ht="19.149999999999999" customHeight="1">
      <c r="A27" s="52" t="s">
        <v>231</v>
      </c>
      <c r="B27" s="149">
        <v>22</v>
      </c>
      <c r="C27" s="129"/>
      <c r="D27" s="147">
        <v>0</v>
      </c>
      <c r="E27" s="130"/>
      <c r="F27" s="147">
        <v>0</v>
      </c>
      <c r="G27" s="130"/>
      <c r="H27" s="138">
        <v>51060</v>
      </c>
      <c r="I27" s="130"/>
      <c r="J27" s="138">
        <v>72540</v>
      </c>
      <c r="K27" s="130"/>
      <c r="L27" s="147">
        <v>0</v>
      </c>
      <c r="M27" s="130"/>
      <c r="N27" s="138">
        <v>-72540</v>
      </c>
      <c r="O27" s="130"/>
      <c r="P27" s="138">
        <v>72540</v>
      </c>
      <c r="Q27" s="130"/>
      <c r="R27" s="147">
        <v>0</v>
      </c>
      <c r="S27" s="130"/>
      <c r="T27" s="147">
        <v>0</v>
      </c>
      <c r="U27" s="130"/>
      <c r="V27" s="147">
        <v>0</v>
      </c>
      <c r="W27" s="130"/>
      <c r="X27" s="142">
        <v>0</v>
      </c>
      <c r="Y27" s="130"/>
      <c r="Z27" s="232">
        <f>SUM(D27:P27,X27)</f>
        <v>123600</v>
      </c>
      <c r="AA27" s="130"/>
      <c r="AB27" s="147" t="s">
        <v>0</v>
      </c>
      <c r="AC27" s="130"/>
      <c r="AD27" s="138">
        <v>123600</v>
      </c>
    </row>
    <row r="28" spans="1:30" s="116" customFormat="1" ht="19.149999999999999" customHeight="1">
      <c r="A28" s="116" t="s">
        <v>184</v>
      </c>
      <c r="B28" s="129"/>
      <c r="C28" s="129"/>
      <c r="D28" s="142"/>
      <c r="F28" s="142"/>
      <c r="H28" s="142"/>
      <c r="J28" s="142"/>
      <c r="L28" s="142"/>
      <c r="N28" s="142"/>
      <c r="P28" s="142"/>
      <c r="R28" s="142"/>
      <c r="T28" s="142"/>
      <c r="V28" s="142"/>
      <c r="X28" s="142"/>
      <c r="Z28" s="142"/>
      <c r="AB28" s="142"/>
      <c r="AD28" s="142"/>
    </row>
    <row r="29" spans="1:30" s="116" customFormat="1" ht="19.149999999999999" customHeight="1">
      <c r="A29" s="116" t="s">
        <v>185</v>
      </c>
      <c r="B29" s="129"/>
      <c r="C29" s="129"/>
      <c r="D29" s="142">
        <v>0</v>
      </c>
      <c r="E29" s="131"/>
      <c r="F29" s="142">
        <v>0</v>
      </c>
      <c r="G29" s="131"/>
      <c r="H29" s="147">
        <v>0</v>
      </c>
      <c r="I29" s="131"/>
      <c r="J29" s="142">
        <v>0</v>
      </c>
      <c r="K29" s="131"/>
      <c r="L29" s="142">
        <v>0</v>
      </c>
      <c r="M29" s="131"/>
      <c r="N29" s="142">
        <v>0</v>
      </c>
      <c r="O29" s="130"/>
      <c r="P29" s="142">
        <v>0</v>
      </c>
      <c r="Q29" s="130"/>
      <c r="R29" s="142">
        <v>0</v>
      </c>
      <c r="S29" s="130"/>
      <c r="T29" s="142">
        <v>0</v>
      </c>
      <c r="U29" s="132"/>
      <c r="V29" s="141">
        <v>-9</v>
      </c>
      <c r="W29" s="132"/>
      <c r="X29" s="141">
        <v>-9</v>
      </c>
      <c r="Y29" s="130"/>
      <c r="Z29" s="138">
        <v>-9</v>
      </c>
      <c r="AA29" s="130"/>
      <c r="AB29" s="141">
        <v>9</v>
      </c>
      <c r="AC29" s="130"/>
      <c r="AD29" s="147">
        <v>0</v>
      </c>
    </row>
    <row r="30" spans="1:30" s="116" customFormat="1" ht="19.149999999999999" customHeight="1">
      <c r="A30" s="116" t="s">
        <v>208</v>
      </c>
      <c r="B30" s="149">
        <v>23</v>
      </c>
      <c r="C30" s="129"/>
      <c r="D30" s="142">
        <v>0</v>
      </c>
      <c r="E30" s="131"/>
      <c r="F30" s="142">
        <v>0</v>
      </c>
      <c r="G30" s="131"/>
      <c r="H30" s="147">
        <v>0</v>
      </c>
      <c r="I30" s="131"/>
      <c r="J30" s="142">
        <v>0</v>
      </c>
      <c r="K30" s="131"/>
      <c r="L30" s="142">
        <v>0</v>
      </c>
      <c r="M30" s="131"/>
      <c r="N30" s="142">
        <v>0</v>
      </c>
      <c r="O30" s="130"/>
      <c r="P30" s="141">
        <v>-2334013</v>
      </c>
      <c r="Q30" s="130"/>
      <c r="R30" s="142">
        <v>0</v>
      </c>
      <c r="S30" s="130"/>
      <c r="T30" s="142">
        <v>0</v>
      </c>
      <c r="U30" s="130"/>
      <c r="V30" s="142">
        <v>0</v>
      </c>
      <c r="W30" s="130"/>
      <c r="X30" s="142">
        <v>0</v>
      </c>
      <c r="Y30" s="130"/>
      <c r="Z30" s="138">
        <v>-2334013</v>
      </c>
      <c r="AA30" s="130"/>
      <c r="AB30" s="142" t="s">
        <v>0</v>
      </c>
      <c r="AC30" s="130"/>
      <c r="AD30" s="232">
        <v>-2334013</v>
      </c>
    </row>
    <row r="31" spans="1:30" s="116" customFormat="1" ht="18.75" customHeight="1">
      <c r="A31" s="116" t="s">
        <v>100</v>
      </c>
      <c r="D31" s="139">
        <v>0</v>
      </c>
      <c r="E31" s="126"/>
      <c r="F31" s="139">
        <v>0</v>
      </c>
      <c r="G31" s="120"/>
      <c r="H31" s="139">
        <v>0</v>
      </c>
      <c r="I31" s="120"/>
      <c r="J31" s="139">
        <v>0</v>
      </c>
      <c r="K31" s="120"/>
      <c r="L31" s="139">
        <v>0</v>
      </c>
      <c r="M31" s="120"/>
      <c r="N31" s="139">
        <v>0</v>
      </c>
      <c r="O31" s="120"/>
      <c r="P31" s="140">
        <v>-2378299</v>
      </c>
      <c r="Q31" s="131"/>
      <c r="R31" s="140">
        <v>-167</v>
      </c>
      <c r="S31" s="131"/>
      <c r="T31" s="140">
        <v>-7765</v>
      </c>
      <c r="U31" s="120"/>
      <c r="V31" s="139">
        <v>0</v>
      </c>
      <c r="W31" s="120"/>
      <c r="X31" s="143">
        <v>-7932</v>
      </c>
      <c r="Y31" s="120"/>
      <c r="Z31" s="140">
        <v>-2386231</v>
      </c>
      <c r="AA31" s="135"/>
      <c r="AB31" s="143">
        <v>-45999</v>
      </c>
      <c r="AC31" s="135"/>
      <c r="AD31" s="143">
        <v>-2432230</v>
      </c>
    </row>
    <row r="32" spans="1:30" s="52" customFormat="1" ht="6" customHeight="1">
      <c r="D32" s="20"/>
      <c r="E32" s="14"/>
      <c r="F32" s="20"/>
      <c r="G32" s="14"/>
      <c r="H32" s="20"/>
      <c r="I32" s="14"/>
      <c r="J32" s="20"/>
      <c r="K32" s="14"/>
      <c r="L32" s="20"/>
      <c r="M32" s="14"/>
      <c r="N32" s="20"/>
      <c r="O32" s="14"/>
      <c r="P32" s="20"/>
      <c r="Q32" s="14"/>
      <c r="R32" s="20"/>
      <c r="S32" s="14"/>
      <c r="T32" s="20"/>
      <c r="U32" s="14"/>
      <c r="V32" s="20"/>
      <c r="W32" s="14"/>
      <c r="X32" s="20"/>
      <c r="Y32" s="14"/>
      <c r="Z32" s="20"/>
      <c r="AA32" s="14"/>
      <c r="AB32" s="20"/>
      <c r="AC32" s="14"/>
      <c r="AD32" s="20"/>
    </row>
    <row r="33" spans="1:30" s="52" customFormat="1" ht="19.350000000000001" customHeight="1" thickBot="1">
      <c r="A33" s="153" t="s">
        <v>226</v>
      </c>
      <c r="B33" s="57"/>
      <c r="C33" s="57"/>
      <c r="D33" s="29">
        <f>SUM(D25:D31)</f>
        <v>133472781</v>
      </c>
      <c r="E33" s="14"/>
      <c r="F33" s="29">
        <f>SUM(F25:F31)</f>
        <v>26384073</v>
      </c>
      <c r="G33" s="14"/>
      <c r="H33" s="29">
        <f>SUM(H25:H31)</f>
        <v>51060</v>
      </c>
      <c r="I33" s="40"/>
      <c r="J33" s="210">
        <f>SUM(J25:J31)</f>
        <v>0</v>
      </c>
      <c r="K33" s="14"/>
      <c r="L33" s="29">
        <f>SUM(L25:L31)</f>
        <v>1592180</v>
      </c>
      <c r="M33" s="14"/>
      <c r="N33" s="210">
        <f>SUM(N25:N31)</f>
        <v>0</v>
      </c>
      <c r="O33" s="14"/>
      <c r="P33" s="29">
        <f>SUM(P25:P31)</f>
        <v>-82619215</v>
      </c>
      <c r="Q33" s="14"/>
      <c r="R33" s="29">
        <f>SUM(R25:R31)</f>
        <v>-313184</v>
      </c>
      <c r="S33" s="14"/>
      <c r="T33" s="29">
        <f>SUM(T25:T31)</f>
        <v>21180</v>
      </c>
      <c r="U33" s="14"/>
      <c r="V33" s="29">
        <f>SUM(V25:V31)</f>
        <v>-1823609</v>
      </c>
      <c r="W33" s="14"/>
      <c r="X33" s="29">
        <f>SUM(X25:X31)</f>
        <v>-2115613</v>
      </c>
      <c r="Y33" s="14"/>
      <c r="Z33" s="29">
        <f>SUM(Z25:Z31)</f>
        <v>76765266</v>
      </c>
      <c r="AA33" s="14"/>
      <c r="AB33" s="29">
        <f>SUM(AB25:AB31)</f>
        <v>410125</v>
      </c>
      <c r="AC33" s="14"/>
      <c r="AD33" s="29">
        <f>SUM(AD25:AD31)</f>
        <v>77175391</v>
      </c>
    </row>
    <row r="34" spans="1:30" s="52" customFormat="1" ht="19.350000000000001" customHeight="1" thickTop="1">
      <c r="A34" s="57"/>
      <c r="B34" s="57"/>
      <c r="C34" s="57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</row>
    <row r="35" spans="1:30" s="52" customFormat="1" ht="19.350000000000001" customHeight="1">
      <c r="A35" s="57"/>
      <c r="B35" s="57"/>
      <c r="C35" s="57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</row>
    <row r="36" spans="1:30" s="52" customFormat="1" ht="19.350000000000001" customHeight="1">
      <c r="A36" s="57"/>
      <c r="B36" s="57"/>
      <c r="C36" s="57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</row>
    <row r="37" spans="1:30" s="52" customFormat="1" ht="19.350000000000001" customHeight="1">
      <c r="A37" s="57"/>
      <c r="B37" s="57"/>
      <c r="C37" s="57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</row>
    <row r="38" spans="1:30" s="52" customFormat="1" ht="19.350000000000001" customHeight="1">
      <c r="A38" s="57"/>
      <c r="B38" s="57"/>
      <c r="C38" s="57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</row>
    <row r="39" spans="1:30" s="52" customFormat="1" ht="19.350000000000001" customHeight="1">
      <c r="A39" s="57"/>
      <c r="B39" s="57"/>
      <c r="C39" s="57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</row>
    <row r="40" spans="1:30" s="52" customFormat="1" ht="13.5" customHeight="1">
      <c r="A40" s="57"/>
      <c r="B40" s="57"/>
      <c r="C40" s="57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</row>
    <row r="41" spans="1:30" s="52" customFormat="1" ht="21.95" customHeight="1">
      <c r="A41" s="58" t="str">
        <f>'thai 6 (3m)'!A60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41" s="58"/>
      <c r="C41" s="58"/>
      <c r="D41" s="59"/>
      <c r="E41" s="58"/>
      <c r="F41" s="58"/>
      <c r="G41" s="60"/>
      <c r="H41" s="60"/>
      <c r="I41" s="60"/>
      <c r="J41" s="26"/>
      <c r="K41" s="60"/>
      <c r="L41" s="26"/>
      <c r="M41" s="60"/>
      <c r="N41" s="26"/>
      <c r="O41" s="60"/>
      <c r="P41" s="26"/>
      <c r="Q41" s="26"/>
      <c r="R41" s="26"/>
      <c r="S41" s="26"/>
      <c r="T41" s="26"/>
      <c r="U41" s="60"/>
      <c r="V41" s="26"/>
      <c r="W41" s="26"/>
      <c r="X41" s="26"/>
      <c r="Y41" s="26"/>
      <c r="Z41" s="26"/>
      <c r="AA41" s="60"/>
      <c r="AB41" s="26"/>
      <c r="AC41" s="60"/>
      <c r="AD41" s="26"/>
    </row>
  </sheetData>
  <mergeCells count="4">
    <mergeCell ref="D6:Z6"/>
    <mergeCell ref="D5:AC5"/>
    <mergeCell ref="R7:X7"/>
    <mergeCell ref="R8:T8"/>
  </mergeCells>
  <phoneticPr fontId="0" type="noConversion"/>
  <pageMargins left="0.3" right="0.3" top="0.5" bottom="0.6" header="0.49" footer="0.4"/>
  <pageSetup paperSize="9" scale="73" firstPageNumber="8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9"/>
  <sheetViews>
    <sheetView showZeros="0" topLeftCell="A25" zoomScale="85" zoomScaleNormal="85" zoomScaleSheetLayoutView="85" workbookViewId="0">
      <selection activeCell="F43" sqref="F43"/>
    </sheetView>
  </sheetViews>
  <sheetFormatPr defaultColWidth="9.140625" defaultRowHeight="21.75" customHeight="1"/>
  <cols>
    <col min="1" max="1" width="40" style="50" customWidth="1"/>
    <col min="2" max="2" width="8.7109375" style="50" customWidth="1"/>
    <col min="3" max="3" width="0.85546875" style="73" customWidth="1"/>
    <col min="4" max="4" width="14.5703125" style="74" customWidth="1"/>
    <col min="5" max="5" width="0.85546875" style="73" customWidth="1"/>
    <col min="6" max="6" width="11.85546875" style="74" customWidth="1"/>
    <col min="7" max="7" width="0.85546875" style="73" customWidth="1"/>
    <col min="8" max="8" width="14.7109375" style="73" customWidth="1"/>
    <col min="9" max="9" width="0.85546875" style="73" customWidth="1"/>
    <col min="10" max="10" width="11.7109375" style="74" customWidth="1"/>
    <col min="11" max="11" width="0.85546875" style="73" customWidth="1"/>
    <col min="12" max="12" width="12.5703125" style="74" customWidth="1"/>
    <col min="13" max="13" width="0.85546875" style="73" customWidth="1"/>
    <col min="14" max="14" width="10.85546875" style="74" customWidth="1"/>
    <col min="15" max="15" width="0.85546875" style="73" customWidth="1"/>
    <col min="16" max="16" width="11.140625" style="74" customWidth="1"/>
    <col min="17" max="17" width="0.85546875" style="73" customWidth="1"/>
    <col min="18" max="18" width="12.28515625" style="74" customWidth="1"/>
    <col min="19" max="16384" width="9.140625" style="50"/>
  </cols>
  <sheetData>
    <row r="1" spans="1:18" s="52" customFormat="1" ht="21.75" customHeight="1">
      <c r="A1" s="55" t="s">
        <v>29</v>
      </c>
      <c r="B1" s="55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8" s="52" customFormat="1" ht="21.75" customHeight="1">
      <c r="A2" s="242" t="s">
        <v>150</v>
      </c>
      <c r="B2" s="242"/>
      <c r="C2" s="242"/>
      <c r="D2" s="242"/>
      <c r="E2" s="242"/>
      <c r="F2" s="242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1:18" s="52" customFormat="1" ht="21.75" customHeight="1">
      <c r="A3" s="64" t="str">
        <f>'thai 8'!A3</f>
        <v>สำหรับงวดหกเดือนสิ้นสุดวันที่ 30 มิถุนายน พ.ศ. 2565</v>
      </c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6"/>
      <c r="N3" s="65"/>
      <c r="O3" s="65"/>
      <c r="P3" s="65"/>
      <c r="Q3" s="66"/>
      <c r="R3" s="65"/>
    </row>
    <row r="4" spans="1:18" ht="21.75" customHeight="1">
      <c r="A4" s="52"/>
      <c r="B4" s="52"/>
      <c r="C4" s="67"/>
      <c r="D4" s="68"/>
      <c r="E4" s="67"/>
      <c r="F4" s="68"/>
      <c r="G4" s="67"/>
      <c r="H4" s="67"/>
      <c r="I4" s="67"/>
      <c r="J4" s="68"/>
      <c r="K4" s="67"/>
      <c r="L4" s="68"/>
      <c r="M4" s="67"/>
      <c r="N4" s="68"/>
      <c r="O4" s="67"/>
      <c r="P4" s="68"/>
      <c r="Q4" s="67"/>
      <c r="R4" s="68"/>
    </row>
    <row r="5" spans="1:18" s="52" customFormat="1" ht="21.75" customHeight="1">
      <c r="C5" s="61"/>
      <c r="D5" s="241" t="s">
        <v>89</v>
      </c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69" t="s">
        <v>80</v>
      </c>
    </row>
    <row r="6" spans="1:18" s="52" customFormat="1" ht="21.75" customHeight="1">
      <c r="C6" s="17"/>
      <c r="D6" s="70" t="s">
        <v>199</v>
      </c>
      <c r="E6" s="70"/>
      <c r="F6" s="70"/>
      <c r="G6" s="2"/>
      <c r="H6" s="17"/>
      <c r="I6" s="2"/>
      <c r="J6" s="71"/>
      <c r="K6" s="2"/>
      <c r="L6" s="71"/>
      <c r="M6" s="2"/>
      <c r="N6" s="71" t="s">
        <v>195</v>
      </c>
      <c r="O6" s="2"/>
      <c r="P6" s="12"/>
      <c r="Q6" s="12"/>
      <c r="R6" s="12"/>
    </row>
    <row r="7" spans="1:18" s="52" customFormat="1" ht="21.75" customHeight="1">
      <c r="C7" s="35"/>
      <c r="D7" s="17" t="s">
        <v>78</v>
      </c>
      <c r="E7" s="35"/>
      <c r="F7" s="17" t="s">
        <v>41</v>
      </c>
      <c r="G7" s="2"/>
      <c r="H7" s="17" t="s">
        <v>233</v>
      </c>
      <c r="I7" s="2"/>
      <c r="J7" s="71" t="s">
        <v>77</v>
      </c>
      <c r="K7" s="2"/>
      <c r="L7" s="71" t="s">
        <v>75</v>
      </c>
      <c r="M7" s="2"/>
      <c r="N7" s="71" t="s">
        <v>77</v>
      </c>
      <c r="O7" s="2"/>
      <c r="P7" s="2"/>
      <c r="Q7" s="12"/>
      <c r="R7" s="12"/>
    </row>
    <row r="8" spans="1:18" s="52" customFormat="1" ht="21.75" customHeight="1">
      <c r="B8" s="220" t="s">
        <v>4</v>
      </c>
      <c r="C8" s="34"/>
      <c r="D8" s="220" t="s">
        <v>77</v>
      </c>
      <c r="E8" s="34"/>
      <c r="F8" s="220" t="s">
        <v>42</v>
      </c>
      <c r="G8" s="2"/>
      <c r="H8" s="220" t="s">
        <v>232</v>
      </c>
      <c r="I8" s="2"/>
      <c r="J8" s="220" t="s">
        <v>194</v>
      </c>
      <c r="K8" s="2"/>
      <c r="L8" s="220" t="s">
        <v>43</v>
      </c>
      <c r="M8" s="2"/>
      <c r="N8" s="220" t="s">
        <v>194</v>
      </c>
      <c r="O8" s="2"/>
      <c r="P8" s="220" t="s">
        <v>101</v>
      </c>
      <c r="Q8" s="2"/>
      <c r="R8" s="220" t="s">
        <v>44</v>
      </c>
    </row>
    <row r="9" spans="1:18" s="52" customFormat="1" ht="8.1" customHeight="1"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</row>
    <row r="10" spans="1:18" s="52" customFormat="1" ht="21.75" customHeight="1">
      <c r="A10" s="55" t="s">
        <v>191</v>
      </c>
      <c r="B10" s="221"/>
      <c r="C10" s="63"/>
      <c r="D10" s="68">
        <v>133472781</v>
      </c>
      <c r="E10" s="68"/>
      <c r="F10" s="67">
        <v>26384073</v>
      </c>
      <c r="G10" s="12"/>
      <c r="H10" s="12" t="s">
        <v>0</v>
      </c>
      <c r="I10" s="12"/>
      <c r="J10" s="68">
        <v>-72540</v>
      </c>
      <c r="K10" s="12"/>
      <c r="L10" s="68">
        <v>1347000</v>
      </c>
      <c r="M10" s="63"/>
      <c r="N10" s="68">
        <v>72540</v>
      </c>
      <c r="O10" s="12"/>
      <c r="P10" s="68">
        <v>16234936</v>
      </c>
      <c r="Q10" s="68"/>
      <c r="R10" s="68">
        <f>SUM(D10:P10)</f>
        <v>177438790</v>
      </c>
    </row>
    <row r="11" spans="1:18" s="52" customFormat="1" ht="21.75" customHeight="1">
      <c r="A11" s="52" t="s">
        <v>208</v>
      </c>
      <c r="B11" s="149"/>
      <c r="C11" s="63"/>
      <c r="D11" s="12" t="s">
        <v>0</v>
      </c>
      <c r="E11" s="12"/>
      <c r="F11" s="12" t="s">
        <v>0</v>
      </c>
      <c r="G11" s="12"/>
      <c r="H11" s="12" t="s">
        <v>0</v>
      </c>
      <c r="I11" s="12"/>
      <c r="J11" s="12" t="s">
        <v>0</v>
      </c>
      <c r="K11" s="12"/>
      <c r="L11" s="12" t="s">
        <v>0</v>
      </c>
      <c r="M11" s="41"/>
      <c r="N11" s="12" t="s">
        <v>0</v>
      </c>
      <c r="O11" s="12"/>
      <c r="P11" s="68">
        <v>-2333903</v>
      </c>
      <c r="Q11" s="68"/>
      <c r="R11" s="68">
        <f>SUM(P11:Q11)</f>
        <v>-2333903</v>
      </c>
    </row>
    <row r="12" spans="1:18" s="52" customFormat="1" ht="21.75" customHeight="1">
      <c r="A12" s="52" t="s">
        <v>100</v>
      </c>
      <c r="C12" s="13"/>
      <c r="D12" s="200" t="s">
        <v>0</v>
      </c>
      <c r="E12" s="144"/>
      <c r="F12" s="200" t="s">
        <v>0</v>
      </c>
      <c r="G12" s="144"/>
      <c r="H12" s="200" t="s">
        <v>0</v>
      </c>
      <c r="I12" s="144"/>
      <c r="J12" s="200" t="s">
        <v>0</v>
      </c>
      <c r="K12" s="144"/>
      <c r="L12" s="200" t="s">
        <v>0</v>
      </c>
      <c r="M12" s="144"/>
      <c r="N12" s="200" t="s">
        <v>0</v>
      </c>
      <c r="O12" s="13"/>
      <c r="P12" s="65">
        <v>2751674</v>
      </c>
      <c r="Q12" s="13"/>
      <c r="R12" s="65">
        <f>SUM(P12:Q12)</f>
        <v>2751674</v>
      </c>
    </row>
    <row r="13" spans="1:18" s="52" customFormat="1" ht="8.1" customHeight="1"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</row>
    <row r="14" spans="1:18" s="52" customFormat="1" ht="21.75" customHeight="1" thickBot="1">
      <c r="A14" s="154" t="s">
        <v>212</v>
      </c>
      <c r="B14" s="57"/>
      <c r="C14" s="63"/>
      <c r="D14" s="30">
        <f>SUM(D10:D12)</f>
        <v>133472781</v>
      </c>
      <c r="E14" s="63"/>
      <c r="F14" s="30">
        <f>SUM(F10:F12)</f>
        <v>26384073</v>
      </c>
      <c r="G14" s="40"/>
      <c r="H14" s="209">
        <f>SUM(H10:H12)</f>
        <v>0</v>
      </c>
      <c r="I14" s="40"/>
      <c r="J14" s="30">
        <f>SUM(J10:J12)</f>
        <v>-72540</v>
      </c>
      <c r="K14" s="40"/>
      <c r="L14" s="30">
        <f>SUM(L10:L12)</f>
        <v>1347000</v>
      </c>
      <c r="M14" s="63"/>
      <c r="N14" s="30">
        <f>SUM(N10:N12)</f>
        <v>72540</v>
      </c>
      <c r="O14" s="40"/>
      <c r="P14" s="30">
        <f>SUM(P10:P12)</f>
        <v>16652707</v>
      </c>
      <c r="Q14" s="63"/>
      <c r="R14" s="30">
        <f>SUM(R10:R12)</f>
        <v>177856561</v>
      </c>
    </row>
    <row r="15" spans="1:18" s="52" customFormat="1" ht="21.75" customHeight="1" thickTop="1">
      <c r="A15" s="221"/>
      <c r="B15" s="221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</row>
    <row r="16" spans="1:18" s="52" customFormat="1" ht="21.75" customHeight="1">
      <c r="A16" s="55" t="s">
        <v>237</v>
      </c>
      <c r="B16" s="221"/>
      <c r="C16" s="63"/>
      <c r="D16" s="78">
        <v>133472781</v>
      </c>
      <c r="E16" s="68"/>
      <c r="F16" s="77">
        <v>26384073</v>
      </c>
      <c r="G16" s="12"/>
      <c r="H16" s="197" t="s">
        <v>0</v>
      </c>
      <c r="I16" s="12"/>
      <c r="J16" s="78">
        <v>-72540</v>
      </c>
      <c r="K16" s="12"/>
      <c r="L16" s="78">
        <v>1592180</v>
      </c>
      <c r="M16" s="63"/>
      <c r="N16" s="78">
        <v>72540</v>
      </c>
      <c r="O16" s="12"/>
      <c r="P16" s="78">
        <v>18538796</v>
      </c>
      <c r="Q16" s="68"/>
      <c r="R16" s="78">
        <f>SUM(D16:P16)</f>
        <v>179987830</v>
      </c>
    </row>
    <row r="17" spans="1:18" s="52" customFormat="1" ht="21.75" customHeight="1">
      <c r="A17" s="52" t="s">
        <v>231</v>
      </c>
      <c r="B17" s="149">
        <v>22</v>
      </c>
      <c r="C17" s="63"/>
      <c r="D17" s="227" t="s">
        <v>0</v>
      </c>
      <c r="E17" s="68"/>
      <c r="F17" s="227" t="s">
        <v>0</v>
      </c>
      <c r="G17" s="12"/>
      <c r="H17" s="228">
        <v>51060</v>
      </c>
      <c r="I17" s="12"/>
      <c r="J17" s="78">
        <v>72540</v>
      </c>
      <c r="K17" s="12"/>
      <c r="L17" s="227" t="s">
        <v>0</v>
      </c>
      <c r="M17" s="63"/>
      <c r="N17" s="78">
        <v>-72540</v>
      </c>
      <c r="O17" s="12"/>
      <c r="P17" s="78">
        <v>72540</v>
      </c>
      <c r="Q17" s="68"/>
      <c r="R17" s="78">
        <f>SUM(D17:Q17)</f>
        <v>123600</v>
      </c>
    </row>
    <row r="18" spans="1:18" s="52" customFormat="1" ht="21.75" customHeight="1">
      <c r="A18" s="52" t="s">
        <v>208</v>
      </c>
      <c r="B18" s="149">
        <v>23</v>
      </c>
      <c r="C18" s="63"/>
      <c r="D18" s="227" t="s">
        <v>0</v>
      </c>
      <c r="E18" s="12"/>
      <c r="F18" s="227" t="s">
        <v>0</v>
      </c>
      <c r="G18" s="12"/>
      <c r="H18" s="227" t="s">
        <v>0</v>
      </c>
      <c r="I18" s="12"/>
      <c r="J18" s="227" t="s">
        <v>0</v>
      </c>
      <c r="K18" s="12"/>
      <c r="L18" s="227" t="s">
        <v>0</v>
      </c>
      <c r="M18" s="41"/>
      <c r="N18" s="197" t="s">
        <v>0</v>
      </c>
      <c r="O18" s="12"/>
      <c r="P18" s="78">
        <v>-2334013</v>
      </c>
      <c r="Q18" s="68"/>
      <c r="R18" s="78">
        <f>SUM(P18:Q18)</f>
        <v>-2334013</v>
      </c>
    </row>
    <row r="19" spans="1:18" s="52" customFormat="1" ht="21.75" customHeight="1">
      <c r="A19" s="52" t="s">
        <v>100</v>
      </c>
      <c r="C19" s="13"/>
      <c r="D19" s="229" t="s">
        <v>0</v>
      </c>
      <c r="E19" s="144"/>
      <c r="F19" s="229" t="s">
        <v>0</v>
      </c>
      <c r="G19" s="144"/>
      <c r="H19" s="229" t="s">
        <v>0</v>
      </c>
      <c r="I19" s="144"/>
      <c r="J19" s="229" t="s">
        <v>0</v>
      </c>
      <c r="K19" s="144"/>
      <c r="L19" s="229" t="s">
        <v>0</v>
      </c>
      <c r="M19" s="144"/>
      <c r="N19" s="109" t="s">
        <v>0</v>
      </c>
      <c r="O19" s="13"/>
      <c r="P19" s="102">
        <v>1233083</v>
      </c>
      <c r="Q19" s="13"/>
      <c r="R19" s="102">
        <f>SUM(P19:Q19)</f>
        <v>1233083</v>
      </c>
    </row>
    <row r="20" spans="1:18" s="52" customFormat="1" ht="8.1" customHeight="1">
      <c r="C20" s="63"/>
      <c r="D20" s="110"/>
      <c r="E20" s="63"/>
      <c r="F20" s="110"/>
      <c r="G20" s="63"/>
      <c r="H20" s="110"/>
      <c r="I20" s="63"/>
      <c r="J20" s="110"/>
      <c r="K20" s="63"/>
      <c r="L20" s="110"/>
      <c r="M20" s="63"/>
      <c r="N20" s="110"/>
      <c r="O20" s="63"/>
      <c r="P20" s="110"/>
      <c r="Q20" s="63"/>
      <c r="R20" s="110"/>
    </row>
    <row r="21" spans="1:18" s="52" customFormat="1" ht="21.75" customHeight="1" thickBot="1">
      <c r="A21" s="154" t="s">
        <v>238</v>
      </c>
      <c r="B21" s="57"/>
      <c r="C21" s="63"/>
      <c r="D21" s="29">
        <f>SUM(D16:D19)</f>
        <v>133472781</v>
      </c>
      <c r="E21" s="63"/>
      <c r="F21" s="29">
        <f>SUM(F16:F19)</f>
        <v>26384073</v>
      </c>
      <c r="G21" s="40"/>
      <c r="H21" s="29">
        <f>SUM(H16:H19)</f>
        <v>51060</v>
      </c>
      <c r="I21" s="40"/>
      <c r="J21" s="210">
        <f>SUM(J16:J19)</f>
        <v>0</v>
      </c>
      <c r="K21" s="40"/>
      <c r="L21" s="29">
        <f>SUM(L16:L19)</f>
        <v>1592180</v>
      </c>
      <c r="M21" s="63"/>
      <c r="N21" s="210">
        <f>SUM(N16:N19)</f>
        <v>0</v>
      </c>
      <c r="O21" s="40"/>
      <c r="P21" s="29">
        <f>SUM(P16:P19)</f>
        <v>17510406</v>
      </c>
      <c r="Q21" s="63"/>
      <c r="R21" s="29">
        <f>SUM(R16:R19)</f>
        <v>179010500</v>
      </c>
    </row>
    <row r="22" spans="1:18" s="52" customFormat="1" ht="21.75" customHeight="1" thickTop="1">
      <c r="A22" s="57"/>
      <c r="B22" s="57"/>
      <c r="C22" s="63"/>
      <c r="D22" s="63">
        <v>0</v>
      </c>
      <c r="E22" s="63"/>
      <c r="F22" s="63"/>
      <c r="G22" s="63"/>
      <c r="H22" s="63"/>
      <c r="I22" s="63"/>
      <c r="J22" s="63">
        <v>0</v>
      </c>
      <c r="K22" s="63"/>
      <c r="L22" s="63">
        <v>0</v>
      </c>
      <c r="M22" s="63"/>
      <c r="N22" s="63">
        <v>0</v>
      </c>
      <c r="O22" s="63"/>
      <c r="P22" s="63">
        <v>0</v>
      </c>
      <c r="Q22" s="63"/>
      <c r="R22" s="63">
        <v>0</v>
      </c>
    </row>
    <row r="23" spans="1:18" s="52" customFormat="1" ht="21.75" customHeight="1">
      <c r="A23" s="57"/>
      <c r="B23" s="57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</row>
    <row r="24" spans="1:18" s="52" customFormat="1" ht="21.75" customHeight="1">
      <c r="A24" s="57"/>
      <c r="B24" s="57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</row>
    <row r="25" spans="1:18" s="52" customFormat="1" ht="21.75" customHeight="1">
      <c r="A25" s="57"/>
      <c r="B25" s="57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</row>
    <row r="26" spans="1:18" s="52" customFormat="1" ht="21.75" customHeight="1">
      <c r="A26" s="57"/>
      <c r="B26" s="57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</row>
    <row r="27" spans="1:18" s="52" customFormat="1" ht="16.5" customHeight="1">
      <c r="A27" s="57"/>
      <c r="B27" s="57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</row>
    <row r="28" spans="1:18" s="52" customFormat="1" ht="12.75" customHeight="1">
      <c r="A28" s="57"/>
      <c r="B28" s="57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</row>
    <row r="29" spans="1:18" s="52" customFormat="1" ht="21.95" customHeight="1">
      <c r="A29" s="240" t="str">
        <f>'thai 8'!A41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29" s="240"/>
      <c r="C29" s="240"/>
      <c r="D29" s="240"/>
      <c r="E29" s="240"/>
      <c r="F29" s="240"/>
      <c r="G29" s="219"/>
      <c r="H29" s="219"/>
      <c r="I29" s="219"/>
      <c r="J29" s="72"/>
      <c r="K29" s="219"/>
      <c r="L29" s="72"/>
      <c r="M29" s="219"/>
      <c r="N29" s="72"/>
      <c r="O29" s="219"/>
      <c r="P29" s="72"/>
      <c r="Q29" s="219"/>
      <c r="R29" s="72"/>
    </row>
  </sheetData>
  <mergeCells count="3">
    <mergeCell ref="A29:F29"/>
    <mergeCell ref="D5:Q5"/>
    <mergeCell ref="A2:F2"/>
  </mergeCells>
  <phoneticPr fontId="0" type="noConversion"/>
  <pageMargins left="0.6" right="0.6" top="0.5" bottom="0.6" header="0.49" footer="0.4"/>
  <pageSetup paperSize="9" scale="95" firstPageNumber="9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9"/>
  <sheetViews>
    <sheetView topLeftCell="A49" zoomScaleNormal="100" zoomScaleSheetLayoutView="85" workbookViewId="0">
      <selection activeCell="F66" sqref="F66"/>
    </sheetView>
  </sheetViews>
  <sheetFormatPr defaultColWidth="9.140625" defaultRowHeight="21.75" customHeight="1"/>
  <cols>
    <col min="1" max="1" width="46.5703125" style="171" customWidth="1"/>
    <col min="2" max="2" width="8" style="171" customWidth="1"/>
    <col min="3" max="3" width="0.7109375" style="171" customWidth="1"/>
    <col min="4" max="4" width="12.7109375" style="192" customWidth="1"/>
    <col min="5" max="5" width="0.7109375" style="199" customWidth="1"/>
    <col min="6" max="6" width="12.7109375" style="192" customWidth="1"/>
    <col min="7" max="7" width="0.7109375" style="199" customWidth="1"/>
    <col min="8" max="8" width="12.7109375" style="192" customWidth="1"/>
    <col min="9" max="9" width="0.7109375" style="199" customWidth="1"/>
    <col min="10" max="10" width="12.7109375" style="192" customWidth="1"/>
    <col min="11" max="16384" width="9.140625" style="171"/>
  </cols>
  <sheetData>
    <row r="1" spans="1:10" s="158" customFormat="1" ht="21.75" customHeight="1">
      <c r="A1" s="155" t="s">
        <v>29</v>
      </c>
      <c r="B1" s="156"/>
      <c r="C1" s="157"/>
      <c r="D1" s="180"/>
      <c r="E1" s="180"/>
      <c r="F1" s="180"/>
      <c r="G1" s="180"/>
      <c r="H1" s="180"/>
      <c r="I1" s="180"/>
      <c r="J1" s="180"/>
    </row>
    <row r="2" spans="1:10" s="158" customFormat="1" ht="21.75" customHeight="1">
      <c r="A2" s="159" t="s">
        <v>66</v>
      </c>
      <c r="B2" s="156"/>
      <c r="C2" s="157"/>
      <c r="D2" s="180"/>
      <c r="E2" s="180"/>
      <c r="F2" s="180"/>
      <c r="G2" s="180"/>
      <c r="H2" s="180"/>
      <c r="I2" s="180"/>
      <c r="J2" s="180"/>
    </row>
    <row r="3" spans="1:10" s="158" customFormat="1" ht="21.75" customHeight="1">
      <c r="A3" s="160" t="s">
        <v>227</v>
      </c>
      <c r="B3" s="161"/>
      <c r="C3" s="162"/>
      <c r="D3" s="181"/>
      <c r="E3" s="181"/>
      <c r="F3" s="181"/>
      <c r="G3" s="181"/>
      <c r="H3" s="181"/>
      <c r="I3" s="181"/>
      <c r="J3" s="181"/>
    </row>
    <row r="4" spans="1:10" s="158" customFormat="1" ht="16.5" customHeight="1">
      <c r="B4" s="163"/>
      <c r="C4" s="164"/>
      <c r="D4" s="182"/>
      <c r="E4" s="182"/>
      <c r="F4" s="182"/>
      <c r="G4" s="182"/>
      <c r="H4" s="182"/>
      <c r="I4" s="182"/>
      <c r="J4" s="182"/>
    </row>
    <row r="5" spans="1:10" s="158" customFormat="1" ht="18.95" customHeight="1">
      <c r="B5" s="163"/>
      <c r="C5" s="164"/>
      <c r="D5" s="243" t="s">
        <v>70</v>
      </c>
      <c r="E5" s="243"/>
      <c r="F5" s="243"/>
      <c r="G5" s="201"/>
      <c r="H5" s="243" t="s">
        <v>88</v>
      </c>
      <c r="I5" s="243"/>
      <c r="J5" s="243"/>
    </row>
    <row r="6" spans="1:10" s="158" customFormat="1" ht="18.95" customHeight="1">
      <c r="B6" s="163"/>
      <c r="C6" s="164"/>
      <c r="D6" s="183" t="s">
        <v>210</v>
      </c>
      <c r="E6" s="201"/>
      <c r="F6" s="183" t="s">
        <v>210</v>
      </c>
      <c r="G6" s="201"/>
      <c r="H6" s="183" t="s">
        <v>210</v>
      </c>
      <c r="I6" s="201"/>
      <c r="J6" s="183" t="s">
        <v>210</v>
      </c>
    </row>
    <row r="7" spans="1:10" s="158" customFormat="1" ht="18.95" customHeight="1">
      <c r="B7" s="163"/>
      <c r="C7" s="164"/>
      <c r="D7" s="9" t="s">
        <v>228</v>
      </c>
      <c r="E7" s="9"/>
      <c r="F7" s="9" t="s">
        <v>189</v>
      </c>
      <c r="G7" s="9"/>
      <c r="H7" s="9" t="s">
        <v>228</v>
      </c>
      <c r="I7" s="9"/>
      <c r="J7" s="9" t="s">
        <v>189</v>
      </c>
    </row>
    <row r="8" spans="1:10" s="158" customFormat="1" ht="18.95" customHeight="1">
      <c r="B8" s="161" t="s">
        <v>4</v>
      </c>
      <c r="C8" s="164"/>
      <c r="D8" s="184" t="s">
        <v>80</v>
      </c>
      <c r="E8" s="202"/>
      <c r="F8" s="184" t="s">
        <v>80</v>
      </c>
      <c r="G8" s="202"/>
      <c r="H8" s="184" t="s">
        <v>80</v>
      </c>
      <c r="I8" s="202"/>
      <c r="J8" s="184" t="s">
        <v>80</v>
      </c>
    </row>
    <row r="9" spans="1:10" s="158" customFormat="1" ht="18.95" customHeight="1">
      <c r="A9" s="155" t="s">
        <v>136</v>
      </c>
      <c r="B9" s="163"/>
      <c r="C9" s="164"/>
      <c r="D9" s="165"/>
      <c r="E9" s="182"/>
      <c r="F9" s="198"/>
      <c r="G9" s="182"/>
      <c r="H9" s="166"/>
      <c r="I9" s="182"/>
      <c r="J9" s="182"/>
    </row>
    <row r="10" spans="1:10" s="158" customFormat="1" ht="6" customHeight="1">
      <c r="B10" s="163"/>
      <c r="C10" s="164"/>
      <c r="D10" s="165"/>
      <c r="E10" s="182"/>
      <c r="F10" s="198"/>
      <c r="G10" s="182"/>
      <c r="H10" s="166"/>
      <c r="I10" s="182"/>
      <c r="J10" s="182"/>
    </row>
    <row r="11" spans="1:10" s="158" customFormat="1" ht="18.95" customHeight="1">
      <c r="A11" s="158" t="s">
        <v>192</v>
      </c>
      <c r="B11" s="163"/>
      <c r="C11" s="164"/>
      <c r="D11" s="167">
        <v>-2149663</v>
      </c>
      <c r="E11" s="194"/>
      <c r="F11" s="194">
        <v>-875031</v>
      </c>
      <c r="G11" s="194"/>
      <c r="H11" s="167">
        <v>1222674</v>
      </c>
      <c r="I11" s="194"/>
      <c r="J11" s="194">
        <v>2760579</v>
      </c>
    </row>
    <row r="12" spans="1:10" s="158" customFormat="1" ht="18.95" customHeight="1">
      <c r="A12" s="168" t="s">
        <v>119</v>
      </c>
      <c r="B12" s="163"/>
      <c r="C12" s="164"/>
      <c r="D12" s="167"/>
      <c r="E12" s="194"/>
      <c r="F12" s="194"/>
      <c r="G12" s="194"/>
      <c r="H12" s="167"/>
      <c r="I12" s="194"/>
      <c r="J12" s="194"/>
    </row>
    <row r="13" spans="1:10" s="158" customFormat="1" ht="18.95" customHeight="1">
      <c r="A13" s="158" t="s">
        <v>120</v>
      </c>
      <c r="B13" s="163"/>
      <c r="C13" s="164"/>
      <c r="D13" s="167">
        <v>26146582</v>
      </c>
      <c r="E13" s="194"/>
      <c r="F13" s="194">
        <v>23227993</v>
      </c>
      <c r="G13" s="194"/>
      <c r="H13" s="167">
        <v>361516</v>
      </c>
      <c r="I13" s="194"/>
      <c r="J13" s="194">
        <v>366842</v>
      </c>
    </row>
    <row r="14" spans="1:10" s="158" customFormat="1" ht="18.95" customHeight="1">
      <c r="A14" s="158" t="s">
        <v>121</v>
      </c>
      <c r="B14" s="163"/>
      <c r="C14" s="164"/>
      <c r="D14" s="167">
        <v>-63971</v>
      </c>
      <c r="E14" s="194"/>
      <c r="F14" s="194">
        <v>-84837</v>
      </c>
      <c r="G14" s="194"/>
      <c r="H14" s="167">
        <v>-2303035</v>
      </c>
      <c r="I14" s="194"/>
      <c r="J14" s="194">
        <v>-1338142</v>
      </c>
    </row>
    <row r="15" spans="1:10" s="158" customFormat="1" ht="18.95" customHeight="1">
      <c r="A15" s="158" t="s">
        <v>122</v>
      </c>
      <c r="B15" s="163"/>
      <c r="C15" s="164"/>
      <c r="D15" s="167">
        <v>8117967</v>
      </c>
      <c r="E15" s="194"/>
      <c r="F15" s="194">
        <v>7975745</v>
      </c>
      <c r="G15" s="194"/>
      <c r="H15" s="167">
        <v>3221712</v>
      </c>
      <c r="I15" s="194"/>
      <c r="J15" s="194">
        <v>2418565</v>
      </c>
    </row>
    <row r="16" spans="1:10" s="158" customFormat="1" ht="18.95" customHeight="1">
      <c r="A16" s="158" t="s">
        <v>123</v>
      </c>
      <c r="B16" s="163">
        <v>7</v>
      </c>
      <c r="C16" s="164"/>
      <c r="D16" s="167">
        <v>1089505</v>
      </c>
      <c r="E16" s="194"/>
      <c r="F16" s="194">
        <v>1226208</v>
      </c>
      <c r="G16" s="194"/>
      <c r="H16" s="169" t="s">
        <v>0</v>
      </c>
      <c r="I16" s="194"/>
      <c r="J16" s="186" t="s">
        <v>0</v>
      </c>
    </row>
    <row r="17" spans="1:10" s="158" customFormat="1" ht="18.95" customHeight="1">
      <c r="A17" s="158" t="s">
        <v>124</v>
      </c>
      <c r="B17" s="163"/>
      <c r="C17" s="164"/>
      <c r="D17" s="167">
        <v>-3069</v>
      </c>
      <c r="E17" s="194"/>
      <c r="F17" s="194">
        <v>-6790</v>
      </c>
      <c r="G17" s="194"/>
      <c r="H17" s="172">
        <v>-1294978</v>
      </c>
      <c r="I17" s="194"/>
      <c r="J17" s="194">
        <v>-1297465</v>
      </c>
    </row>
    <row r="18" spans="1:10" s="158" customFormat="1" ht="18.95" customHeight="1">
      <c r="A18" s="158" t="s">
        <v>243</v>
      </c>
      <c r="B18" s="163">
        <v>9</v>
      </c>
      <c r="C18" s="164"/>
      <c r="D18" s="167">
        <v>-2775</v>
      </c>
      <c r="E18" s="194"/>
      <c r="F18" s="186" t="s">
        <v>0</v>
      </c>
      <c r="G18" s="194"/>
      <c r="H18" s="169" t="s">
        <v>0</v>
      </c>
      <c r="I18" s="194"/>
      <c r="J18" s="186" t="s">
        <v>0</v>
      </c>
    </row>
    <row r="19" spans="1:10" s="158" customFormat="1" ht="18.95" customHeight="1">
      <c r="A19" s="198" t="s">
        <v>220</v>
      </c>
      <c r="B19" s="170"/>
      <c r="C19" s="164"/>
      <c r="D19" s="167">
        <v>-9198</v>
      </c>
      <c r="E19" s="194"/>
      <c r="F19" s="194">
        <v>-17045</v>
      </c>
      <c r="G19" s="194"/>
      <c r="H19" s="167">
        <v>11938</v>
      </c>
      <c r="I19" s="194"/>
      <c r="J19" s="194">
        <v>68</v>
      </c>
    </row>
    <row r="20" spans="1:10" s="158" customFormat="1" ht="18.95" customHeight="1">
      <c r="A20" s="158" t="s">
        <v>207</v>
      </c>
      <c r="B20" s="170"/>
      <c r="C20" s="164"/>
      <c r="D20" s="167">
        <v>-104290</v>
      </c>
      <c r="E20" s="194"/>
      <c r="F20" s="194">
        <v>-97211</v>
      </c>
      <c r="G20" s="194"/>
      <c r="H20" s="167">
        <v>-34785</v>
      </c>
      <c r="I20" s="194"/>
      <c r="J20" s="194">
        <v>-25240</v>
      </c>
    </row>
    <row r="21" spans="1:10" s="158" customFormat="1" ht="18.95" customHeight="1">
      <c r="A21" s="158" t="s">
        <v>213</v>
      </c>
      <c r="B21" s="163">
        <v>9</v>
      </c>
      <c r="C21" s="164"/>
      <c r="D21" s="172">
        <v>-1192600</v>
      </c>
      <c r="E21" s="194"/>
      <c r="F21" s="186" t="s">
        <v>0</v>
      </c>
      <c r="G21" s="194"/>
      <c r="H21" s="167">
        <v>-247489</v>
      </c>
      <c r="I21" s="194"/>
      <c r="J21" s="186" t="s">
        <v>0</v>
      </c>
    </row>
    <row r="22" spans="1:10" s="158" customFormat="1" ht="18.95" customHeight="1">
      <c r="A22" s="198" t="s">
        <v>252</v>
      </c>
      <c r="B22" s="170"/>
      <c r="C22" s="164"/>
      <c r="D22" s="167">
        <v>-184041</v>
      </c>
      <c r="E22" s="194"/>
      <c r="F22" s="194">
        <v>-23416</v>
      </c>
      <c r="G22" s="194"/>
      <c r="H22" s="169" t="s">
        <v>0</v>
      </c>
      <c r="I22" s="194"/>
      <c r="J22" s="186" t="s">
        <v>0</v>
      </c>
    </row>
    <row r="23" spans="1:10" s="158" customFormat="1" ht="18.95" customHeight="1">
      <c r="A23" s="158" t="s">
        <v>217</v>
      </c>
      <c r="B23" s="170"/>
      <c r="C23" s="164"/>
      <c r="D23" s="167">
        <v>1076553</v>
      </c>
      <c r="E23" s="194"/>
      <c r="F23" s="194">
        <v>1567196</v>
      </c>
      <c r="G23" s="194"/>
      <c r="H23" s="169" t="s">
        <v>0</v>
      </c>
      <c r="I23" s="194"/>
      <c r="J23" s="185">
        <v>-8</v>
      </c>
    </row>
    <row r="24" spans="1:10" s="158" customFormat="1" ht="18.95" customHeight="1">
      <c r="A24" s="158" t="s">
        <v>166</v>
      </c>
      <c r="B24" s="170"/>
      <c r="C24" s="164"/>
      <c r="D24" s="169"/>
      <c r="E24" s="194"/>
      <c r="F24" s="186"/>
      <c r="G24" s="194"/>
      <c r="H24" s="169"/>
      <c r="I24" s="194"/>
      <c r="J24" s="186"/>
    </row>
    <row r="25" spans="1:10" s="158" customFormat="1" ht="18.95" customHeight="1">
      <c r="A25" s="158" t="s">
        <v>165</v>
      </c>
      <c r="B25" s="163"/>
      <c r="C25" s="164"/>
      <c r="D25" s="167">
        <v>-1116847</v>
      </c>
      <c r="E25" s="194"/>
      <c r="F25" s="194">
        <v>-152244</v>
      </c>
      <c r="G25" s="194"/>
      <c r="H25" s="169" t="s">
        <v>0</v>
      </c>
      <c r="I25" s="194"/>
      <c r="J25" s="186" t="s">
        <v>0</v>
      </c>
    </row>
    <row r="26" spans="1:10" s="158" customFormat="1" ht="18.95" customHeight="1">
      <c r="A26" s="171" t="s">
        <v>125</v>
      </c>
      <c r="B26" s="170"/>
      <c r="C26" s="164"/>
      <c r="D26" s="167">
        <v>171230</v>
      </c>
      <c r="E26" s="194"/>
      <c r="F26" s="194">
        <v>192593</v>
      </c>
      <c r="G26" s="194"/>
      <c r="H26" s="167">
        <v>58683</v>
      </c>
      <c r="I26" s="194"/>
      <c r="J26" s="194">
        <v>69553</v>
      </c>
    </row>
    <row r="27" spans="1:10" s="158" customFormat="1" ht="18.95" customHeight="1">
      <c r="A27" s="199" t="s">
        <v>244</v>
      </c>
      <c r="B27" s="170"/>
      <c r="C27" s="164"/>
      <c r="D27" s="167">
        <v>774870</v>
      </c>
      <c r="E27" s="194"/>
      <c r="F27" s="194">
        <v>162356</v>
      </c>
      <c r="G27" s="194"/>
      <c r="H27" s="167">
        <v>135</v>
      </c>
      <c r="I27" s="194"/>
      <c r="J27" s="185">
        <v>271</v>
      </c>
    </row>
    <row r="28" spans="1:10" s="198" customFormat="1" ht="18.95" customHeight="1">
      <c r="A28" s="199" t="s">
        <v>81</v>
      </c>
      <c r="B28" s="186">
        <v>9</v>
      </c>
      <c r="C28" s="182"/>
      <c r="D28" s="167">
        <v>-1977328</v>
      </c>
      <c r="E28" s="194"/>
      <c r="F28" s="194">
        <v>-1766500</v>
      </c>
      <c r="G28" s="194"/>
      <c r="H28" s="169" t="s">
        <v>0</v>
      </c>
      <c r="I28" s="194"/>
      <c r="J28" s="186" t="s">
        <v>0</v>
      </c>
    </row>
    <row r="29" spans="1:10" s="158" customFormat="1" ht="18.95" customHeight="1">
      <c r="A29" s="171" t="s">
        <v>137</v>
      </c>
      <c r="B29" s="170"/>
      <c r="C29" s="164"/>
      <c r="D29" s="167">
        <v>-34705</v>
      </c>
      <c r="E29" s="194"/>
      <c r="F29" s="194">
        <v>-435949</v>
      </c>
      <c r="G29" s="194"/>
      <c r="H29" s="167">
        <v>-19373</v>
      </c>
      <c r="I29" s="194"/>
      <c r="J29" s="194">
        <v>-225717</v>
      </c>
    </row>
    <row r="30" spans="1:10" s="158" customFormat="1" ht="18.95" customHeight="1">
      <c r="A30" s="158" t="s">
        <v>126</v>
      </c>
      <c r="B30" s="170"/>
      <c r="C30" s="164"/>
      <c r="D30" s="167"/>
      <c r="E30" s="194"/>
      <c r="F30" s="194"/>
      <c r="G30" s="194"/>
      <c r="H30" s="167"/>
      <c r="I30" s="194"/>
      <c r="J30" s="186"/>
    </row>
    <row r="31" spans="1:10" s="158" customFormat="1" ht="18.95" customHeight="1">
      <c r="A31" s="173" t="s">
        <v>127</v>
      </c>
      <c r="B31" s="170"/>
      <c r="C31" s="164"/>
      <c r="D31" s="167">
        <v>-2191781</v>
      </c>
      <c r="E31" s="194"/>
      <c r="F31" s="194">
        <v>-3434039</v>
      </c>
      <c r="G31" s="194"/>
      <c r="H31" s="167">
        <v>6628195</v>
      </c>
      <c r="I31" s="194"/>
      <c r="J31" s="194">
        <v>-3142174</v>
      </c>
    </row>
    <row r="32" spans="1:10" s="158" customFormat="1" ht="18.95" customHeight="1">
      <c r="A32" s="173" t="s">
        <v>128</v>
      </c>
      <c r="B32" s="170"/>
      <c r="C32" s="164"/>
      <c r="D32" s="167">
        <v>334304</v>
      </c>
      <c r="E32" s="194"/>
      <c r="F32" s="194">
        <v>701956</v>
      </c>
      <c r="G32" s="194"/>
      <c r="H32" s="167">
        <v>4958</v>
      </c>
      <c r="I32" s="194"/>
      <c r="J32" s="194">
        <v>18358</v>
      </c>
    </row>
    <row r="33" spans="1:10" s="158" customFormat="1" ht="18.95" customHeight="1">
      <c r="A33" s="173" t="s">
        <v>129</v>
      </c>
      <c r="B33" s="170"/>
      <c r="C33" s="164"/>
      <c r="D33" s="167">
        <v>-449808</v>
      </c>
      <c r="E33" s="194"/>
      <c r="F33" s="194">
        <v>-1745846</v>
      </c>
      <c r="G33" s="194"/>
      <c r="H33" s="167">
        <v>-7893</v>
      </c>
      <c r="I33" s="194"/>
      <c r="J33" s="194">
        <v>45208</v>
      </c>
    </row>
    <row r="34" spans="1:10" s="158" customFormat="1" ht="18.95" customHeight="1">
      <c r="A34" s="173" t="s">
        <v>130</v>
      </c>
      <c r="B34" s="170"/>
      <c r="C34" s="164"/>
      <c r="D34" s="167">
        <v>-358712</v>
      </c>
      <c r="E34" s="194"/>
      <c r="F34" s="194">
        <v>-599017</v>
      </c>
      <c r="G34" s="194"/>
      <c r="H34" s="169" t="s">
        <v>0</v>
      </c>
      <c r="I34" s="194"/>
      <c r="J34" s="186" t="s">
        <v>0</v>
      </c>
    </row>
    <row r="35" spans="1:10" s="158" customFormat="1" ht="18.95" customHeight="1">
      <c r="A35" s="173" t="s">
        <v>131</v>
      </c>
      <c r="B35" s="170"/>
      <c r="C35" s="164"/>
      <c r="D35" s="167">
        <v>609270</v>
      </c>
      <c r="E35" s="194"/>
      <c r="F35" s="194">
        <v>-297424</v>
      </c>
      <c r="G35" s="194"/>
      <c r="H35" s="167">
        <v>-18594</v>
      </c>
      <c r="I35" s="194"/>
      <c r="J35" s="194">
        <v>18913</v>
      </c>
    </row>
    <row r="36" spans="1:10" s="158" customFormat="1" ht="18.95" customHeight="1">
      <c r="A36" s="173" t="s">
        <v>132</v>
      </c>
      <c r="B36" s="170"/>
      <c r="C36" s="164"/>
      <c r="D36" s="167">
        <v>-2700772</v>
      </c>
      <c r="E36" s="194"/>
      <c r="F36" s="194">
        <v>-2277098</v>
      </c>
      <c r="G36" s="194"/>
      <c r="H36" s="167">
        <v>141602</v>
      </c>
      <c r="I36" s="194"/>
      <c r="J36" s="194">
        <v>-859128</v>
      </c>
    </row>
    <row r="37" spans="1:10" s="158" customFormat="1" ht="18.95" customHeight="1">
      <c r="A37" s="173" t="s">
        <v>133</v>
      </c>
      <c r="B37" s="170"/>
      <c r="C37" s="164"/>
      <c r="D37" s="167">
        <v>-1988984</v>
      </c>
      <c r="E37" s="194"/>
      <c r="F37" s="194">
        <v>-509250</v>
      </c>
      <c r="G37" s="194"/>
      <c r="H37" s="167">
        <v>89549</v>
      </c>
      <c r="I37" s="194"/>
      <c r="J37" s="194">
        <v>-211967</v>
      </c>
    </row>
    <row r="38" spans="1:10" s="158" customFormat="1" ht="18.95" customHeight="1">
      <c r="A38" s="173" t="s">
        <v>134</v>
      </c>
      <c r="B38" s="170"/>
      <c r="C38" s="164"/>
      <c r="D38" s="174">
        <v>-15160</v>
      </c>
      <c r="E38" s="194"/>
      <c r="F38" s="195">
        <v>-76935</v>
      </c>
      <c r="G38" s="194"/>
      <c r="H38" s="211" t="s">
        <v>0</v>
      </c>
      <c r="I38" s="194"/>
      <c r="J38" s="196" t="s">
        <v>0</v>
      </c>
    </row>
    <row r="39" spans="1:10" s="158" customFormat="1" ht="6" customHeight="1">
      <c r="A39" s="173"/>
      <c r="B39" s="170"/>
      <c r="C39" s="164"/>
      <c r="D39" s="167"/>
      <c r="E39" s="194"/>
      <c r="F39" s="194"/>
      <c r="G39" s="194"/>
      <c r="H39" s="167"/>
      <c r="I39" s="194"/>
      <c r="J39" s="194"/>
    </row>
    <row r="40" spans="1:10" s="158" customFormat="1" ht="18.95" customHeight="1">
      <c r="A40" s="158" t="s">
        <v>170</v>
      </c>
      <c r="B40" s="170"/>
      <c r="C40" s="164"/>
      <c r="D40" s="99">
        <f>SUM(D11:D38)</f>
        <v>23776577</v>
      </c>
      <c r="E40" s="194"/>
      <c r="F40" s="80">
        <f>SUM(F11:F38)</f>
        <v>22655415</v>
      </c>
      <c r="G40" s="194"/>
      <c r="H40" s="99">
        <f>SUM(H11:H38)</f>
        <v>7814815</v>
      </c>
      <c r="I40" s="194"/>
      <c r="J40" s="80">
        <f>SUM(J11:J38)</f>
        <v>-1401484</v>
      </c>
    </row>
    <row r="41" spans="1:10" s="158" customFormat="1" ht="18.95" customHeight="1">
      <c r="A41" s="158" t="s">
        <v>167</v>
      </c>
      <c r="B41" s="170"/>
      <c r="C41" s="164"/>
      <c r="D41" s="99">
        <v>64148</v>
      </c>
      <c r="E41" s="194"/>
      <c r="F41" s="80">
        <v>84914</v>
      </c>
      <c r="G41" s="194"/>
      <c r="H41" s="99">
        <v>2238705</v>
      </c>
      <c r="I41" s="194"/>
      <c r="J41" s="80">
        <v>1217509</v>
      </c>
    </row>
    <row r="42" spans="1:10" s="158" customFormat="1" ht="18.95" customHeight="1">
      <c r="A42" s="88" t="s">
        <v>254</v>
      </c>
      <c r="B42" s="170"/>
      <c r="C42" s="164"/>
      <c r="D42" s="99">
        <v>2064307</v>
      </c>
      <c r="E42" s="194"/>
      <c r="F42" s="80">
        <v>98708</v>
      </c>
      <c r="G42" s="194"/>
      <c r="H42" s="99">
        <v>157561</v>
      </c>
      <c r="I42" s="194"/>
      <c r="J42" s="186" t="s">
        <v>0</v>
      </c>
    </row>
    <row r="43" spans="1:10" s="158" customFormat="1" ht="18.95" customHeight="1">
      <c r="A43" s="158" t="s">
        <v>172</v>
      </c>
      <c r="B43" s="170"/>
      <c r="C43" s="164"/>
      <c r="D43" s="99">
        <v>-7918580</v>
      </c>
      <c r="E43" s="194"/>
      <c r="F43" s="80">
        <v>-7803213</v>
      </c>
      <c r="G43" s="194"/>
      <c r="H43" s="99">
        <v>-3176303</v>
      </c>
      <c r="I43" s="194"/>
      <c r="J43" s="80">
        <v>-2221522</v>
      </c>
    </row>
    <row r="44" spans="1:10" s="158" customFormat="1" ht="18.95" customHeight="1">
      <c r="A44" s="158" t="s">
        <v>135</v>
      </c>
      <c r="B44" s="170"/>
      <c r="C44" s="164"/>
      <c r="D44" s="100">
        <v>-1528498</v>
      </c>
      <c r="E44" s="194"/>
      <c r="F44" s="115">
        <v>-1269268</v>
      </c>
      <c r="G44" s="194"/>
      <c r="H44" s="100">
        <v>-229685</v>
      </c>
      <c r="I44" s="194"/>
      <c r="J44" s="115">
        <v>-146615</v>
      </c>
    </row>
    <row r="45" spans="1:10" s="158" customFormat="1" ht="6" customHeight="1">
      <c r="B45" s="170"/>
      <c r="C45" s="164"/>
      <c r="D45" s="96"/>
      <c r="E45" s="194"/>
      <c r="F45" s="85"/>
      <c r="G45" s="194"/>
      <c r="H45" s="99"/>
      <c r="I45" s="194"/>
      <c r="J45" s="80"/>
    </row>
    <row r="46" spans="1:10" s="158" customFormat="1" ht="18.95" customHeight="1">
      <c r="A46" s="158" t="s">
        <v>171</v>
      </c>
      <c r="B46" s="170"/>
      <c r="C46" s="164"/>
      <c r="D46" s="100">
        <f>SUM(D40:D44)</f>
        <v>16457954</v>
      </c>
      <c r="E46" s="194"/>
      <c r="F46" s="115">
        <f>SUM(F40:F44)</f>
        <v>13766556</v>
      </c>
      <c r="G46" s="194"/>
      <c r="H46" s="100">
        <f>SUM(H40:H44)</f>
        <v>6805093</v>
      </c>
      <c r="I46" s="194"/>
      <c r="J46" s="115">
        <f>SUM(J40:J44)</f>
        <v>-2552112</v>
      </c>
    </row>
    <row r="47" spans="1:10" s="158" customFormat="1" ht="20.25" customHeight="1">
      <c r="B47" s="170"/>
      <c r="C47" s="164"/>
      <c r="D47" s="111"/>
      <c r="E47" s="194"/>
      <c r="F47" s="194"/>
      <c r="G47" s="194"/>
      <c r="H47" s="111"/>
      <c r="I47" s="194"/>
      <c r="J47" s="194"/>
    </row>
    <row r="48" spans="1:10" s="158" customFormat="1" ht="17.25" customHeight="1">
      <c r="B48" s="170"/>
      <c r="C48" s="164"/>
      <c r="D48" s="111"/>
      <c r="E48" s="194"/>
      <c r="F48" s="194"/>
      <c r="G48" s="194"/>
      <c r="H48" s="111"/>
      <c r="I48" s="194"/>
      <c r="J48" s="194"/>
    </row>
    <row r="49" spans="1:10" s="158" customFormat="1" ht="21.95" customHeight="1">
      <c r="A49" s="176" t="s">
        <v>251</v>
      </c>
      <c r="B49" s="175"/>
      <c r="C49" s="177"/>
      <c r="D49" s="191"/>
      <c r="E49" s="191"/>
      <c r="F49" s="191"/>
      <c r="G49" s="191"/>
      <c r="H49" s="191"/>
      <c r="I49" s="191"/>
      <c r="J49" s="191"/>
    </row>
  </sheetData>
  <mergeCells count="2">
    <mergeCell ref="D5:F5"/>
    <mergeCell ref="H5:J5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8"/>
  <sheetViews>
    <sheetView tabSelected="1" topLeftCell="A85" zoomScaleNormal="100" zoomScaleSheetLayoutView="109" workbookViewId="0">
      <selection activeCell="E98" sqref="E98"/>
    </sheetView>
  </sheetViews>
  <sheetFormatPr defaultColWidth="9.140625" defaultRowHeight="21.75" customHeight="1"/>
  <cols>
    <col min="1" max="1" width="1.7109375" style="171" customWidth="1"/>
    <col min="2" max="2" width="48" style="171" customWidth="1"/>
    <col min="3" max="3" width="7.7109375" style="171" customWidth="1"/>
    <col min="4" max="4" width="0.7109375" style="171" customWidth="1"/>
    <col min="5" max="5" width="12" style="192" customWidth="1"/>
    <col min="6" max="6" width="0.7109375" style="192" customWidth="1"/>
    <col min="7" max="7" width="12" style="192" customWidth="1"/>
    <col min="8" max="8" width="0.7109375" style="192" customWidth="1"/>
    <col min="9" max="9" width="12" style="192" customWidth="1"/>
    <col min="10" max="10" width="0.7109375" style="192" customWidth="1"/>
    <col min="11" max="11" width="12" style="192" customWidth="1"/>
    <col min="12" max="16384" width="9.140625" style="171"/>
  </cols>
  <sheetData>
    <row r="1" spans="1:11" s="158" customFormat="1" ht="21.75" customHeight="1">
      <c r="A1" s="155" t="s">
        <v>29</v>
      </c>
      <c r="B1" s="155"/>
      <c r="C1" s="156"/>
      <c r="D1" s="157"/>
      <c r="E1" s="180"/>
      <c r="F1" s="180"/>
      <c r="G1" s="180"/>
      <c r="H1" s="180"/>
      <c r="I1" s="180"/>
      <c r="J1" s="180"/>
      <c r="K1" s="180"/>
    </row>
    <row r="2" spans="1:11" s="158" customFormat="1" ht="21.75" customHeight="1">
      <c r="A2" s="159" t="s">
        <v>176</v>
      </c>
      <c r="B2" s="159"/>
      <c r="C2" s="156"/>
      <c r="D2" s="157"/>
      <c r="E2" s="180"/>
      <c r="F2" s="180"/>
      <c r="G2" s="180"/>
      <c r="H2" s="180"/>
      <c r="I2" s="180"/>
      <c r="J2" s="180"/>
      <c r="K2" s="180"/>
    </row>
    <row r="3" spans="1:11" s="158" customFormat="1" ht="21.75" customHeight="1">
      <c r="A3" s="160" t="s">
        <v>227</v>
      </c>
      <c r="B3" s="160"/>
      <c r="C3" s="161"/>
      <c r="D3" s="162"/>
      <c r="E3" s="181"/>
      <c r="F3" s="181"/>
      <c r="G3" s="181"/>
      <c r="H3" s="181"/>
      <c r="I3" s="181"/>
      <c r="J3" s="181"/>
      <c r="K3" s="181"/>
    </row>
    <row r="4" spans="1:11" s="158" customFormat="1" ht="21.75" customHeight="1">
      <c r="C4" s="163"/>
      <c r="D4" s="164"/>
      <c r="E4" s="182"/>
      <c r="F4" s="182"/>
      <c r="G4" s="182"/>
      <c r="H4" s="182"/>
      <c r="I4" s="182"/>
      <c r="J4" s="182"/>
      <c r="K4" s="182"/>
    </row>
    <row r="5" spans="1:11" s="158" customFormat="1" ht="21" customHeight="1">
      <c r="C5" s="163"/>
      <c r="D5" s="164"/>
      <c r="E5" s="243" t="s">
        <v>70</v>
      </c>
      <c r="F5" s="243"/>
      <c r="G5" s="243"/>
      <c r="H5" s="201"/>
      <c r="I5" s="243" t="s">
        <v>88</v>
      </c>
      <c r="J5" s="243"/>
      <c r="K5" s="243"/>
    </row>
    <row r="6" spans="1:11" s="158" customFormat="1" ht="21" customHeight="1">
      <c r="C6" s="163"/>
      <c r="D6" s="164"/>
      <c r="E6" s="183" t="s">
        <v>210</v>
      </c>
      <c r="F6" s="201"/>
      <c r="G6" s="183" t="s">
        <v>210</v>
      </c>
      <c r="H6" s="201"/>
      <c r="I6" s="183" t="s">
        <v>210</v>
      </c>
      <c r="J6" s="201"/>
      <c r="K6" s="183" t="s">
        <v>210</v>
      </c>
    </row>
    <row r="7" spans="1:11" s="158" customFormat="1" ht="21" customHeight="1">
      <c r="C7" s="163"/>
      <c r="D7" s="164"/>
      <c r="E7" s="9" t="s">
        <v>228</v>
      </c>
      <c r="F7" s="9"/>
      <c r="G7" s="9" t="s">
        <v>189</v>
      </c>
      <c r="H7" s="9"/>
      <c r="I7" s="9" t="s">
        <v>228</v>
      </c>
      <c r="J7" s="9"/>
      <c r="K7" s="9" t="s">
        <v>189</v>
      </c>
    </row>
    <row r="8" spans="1:11" s="158" customFormat="1" ht="21" customHeight="1">
      <c r="C8" s="161" t="s">
        <v>4</v>
      </c>
      <c r="D8" s="164"/>
      <c r="E8" s="184" t="s">
        <v>80</v>
      </c>
      <c r="F8" s="202"/>
      <c r="G8" s="184" t="s">
        <v>80</v>
      </c>
      <c r="H8" s="202"/>
      <c r="I8" s="184" t="s">
        <v>80</v>
      </c>
      <c r="J8" s="202"/>
      <c r="K8" s="184" t="s">
        <v>80</v>
      </c>
    </row>
    <row r="9" spans="1:11" s="158" customFormat="1" ht="21" customHeight="1">
      <c r="A9" s="155" t="s">
        <v>45</v>
      </c>
      <c r="B9" s="155"/>
      <c r="C9" s="163"/>
      <c r="D9" s="164"/>
      <c r="E9" s="172"/>
      <c r="F9" s="185"/>
      <c r="G9" s="185"/>
      <c r="H9" s="185"/>
      <c r="I9" s="172"/>
      <c r="J9" s="185"/>
      <c r="K9" s="185"/>
    </row>
    <row r="10" spans="1:11" s="158" customFormat="1" ht="21" customHeight="1">
      <c r="A10" s="168" t="s">
        <v>245</v>
      </c>
      <c r="B10" s="168"/>
      <c r="C10" s="163"/>
      <c r="D10" s="164"/>
      <c r="E10" s="167">
        <v>4561</v>
      </c>
      <c r="F10" s="185"/>
      <c r="G10" s="194">
        <v>-18572</v>
      </c>
      <c r="H10" s="185"/>
      <c r="I10" s="172">
        <v>1816</v>
      </c>
      <c r="J10" s="185"/>
      <c r="K10" s="185">
        <v>-19914</v>
      </c>
    </row>
    <row r="11" spans="1:11" s="158" customFormat="1" ht="21" customHeight="1">
      <c r="A11" s="158" t="s">
        <v>253</v>
      </c>
      <c r="C11" s="163"/>
      <c r="D11" s="164"/>
      <c r="E11" s="222">
        <v>5767</v>
      </c>
      <c r="F11" s="185"/>
      <c r="G11" s="223">
        <v>-15534</v>
      </c>
      <c r="H11" s="185"/>
      <c r="I11" s="224" t="s">
        <v>0</v>
      </c>
      <c r="J11" s="185"/>
      <c r="K11" s="225" t="s">
        <v>0</v>
      </c>
    </row>
    <row r="12" spans="1:11" s="158" customFormat="1" ht="21" customHeight="1">
      <c r="A12" s="158" t="s">
        <v>247</v>
      </c>
      <c r="C12" s="163">
        <v>9</v>
      </c>
      <c r="D12" s="164"/>
      <c r="E12" s="172">
        <v>-37336</v>
      </c>
      <c r="F12" s="185"/>
      <c r="G12" s="186" t="s">
        <v>0</v>
      </c>
      <c r="H12" s="185"/>
      <c r="I12" s="169" t="s">
        <v>0</v>
      </c>
      <c r="J12" s="185"/>
      <c r="K12" s="225" t="s">
        <v>0</v>
      </c>
    </row>
    <row r="13" spans="1:11" s="198" customFormat="1" ht="21" customHeight="1">
      <c r="A13" s="198" t="s">
        <v>30</v>
      </c>
      <c r="C13" s="186">
        <v>20</v>
      </c>
      <c r="D13" s="182"/>
      <c r="E13" s="222">
        <v>-356849</v>
      </c>
      <c r="F13" s="185"/>
      <c r="G13" s="194">
        <v>-204182</v>
      </c>
      <c r="H13" s="185"/>
      <c r="I13" s="226">
        <v>-43275573</v>
      </c>
      <c r="J13" s="185"/>
      <c r="K13" s="185">
        <v>-41760673</v>
      </c>
    </row>
    <row r="14" spans="1:11" s="158" customFormat="1" ht="21" customHeight="1">
      <c r="A14" s="158" t="s">
        <v>108</v>
      </c>
      <c r="C14" s="163">
        <v>20</v>
      </c>
      <c r="D14" s="164"/>
      <c r="E14" s="167">
        <v>356849</v>
      </c>
      <c r="F14" s="185"/>
      <c r="G14" s="194">
        <v>199329</v>
      </c>
      <c r="H14" s="185"/>
      <c r="I14" s="172">
        <v>19452243</v>
      </c>
      <c r="J14" s="185"/>
      <c r="K14" s="185">
        <v>19297548</v>
      </c>
    </row>
    <row r="15" spans="1:11" s="158" customFormat="1" ht="21" customHeight="1">
      <c r="A15" s="158" t="s">
        <v>246</v>
      </c>
      <c r="C15" s="163"/>
      <c r="D15" s="164"/>
      <c r="E15" s="167"/>
      <c r="F15" s="185"/>
      <c r="G15" s="194"/>
      <c r="H15" s="185"/>
      <c r="I15" s="172"/>
      <c r="J15" s="185"/>
      <c r="K15" s="185"/>
    </row>
    <row r="16" spans="1:11" s="158" customFormat="1" ht="21" customHeight="1">
      <c r="B16" s="158" t="s">
        <v>221</v>
      </c>
      <c r="C16" s="163"/>
      <c r="D16" s="164"/>
      <c r="E16" s="172">
        <v>-2</v>
      </c>
      <c r="F16" s="185"/>
      <c r="G16" s="194">
        <v>-6</v>
      </c>
      <c r="H16" s="185"/>
      <c r="I16" s="169" t="s">
        <v>0</v>
      </c>
      <c r="J16" s="185"/>
      <c r="K16" s="186" t="s">
        <v>0</v>
      </c>
    </row>
    <row r="17" spans="1:11" s="158" customFormat="1" ht="21" customHeight="1">
      <c r="A17" s="158" t="s">
        <v>46</v>
      </c>
      <c r="C17" s="163"/>
      <c r="D17" s="164"/>
      <c r="E17" s="167">
        <v>-16181009</v>
      </c>
      <c r="F17" s="185"/>
      <c r="G17" s="194">
        <v>-19638030</v>
      </c>
      <c r="H17" s="185"/>
      <c r="I17" s="172">
        <v>-12072</v>
      </c>
      <c r="J17" s="185"/>
      <c r="K17" s="185">
        <v>-10783</v>
      </c>
    </row>
    <row r="18" spans="1:11" s="158" customFormat="1" ht="21" customHeight="1">
      <c r="A18" s="158" t="s">
        <v>47</v>
      </c>
      <c r="C18" s="163"/>
      <c r="D18" s="164"/>
      <c r="E18" s="167">
        <v>-12464339</v>
      </c>
      <c r="F18" s="185"/>
      <c r="G18" s="194">
        <v>-14181548</v>
      </c>
      <c r="H18" s="185"/>
      <c r="I18" s="172">
        <v>-12182</v>
      </c>
      <c r="J18" s="185"/>
      <c r="K18" s="185">
        <v>-27274</v>
      </c>
    </row>
    <row r="19" spans="1:11" s="158" customFormat="1" ht="21" customHeight="1">
      <c r="A19" s="158" t="s">
        <v>117</v>
      </c>
      <c r="C19" s="163"/>
      <c r="D19" s="164"/>
      <c r="E19" s="167">
        <v>-121882</v>
      </c>
      <c r="F19" s="185"/>
      <c r="G19" s="194">
        <v>-25227</v>
      </c>
      <c r="H19" s="185"/>
      <c r="I19" s="169" t="s">
        <v>0</v>
      </c>
      <c r="J19" s="185"/>
      <c r="K19" s="225" t="s">
        <v>0</v>
      </c>
    </row>
    <row r="20" spans="1:11" s="158" customFormat="1" ht="21" customHeight="1">
      <c r="A20" s="158" t="s">
        <v>248</v>
      </c>
      <c r="C20" s="163"/>
      <c r="D20" s="164"/>
      <c r="E20" s="172"/>
      <c r="F20" s="185"/>
      <c r="G20" s="186"/>
      <c r="H20" s="185"/>
      <c r="I20" s="169"/>
      <c r="J20" s="185"/>
      <c r="K20" s="225"/>
    </row>
    <row r="21" spans="1:11" s="158" customFormat="1" ht="21" customHeight="1">
      <c r="B21" s="158" t="s">
        <v>162</v>
      </c>
      <c r="C21" s="163"/>
      <c r="D21" s="164"/>
      <c r="E21" s="172">
        <v>-178230</v>
      </c>
      <c r="F21" s="185"/>
      <c r="G21" s="186" t="s">
        <v>0</v>
      </c>
      <c r="H21" s="185"/>
      <c r="I21" s="169" t="s">
        <v>0</v>
      </c>
      <c r="J21" s="185"/>
      <c r="K21" s="225" t="s">
        <v>0</v>
      </c>
    </row>
    <row r="22" spans="1:11" s="158" customFormat="1" ht="21" customHeight="1">
      <c r="A22" s="158" t="s">
        <v>214</v>
      </c>
      <c r="C22" s="170"/>
      <c r="D22" s="164"/>
      <c r="E22" s="172">
        <v>85819</v>
      </c>
      <c r="F22" s="185"/>
      <c r="G22" s="185">
        <v>77935</v>
      </c>
      <c r="H22" s="185"/>
      <c r="I22" s="172">
        <v>5434</v>
      </c>
      <c r="J22" s="185"/>
      <c r="K22" s="185">
        <v>286</v>
      </c>
    </row>
    <row r="23" spans="1:11" s="158" customFormat="1" ht="21" customHeight="1">
      <c r="A23" s="158" t="s">
        <v>249</v>
      </c>
      <c r="C23" s="186">
        <v>9</v>
      </c>
      <c r="D23" s="164"/>
      <c r="E23" s="213" t="s">
        <v>0</v>
      </c>
      <c r="F23" s="185"/>
      <c r="G23" s="225" t="s">
        <v>0</v>
      </c>
      <c r="H23" s="185"/>
      <c r="I23" s="172">
        <v>327000</v>
      </c>
      <c r="J23" s="185"/>
      <c r="K23" s="225" t="s">
        <v>0</v>
      </c>
    </row>
    <row r="24" spans="1:11" s="158" customFormat="1" ht="21" customHeight="1">
      <c r="A24" s="158" t="s">
        <v>215</v>
      </c>
      <c r="C24" s="163">
        <v>9</v>
      </c>
      <c r="D24" s="164"/>
      <c r="E24" s="172">
        <v>3954379</v>
      </c>
      <c r="F24" s="185"/>
      <c r="G24" s="186" t="s">
        <v>0</v>
      </c>
      <c r="H24" s="185"/>
      <c r="I24" s="172">
        <v>3954379</v>
      </c>
      <c r="J24" s="185"/>
      <c r="K24" s="186" t="s">
        <v>0</v>
      </c>
    </row>
    <row r="25" spans="1:11" s="158" customFormat="1" ht="21" customHeight="1">
      <c r="A25" s="158" t="s">
        <v>79</v>
      </c>
      <c r="C25" s="163"/>
      <c r="D25" s="164"/>
      <c r="E25" s="178">
        <v>1298047</v>
      </c>
      <c r="F25" s="185"/>
      <c r="G25" s="187">
        <v>1304254</v>
      </c>
      <c r="H25" s="185"/>
      <c r="I25" s="178">
        <v>1294978</v>
      </c>
      <c r="J25" s="185"/>
      <c r="K25" s="187">
        <v>1297465</v>
      </c>
    </row>
    <row r="26" spans="1:11" s="158" customFormat="1" ht="8.1" customHeight="1">
      <c r="C26" s="163"/>
      <c r="D26" s="164"/>
      <c r="E26" s="97"/>
      <c r="F26" s="185"/>
      <c r="G26" s="148"/>
      <c r="H26" s="185"/>
      <c r="I26" s="97"/>
      <c r="J26" s="185"/>
      <c r="K26" s="148"/>
    </row>
    <row r="27" spans="1:11" s="158" customFormat="1" ht="21" customHeight="1">
      <c r="A27" s="158" t="s">
        <v>242</v>
      </c>
      <c r="C27" s="163"/>
      <c r="D27" s="164"/>
      <c r="E27" s="100">
        <f>SUM(E10:E25)</f>
        <v>-23634225</v>
      </c>
      <c r="F27" s="185"/>
      <c r="G27" s="115">
        <f>SUM(G10:G25)</f>
        <v>-32501581</v>
      </c>
      <c r="H27" s="185"/>
      <c r="I27" s="100">
        <f>SUM(I10:I25)</f>
        <v>-18263977</v>
      </c>
      <c r="J27" s="185"/>
      <c r="K27" s="115">
        <f>SUM(K10:K25)</f>
        <v>-21223345</v>
      </c>
    </row>
    <row r="28" spans="1:11" s="158" customFormat="1" ht="21" customHeight="1">
      <c r="C28" s="163"/>
      <c r="D28" s="164"/>
      <c r="E28" s="98"/>
      <c r="F28" s="185"/>
      <c r="G28" s="112"/>
      <c r="H28" s="185"/>
      <c r="I28" s="98"/>
      <c r="J28" s="185"/>
      <c r="K28" s="112"/>
    </row>
    <row r="29" spans="1:11" s="158" customFormat="1" ht="21" customHeight="1">
      <c r="A29" s="155" t="s">
        <v>48</v>
      </c>
      <c r="B29" s="155"/>
      <c r="C29" s="163"/>
      <c r="D29" s="164"/>
      <c r="E29" s="106"/>
      <c r="F29" s="185"/>
      <c r="G29" s="193"/>
      <c r="H29" s="185"/>
      <c r="I29" s="106"/>
      <c r="J29" s="185"/>
      <c r="K29" s="85"/>
    </row>
    <row r="30" spans="1:11" s="158" customFormat="1" ht="21" customHeight="1">
      <c r="A30" s="158" t="s">
        <v>168</v>
      </c>
      <c r="C30" s="163"/>
      <c r="D30" s="164"/>
      <c r="E30" s="99">
        <v>-12</v>
      </c>
      <c r="F30" s="185"/>
      <c r="G30" s="80">
        <v>-8</v>
      </c>
      <c r="H30" s="185"/>
      <c r="I30" s="212" t="s">
        <v>0</v>
      </c>
      <c r="J30" s="185"/>
      <c r="K30" s="225" t="s">
        <v>0</v>
      </c>
    </row>
    <row r="31" spans="1:11" s="158" customFormat="1" ht="21" customHeight="1">
      <c r="A31" s="158" t="s">
        <v>109</v>
      </c>
      <c r="C31" s="163">
        <v>20</v>
      </c>
      <c r="D31" s="164"/>
      <c r="E31" s="172">
        <v>15706</v>
      </c>
      <c r="F31" s="185"/>
      <c r="G31" s="185">
        <v>118548</v>
      </c>
      <c r="H31" s="185"/>
      <c r="I31" s="172">
        <v>9624</v>
      </c>
      <c r="J31" s="185"/>
      <c r="K31" s="185">
        <v>16883</v>
      </c>
    </row>
    <row r="32" spans="1:11" s="158" customFormat="1" ht="21" customHeight="1">
      <c r="A32" s="158" t="s">
        <v>49</v>
      </c>
      <c r="C32" s="163"/>
      <c r="D32" s="164"/>
      <c r="E32" s="172">
        <v>3483774</v>
      </c>
      <c r="F32" s="185"/>
      <c r="G32" s="185">
        <v>2497202</v>
      </c>
      <c r="H32" s="185"/>
      <c r="I32" s="172">
        <v>695041</v>
      </c>
      <c r="J32" s="185"/>
      <c r="K32" s="185">
        <v>2497202</v>
      </c>
    </row>
    <row r="33" spans="1:11" s="198" customFormat="1" ht="21" customHeight="1">
      <c r="A33" s="198" t="s">
        <v>239</v>
      </c>
      <c r="C33" s="186">
        <v>14</v>
      </c>
      <c r="D33" s="182"/>
      <c r="E33" s="172">
        <v>43809860</v>
      </c>
      <c r="F33" s="185"/>
      <c r="G33" s="185">
        <v>48045814</v>
      </c>
      <c r="H33" s="185"/>
      <c r="I33" s="172">
        <v>35337033</v>
      </c>
      <c r="J33" s="185"/>
      <c r="K33" s="185">
        <v>43755288</v>
      </c>
    </row>
    <row r="34" spans="1:11" s="158" customFormat="1" ht="21" customHeight="1">
      <c r="A34" s="158" t="s">
        <v>234</v>
      </c>
      <c r="C34" s="186">
        <v>22</v>
      </c>
      <c r="D34" s="164"/>
      <c r="E34" s="172">
        <v>123600</v>
      </c>
      <c r="F34" s="185"/>
      <c r="G34" s="225">
        <v>0</v>
      </c>
      <c r="H34" s="185"/>
      <c r="I34" s="172">
        <v>123600</v>
      </c>
      <c r="J34" s="185"/>
      <c r="K34" s="225">
        <v>0</v>
      </c>
    </row>
    <row r="35" spans="1:11" s="158" customFormat="1" ht="21" customHeight="1">
      <c r="A35" s="158" t="s">
        <v>110</v>
      </c>
      <c r="C35" s="163">
        <v>20</v>
      </c>
      <c r="D35" s="164"/>
      <c r="E35" s="101">
        <v>-15706</v>
      </c>
      <c r="F35" s="185"/>
      <c r="G35" s="111">
        <v>-118548</v>
      </c>
      <c r="H35" s="185"/>
      <c r="I35" s="101">
        <v>-265045</v>
      </c>
      <c r="J35" s="185"/>
      <c r="K35" s="111">
        <v>-1514</v>
      </c>
    </row>
    <row r="36" spans="1:11" s="158" customFormat="1" ht="21" customHeight="1">
      <c r="A36" s="158" t="s">
        <v>50</v>
      </c>
      <c r="C36" s="163"/>
      <c r="D36" s="164"/>
      <c r="E36" s="172">
        <v>-6000000</v>
      </c>
      <c r="F36" s="185"/>
      <c r="G36" s="185">
        <v>-3500000</v>
      </c>
      <c r="H36" s="185"/>
      <c r="I36" s="172">
        <v>-6000000</v>
      </c>
      <c r="J36" s="185"/>
      <c r="K36" s="111">
        <v>-3500000</v>
      </c>
    </row>
    <row r="37" spans="1:11" s="158" customFormat="1" ht="21" customHeight="1">
      <c r="A37" s="158" t="s">
        <v>51</v>
      </c>
      <c r="C37" s="163">
        <v>14</v>
      </c>
      <c r="D37" s="164"/>
      <c r="E37" s="172">
        <v>-27126620</v>
      </c>
      <c r="F37" s="185"/>
      <c r="G37" s="185">
        <v>-18141200</v>
      </c>
      <c r="H37" s="185"/>
      <c r="I37" s="172">
        <v>-20568000</v>
      </c>
      <c r="J37" s="185"/>
      <c r="K37" s="185">
        <v>-15331600</v>
      </c>
    </row>
    <row r="38" spans="1:11" s="158" customFormat="1" ht="21" customHeight="1">
      <c r="A38" s="158" t="s">
        <v>154</v>
      </c>
      <c r="C38" s="163"/>
      <c r="D38" s="164"/>
      <c r="E38" s="172">
        <v>-6067298</v>
      </c>
      <c r="F38" s="185"/>
      <c r="G38" s="185">
        <v>-6562488</v>
      </c>
      <c r="H38" s="185"/>
      <c r="I38" s="172">
        <v>-93430</v>
      </c>
      <c r="J38" s="185"/>
      <c r="K38" s="185">
        <v>-157345</v>
      </c>
    </row>
    <row r="39" spans="1:11" s="158" customFormat="1" ht="21" customHeight="1">
      <c r="A39" s="158" t="s">
        <v>216</v>
      </c>
      <c r="C39" s="163">
        <v>23</v>
      </c>
      <c r="D39" s="164"/>
      <c r="E39" s="178">
        <v>-2334013</v>
      </c>
      <c r="F39" s="185"/>
      <c r="G39" s="187">
        <v>-2333903</v>
      </c>
      <c r="H39" s="185"/>
      <c r="I39" s="178">
        <v>-2334013</v>
      </c>
      <c r="J39" s="185"/>
      <c r="K39" s="187">
        <v>-2333903</v>
      </c>
    </row>
    <row r="40" spans="1:11" s="158" customFormat="1" ht="8.1" customHeight="1">
      <c r="C40" s="163"/>
      <c r="D40" s="164"/>
      <c r="E40" s="97"/>
      <c r="F40" s="185"/>
      <c r="G40" s="148"/>
      <c r="H40" s="185"/>
      <c r="I40" s="97"/>
      <c r="J40" s="185"/>
      <c r="K40" s="148"/>
    </row>
    <row r="41" spans="1:11" s="158" customFormat="1" ht="21" customHeight="1">
      <c r="A41" s="158" t="s">
        <v>241</v>
      </c>
      <c r="C41" s="163"/>
      <c r="D41" s="164"/>
      <c r="E41" s="100">
        <f>SUM(E30:E39)</f>
        <v>5889291</v>
      </c>
      <c r="F41" s="185"/>
      <c r="G41" s="115">
        <f>SUM(G30:G39)</f>
        <v>20005417</v>
      </c>
      <c r="H41" s="185"/>
      <c r="I41" s="100">
        <f>SUM(I31:I39)</f>
        <v>6904810</v>
      </c>
      <c r="J41" s="185"/>
      <c r="K41" s="115">
        <f>SUM(K31:K39)</f>
        <v>24945011</v>
      </c>
    </row>
    <row r="42" spans="1:11" s="158" customFormat="1" ht="21" customHeight="1">
      <c r="C42" s="186"/>
      <c r="D42" s="182"/>
      <c r="E42" s="111"/>
      <c r="F42" s="185"/>
      <c r="G42" s="111"/>
      <c r="H42" s="185"/>
      <c r="I42" s="111"/>
      <c r="J42" s="185"/>
      <c r="K42" s="111"/>
    </row>
    <row r="43" spans="1:11" s="158" customFormat="1" ht="16.5" customHeight="1">
      <c r="C43" s="186"/>
      <c r="D43" s="182"/>
      <c r="E43" s="111"/>
      <c r="F43" s="185"/>
      <c r="G43" s="111"/>
      <c r="H43" s="185"/>
      <c r="I43" s="111"/>
      <c r="J43" s="185"/>
      <c r="K43" s="111"/>
    </row>
    <row r="44" spans="1:11" s="158" customFormat="1" ht="21.95" customHeight="1">
      <c r="A44" s="176" t="str">
        <f>+'thai 10'!A49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44" s="176"/>
      <c r="C44" s="175"/>
      <c r="D44" s="177"/>
      <c r="E44" s="114"/>
      <c r="F44" s="187"/>
      <c r="G44" s="187"/>
      <c r="H44" s="187"/>
      <c r="I44" s="115"/>
      <c r="J44" s="187"/>
      <c r="K44" s="187"/>
    </row>
    <row r="45" spans="1:11" s="158" customFormat="1" ht="21.75" customHeight="1">
      <c r="A45" s="155" t="s">
        <v>29</v>
      </c>
      <c r="B45" s="155"/>
      <c r="C45" s="156"/>
      <c r="D45" s="157"/>
      <c r="E45" s="180"/>
      <c r="F45" s="180"/>
      <c r="G45" s="180"/>
      <c r="H45" s="180"/>
      <c r="I45" s="180"/>
      <c r="J45" s="180"/>
      <c r="K45" s="180"/>
    </row>
    <row r="46" spans="1:11" s="158" customFormat="1" ht="21.75" customHeight="1">
      <c r="A46" s="159" t="s">
        <v>176</v>
      </c>
      <c r="B46" s="159"/>
      <c r="C46" s="156"/>
      <c r="D46" s="157"/>
      <c r="E46" s="180"/>
      <c r="F46" s="180"/>
      <c r="G46" s="180"/>
      <c r="H46" s="180"/>
      <c r="I46" s="180"/>
      <c r="J46" s="180"/>
      <c r="K46" s="180"/>
    </row>
    <row r="47" spans="1:11" s="158" customFormat="1" ht="21.75" customHeight="1">
      <c r="A47" s="160" t="str">
        <f>+A3</f>
        <v>สำหรับงวดหกเดือนสิ้นสุดวันที่ 30 มิถุนายน พ.ศ. 2565</v>
      </c>
      <c r="B47" s="160"/>
      <c r="C47" s="161"/>
      <c r="D47" s="162"/>
      <c r="E47" s="181"/>
      <c r="F47" s="181"/>
      <c r="G47" s="181"/>
      <c r="H47" s="181"/>
      <c r="I47" s="181"/>
      <c r="J47" s="181"/>
      <c r="K47" s="181"/>
    </row>
    <row r="48" spans="1:11" s="158" customFormat="1" ht="21.75" customHeight="1">
      <c r="C48" s="163"/>
      <c r="D48" s="164"/>
      <c r="E48" s="182"/>
      <c r="F48" s="182"/>
      <c r="G48" s="182"/>
      <c r="H48" s="182"/>
      <c r="I48" s="182"/>
      <c r="J48" s="182"/>
      <c r="K48" s="182"/>
    </row>
    <row r="49" spans="1:11" s="158" customFormat="1" ht="21" customHeight="1">
      <c r="C49" s="163"/>
      <c r="D49" s="164"/>
      <c r="E49" s="243" t="s">
        <v>70</v>
      </c>
      <c r="F49" s="243"/>
      <c r="G49" s="243"/>
      <c r="H49" s="201"/>
      <c r="I49" s="243" t="s">
        <v>88</v>
      </c>
      <c r="J49" s="243"/>
      <c r="K49" s="243"/>
    </row>
    <row r="50" spans="1:11" s="158" customFormat="1" ht="21" customHeight="1">
      <c r="C50" s="163"/>
      <c r="D50" s="164"/>
      <c r="E50" s="183" t="s">
        <v>210</v>
      </c>
      <c r="F50" s="201"/>
      <c r="G50" s="183" t="s">
        <v>210</v>
      </c>
      <c r="H50" s="201"/>
      <c r="I50" s="183" t="s">
        <v>210</v>
      </c>
      <c r="J50" s="201"/>
      <c r="K50" s="183" t="s">
        <v>210</v>
      </c>
    </row>
    <row r="51" spans="1:11" s="158" customFormat="1" ht="21" customHeight="1">
      <c r="C51" s="163"/>
      <c r="D51" s="164"/>
      <c r="E51" s="9" t="s">
        <v>228</v>
      </c>
      <c r="F51" s="9"/>
      <c r="G51" s="9" t="s">
        <v>189</v>
      </c>
      <c r="H51" s="9"/>
      <c r="I51" s="9" t="s">
        <v>228</v>
      </c>
      <c r="J51" s="9"/>
      <c r="K51" s="9" t="s">
        <v>189</v>
      </c>
    </row>
    <row r="52" spans="1:11" s="158" customFormat="1" ht="21" customHeight="1">
      <c r="C52" s="163"/>
      <c r="D52" s="164"/>
      <c r="E52" s="184" t="s">
        <v>80</v>
      </c>
      <c r="F52" s="202"/>
      <c r="G52" s="184" t="s">
        <v>80</v>
      </c>
      <c r="H52" s="202"/>
      <c r="I52" s="184" t="s">
        <v>80</v>
      </c>
      <c r="J52" s="202"/>
      <c r="K52" s="184" t="s">
        <v>80</v>
      </c>
    </row>
    <row r="53" spans="1:11" s="158" customFormat="1" ht="21.75" customHeight="1">
      <c r="C53" s="163"/>
      <c r="D53" s="164"/>
      <c r="E53" s="97"/>
      <c r="F53" s="185"/>
      <c r="G53" s="185"/>
      <c r="H53" s="185"/>
      <c r="I53" s="101"/>
      <c r="J53" s="185"/>
      <c r="K53" s="185"/>
    </row>
    <row r="54" spans="1:11" s="158" customFormat="1" ht="21.75" customHeight="1">
      <c r="A54" s="155" t="s">
        <v>250</v>
      </c>
      <c r="B54" s="155"/>
      <c r="C54" s="163"/>
      <c r="D54" s="164"/>
      <c r="E54" s="172">
        <f>+E41+E27+'thai 10'!D46</f>
        <v>-1286980</v>
      </c>
      <c r="F54" s="185"/>
      <c r="G54" s="185">
        <f>+G41+G27+'thai 10'!F46</f>
        <v>1270392</v>
      </c>
      <c r="H54" s="185"/>
      <c r="I54" s="99">
        <f>+'thai 10'!H46+'thai 11-12'!I41+'thai 11-12'!I27</f>
        <v>-4554074</v>
      </c>
      <c r="J54" s="185"/>
      <c r="K54" s="179">
        <f>+K41+K27+'thai 10'!J46</f>
        <v>1169554</v>
      </c>
    </row>
    <row r="55" spans="1:11" s="158" customFormat="1" ht="21.75" customHeight="1">
      <c r="A55" s="158" t="s">
        <v>62</v>
      </c>
      <c r="C55" s="163"/>
      <c r="D55" s="164"/>
      <c r="E55" s="172">
        <f>+'thai 2-5'!G15</f>
        <v>21963481</v>
      </c>
      <c r="F55" s="185"/>
      <c r="G55" s="185">
        <v>24330348</v>
      </c>
      <c r="H55" s="185"/>
      <c r="I55" s="167">
        <f>+'thai 2-5'!K15</f>
        <v>12667231</v>
      </c>
      <c r="J55" s="185"/>
      <c r="K55" s="111">
        <v>13331428</v>
      </c>
    </row>
    <row r="56" spans="1:11" s="158" customFormat="1" ht="21.75" customHeight="1">
      <c r="A56" s="158" t="s">
        <v>52</v>
      </c>
      <c r="C56" s="163"/>
      <c r="D56" s="164"/>
      <c r="E56" s="174">
        <v>-1046</v>
      </c>
      <c r="F56" s="185"/>
      <c r="G56" s="195">
        <v>11773</v>
      </c>
      <c r="H56" s="185"/>
      <c r="I56" s="211" t="s">
        <v>0</v>
      </c>
      <c r="J56" s="185"/>
      <c r="K56" s="188" t="s">
        <v>0</v>
      </c>
    </row>
    <row r="57" spans="1:11" s="158" customFormat="1" ht="8.1" customHeight="1">
      <c r="C57" s="163"/>
      <c r="D57" s="164"/>
      <c r="E57" s="103"/>
      <c r="F57" s="185"/>
      <c r="G57" s="113"/>
      <c r="H57" s="185"/>
      <c r="I57" s="103"/>
      <c r="J57" s="185"/>
      <c r="K57" s="113"/>
    </row>
    <row r="58" spans="1:11" s="158" customFormat="1" ht="21.75" customHeight="1" thickBot="1">
      <c r="A58" s="158" t="s">
        <v>61</v>
      </c>
      <c r="C58" s="163"/>
      <c r="D58" s="164"/>
      <c r="E58" s="104">
        <f>SUM(E54:E56)</f>
        <v>20675455</v>
      </c>
      <c r="F58" s="185"/>
      <c r="G58" s="189">
        <f>SUM(G54:G56)</f>
        <v>25612513</v>
      </c>
      <c r="H58" s="185"/>
      <c r="I58" s="104">
        <f>SUM(I54:I56)</f>
        <v>8113157</v>
      </c>
      <c r="J58" s="185"/>
      <c r="K58" s="189">
        <f>SUM(K54:K56)</f>
        <v>14500982</v>
      </c>
    </row>
    <row r="59" spans="1:11" s="158" customFormat="1" ht="21.75" customHeight="1" thickTop="1">
      <c r="A59" s="49"/>
      <c r="B59" s="49"/>
      <c r="C59" s="179"/>
      <c r="D59" s="79"/>
      <c r="E59" s="80"/>
      <c r="F59" s="80"/>
      <c r="G59" s="80"/>
      <c r="H59" s="80"/>
      <c r="I59" s="85"/>
      <c r="J59" s="80"/>
      <c r="K59" s="80"/>
    </row>
    <row r="60" spans="1:11" s="158" customFormat="1" ht="21.75" customHeight="1">
      <c r="A60" s="49" t="s">
        <v>53</v>
      </c>
      <c r="B60" s="49"/>
      <c r="C60" s="179"/>
      <c r="D60" s="79"/>
      <c r="E60" s="80"/>
      <c r="F60" s="80"/>
      <c r="G60" s="80"/>
      <c r="H60" s="80"/>
      <c r="I60" s="80"/>
      <c r="J60" s="80"/>
      <c r="K60" s="80"/>
    </row>
    <row r="61" spans="1:11" s="158" customFormat="1" ht="8.1" customHeight="1">
      <c r="A61" s="49"/>
      <c r="B61" s="49"/>
      <c r="C61" s="179"/>
      <c r="D61" s="79"/>
      <c r="E61" s="80"/>
      <c r="F61" s="80"/>
      <c r="G61" s="80"/>
      <c r="H61" s="80"/>
      <c r="I61" s="80"/>
      <c r="J61" s="80"/>
      <c r="K61" s="80"/>
    </row>
    <row r="62" spans="1:11" s="158" customFormat="1" ht="21.75" customHeight="1">
      <c r="A62" s="75" t="s">
        <v>54</v>
      </c>
      <c r="B62" s="75"/>
      <c r="C62" s="76"/>
      <c r="D62" s="76"/>
      <c r="E62" s="81"/>
      <c r="F62" s="81"/>
      <c r="G62" s="81"/>
      <c r="H62" s="81"/>
      <c r="I62" s="81"/>
      <c r="J62" s="81"/>
      <c r="K62" s="81"/>
    </row>
    <row r="63" spans="1:11" s="158" customFormat="1" ht="8.1" customHeight="1">
      <c r="A63" s="75"/>
      <c r="B63" s="75"/>
      <c r="C63" s="76"/>
      <c r="D63" s="76"/>
      <c r="E63" s="81"/>
      <c r="F63" s="81"/>
      <c r="G63" s="81"/>
      <c r="H63" s="81"/>
      <c r="I63" s="81"/>
      <c r="J63" s="81"/>
      <c r="K63" s="81"/>
    </row>
    <row r="64" spans="1:11" s="158" customFormat="1" ht="21.75" customHeight="1">
      <c r="A64" s="75"/>
      <c r="B64" s="75"/>
      <c r="C64" s="76"/>
      <c r="D64" s="76"/>
      <c r="E64" s="243" t="s">
        <v>70</v>
      </c>
      <c r="F64" s="243"/>
      <c r="G64" s="243"/>
      <c r="H64" s="203"/>
      <c r="I64" s="243" t="s">
        <v>88</v>
      </c>
      <c r="J64" s="243"/>
      <c r="K64" s="243"/>
    </row>
    <row r="65" spans="1:11" s="158" customFormat="1" ht="21.75" customHeight="1">
      <c r="A65" s="75"/>
      <c r="B65" s="75"/>
      <c r="C65" s="76"/>
      <c r="D65" s="76"/>
      <c r="E65" s="183" t="s">
        <v>210</v>
      </c>
      <c r="F65" s="201"/>
      <c r="G65" s="183" t="s">
        <v>210</v>
      </c>
      <c r="H65" s="203"/>
      <c r="I65" s="183" t="s">
        <v>210</v>
      </c>
      <c r="J65" s="201"/>
      <c r="K65" s="183" t="s">
        <v>210</v>
      </c>
    </row>
    <row r="66" spans="1:11" s="158" customFormat="1" ht="21.75" customHeight="1">
      <c r="A66" s="75"/>
      <c r="B66" s="75"/>
      <c r="C66" s="76"/>
      <c r="D66" s="76"/>
      <c r="E66" s="9" t="s">
        <v>228</v>
      </c>
      <c r="F66" s="9"/>
      <c r="G66" s="9" t="s">
        <v>189</v>
      </c>
      <c r="H66" s="203"/>
      <c r="I66" s="9" t="s">
        <v>228</v>
      </c>
      <c r="J66" s="9"/>
      <c r="K66" s="9" t="s">
        <v>189</v>
      </c>
    </row>
    <row r="67" spans="1:11" s="158" customFormat="1" ht="21.75" customHeight="1">
      <c r="A67" s="75"/>
      <c r="B67" s="75"/>
      <c r="C67" s="76"/>
      <c r="D67" s="76"/>
      <c r="E67" s="190" t="s">
        <v>76</v>
      </c>
      <c r="F67" s="202"/>
      <c r="G67" s="190" t="s">
        <v>76</v>
      </c>
      <c r="H67" s="204"/>
      <c r="I67" s="190" t="s">
        <v>76</v>
      </c>
      <c r="J67" s="202"/>
      <c r="K67" s="190" t="s">
        <v>76</v>
      </c>
    </row>
    <row r="68" spans="1:11" s="158" customFormat="1" ht="8.1" customHeight="1">
      <c r="A68" s="50"/>
      <c r="B68" s="50"/>
      <c r="C68" s="82"/>
      <c r="D68" s="82"/>
      <c r="E68" s="84"/>
      <c r="F68" s="83"/>
      <c r="G68" s="83"/>
      <c r="H68" s="83"/>
      <c r="I68" s="84"/>
      <c r="J68" s="83"/>
      <c r="K68" s="83"/>
    </row>
    <row r="69" spans="1:11" s="158" customFormat="1" ht="21.75" customHeight="1">
      <c r="A69" s="75" t="s">
        <v>218</v>
      </c>
      <c r="C69" s="76"/>
      <c r="D69" s="76"/>
      <c r="E69" s="166">
        <v>5676.79</v>
      </c>
      <c r="F69" s="182"/>
      <c r="G69" s="182">
        <v>1034.421</v>
      </c>
      <c r="H69" s="182"/>
      <c r="I69" s="166">
        <v>555.51</v>
      </c>
      <c r="J69" s="182"/>
      <c r="K69" s="205" t="s">
        <v>0</v>
      </c>
    </row>
    <row r="70" spans="1:11" s="158" customFormat="1" ht="21.75" customHeight="1">
      <c r="A70" s="75" t="s">
        <v>83</v>
      </c>
      <c r="C70" s="76"/>
      <c r="D70" s="76"/>
      <c r="E70" s="166">
        <v>92512.42</v>
      </c>
      <c r="F70" s="182"/>
      <c r="G70" s="182">
        <v>112322.25</v>
      </c>
      <c r="H70" s="182"/>
      <c r="I70" s="166">
        <v>16.14</v>
      </c>
      <c r="J70" s="182"/>
      <c r="K70" s="182">
        <v>16.62</v>
      </c>
    </row>
    <row r="71" spans="1:11" s="158" customFormat="1" ht="21.75" customHeight="1">
      <c r="A71" s="75"/>
      <c r="C71" s="76"/>
      <c r="D71" s="76"/>
      <c r="E71" s="182"/>
      <c r="F71" s="182"/>
      <c r="G71" s="182"/>
      <c r="H71" s="182"/>
      <c r="I71" s="182"/>
      <c r="J71" s="182"/>
      <c r="K71" s="182"/>
    </row>
    <row r="72" spans="1:11" s="158" customFormat="1" ht="21.75" customHeight="1">
      <c r="A72" s="75"/>
      <c r="C72" s="76"/>
      <c r="D72" s="76"/>
      <c r="E72" s="182"/>
      <c r="F72" s="182"/>
      <c r="G72" s="182"/>
      <c r="H72" s="182"/>
      <c r="I72" s="182"/>
      <c r="J72" s="182"/>
      <c r="K72" s="182"/>
    </row>
    <row r="73" spans="1:11" s="158" customFormat="1" ht="21.75" customHeight="1">
      <c r="A73" s="75"/>
      <c r="C73" s="76"/>
      <c r="D73" s="76"/>
      <c r="E73" s="182"/>
      <c r="F73" s="182"/>
      <c r="G73" s="182"/>
      <c r="H73" s="182"/>
      <c r="I73" s="182"/>
      <c r="J73" s="182"/>
      <c r="K73" s="182"/>
    </row>
    <row r="74" spans="1:11" s="158" customFormat="1" ht="21.75" customHeight="1">
      <c r="A74" s="75"/>
      <c r="C74" s="76"/>
      <c r="D74" s="76"/>
      <c r="E74" s="182"/>
      <c r="F74" s="182"/>
      <c r="G74" s="182"/>
      <c r="H74" s="182"/>
      <c r="I74" s="182"/>
      <c r="J74" s="182"/>
      <c r="K74" s="182"/>
    </row>
    <row r="75" spans="1:11" s="158" customFormat="1" ht="21.75" customHeight="1">
      <c r="A75" s="75"/>
      <c r="C75" s="76"/>
      <c r="D75" s="76"/>
      <c r="E75" s="182"/>
      <c r="F75" s="182"/>
      <c r="G75" s="182"/>
      <c r="H75" s="182"/>
      <c r="I75" s="182"/>
      <c r="J75" s="182"/>
      <c r="K75" s="182"/>
    </row>
    <row r="76" spans="1:11" s="158" customFormat="1" ht="21.75" customHeight="1">
      <c r="A76" s="75"/>
      <c r="C76" s="76"/>
      <c r="D76" s="76"/>
      <c r="E76" s="182"/>
      <c r="F76" s="182"/>
      <c r="G76" s="182"/>
      <c r="H76" s="182"/>
      <c r="I76" s="182"/>
      <c r="J76" s="182"/>
      <c r="K76" s="182"/>
    </row>
    <row r="77" spans="1:11" s="158" customFormat="1" ht="21.75" customHeight="1">
      <c r="A77" s="75"/>
      <c r="C77" s="76"/>
      <c r="D77" s="76"/>
      <c r="E77" s="182"/>
      <c r="F77" s="182"/>
      <c r="G77" s="182"/>
      <c r="H77" s="182"/>
      <c r="I77" s="182"/>
      <c r="J77" s="182"/>
      <c r="K77" s="182"/>
    </row>
    <row r="78" spans="1:11" s="158" customFormat="1" ht="21.75" customHeight="1">
      <c r="A78" s="75"/>
      <c r="C78" s="76"/>
      <c r="D78" s="76"/>
      <c r="E78" s="182"/>
      <c r="F78" s="182"/>
      <c r="G78" s="182"/>
      <c r="H78" s="182"/>
      <c r="I78" s="182"/>
      <c r="J78" s="182"/>
      <c r="K78" s="182"/>
    </row>
    <row r="79" spans="1:11" s="158" customFormat="1" ht="21.75" customHeight="1">
      <c r="A79" s="75"/>
      <c r="C79" s="76"/>
      <c r="D79" s="76"/>
      <c r="E79" s="182"/>
      <c r="F79" s="182"/>
      <c r="G79" s="182"/>
      <c r="H79" s="182"/>
      <c r="I79" s="182"/>
      <c r="J79" s="182"/>
      <c r="K79" s="182"/>
    </row>
    <row r="80" spans="1:11" s="158" customFormat="1" ht="21.75" customHeight="1">
      <c r="A80" s="75"/>
      <c r="C80" s="76"/>
      <c r="D80" s="76"/>
      <c r="E80" s="182"/>
      <c r="F80" s="182"/>
      <c r="G80" s="182"/>
      <c r="H80" s="182"/>
      <c r="I80" s="182"/>
      <c r="J80" s="182"/>
      <c r="K80" s="182"/>
    </row>
    <row r="81" spans="1:11" s="158" customFormat="1" ht="21.75" customHeight="1">
      <c r="A81" s="75"/>
      <c r="C81" s="76"/>
      <c r="D81" s="76"/>
      <c r="E81" s="182"/>
      <c r="F81" s="182"/>
      <c r="G81" s="182"/>
      <c r="H81" s="182"/>
      <c r="I81" s="182"/>
      <c r="J81" s="182"/>
      <c r="K81" s="182"/>
    </row>
    <row r="82" spans="1:11" s="158" customFormat="1" ht="21.75" customHeight="1">
      <c r="A82" s="75"/>
      <c r="C82" s="76"/>
      <c r="D82" s="76"/>
      <c r="E82" s="182"/>
      <c r="F82" s="182"/>
      <c r="G82" s="182"/>
      <c r="H82" s="182"/>
      <c r="I82" s="182"/>
      <c r="J82" s="182"/>
      <c r="K82" s="182"/>
    </row>
    <row r="83" spans="1:11" s="158" customFormat="1" ht="21.75" customHeight="1">
      <c r="A83" s="75"/>
      <c r="C83" s="76"/>
      <c r="D83" s="76"/>
      <c r="E83" s="182"/>
      <c r="F83" s="182"/>
      <c r="G83" s="182"/>
      <c r="H83" s="182"/>
      <c r="I83" s="182"/>
      <c r="J83" s="182"/>
      <c r="K83" s="182"/>
    </row>
    <row r="84" spans="1:11" s="158" customFormat="1" ht="21.75" customHeight="1">
      <c r="A84" s="75"/>
      <c r="C84" s="76"/>
      <c r="D84" s="76"/>
      <c r="E84" s="182"/>
      <c r="F84" s="182"/>
      <c r="G84" s="182"/>
      <c r="H84" s="182"/>
      <c r="I84" s="182"/>
      <c r="J84" s="182"/>
      <c r="K84" s="182"/>
    </row>
    <row r="85" spans="1:11" s="158" customFormat="1" ht="21.75" customHeight="1">
      <c r="A85" s="75"/>
      <c r="C85" s="76"/>
      <c r="D85" s="76"/>
      <c r="E85" s="182"/>
      <c r="F85" s="182"/>
      <c r="G85" s="182"/>
      <c r="H85" s="182"/>
      <c r="I85" s="182"/>
      <c r="J85" s="182"/>
      <c r="K85" s="182"/>
    </row>
    <row r="86" spans="1:11" s="158" customFormat="1" ht="24.75" customHeight="1">
      <c r="A86" s="75"/>
      <c r="C86" s="76"/>
      <c r="D86" s="76"/>
      <c r="E86" s="182"/>
      <c r="F86" s="182"/>
      <c r="G86" s="182"/>
      <c r="H86" s="182"/>
      <c r="I86" s="182"/>
      <c r="J86" s="182"/>
      <c r="K86" s="182"/>
    </row>
    <row r="87" spans="1:11" s="158" customFormat="1" ht="16.5" customHeight="1">
      <c r="A87" s="75"/>
      <c r="C87" s="76"/>
      <c r="D87" s="76"/>
      <c r="E87" s="182"/>
      <c r="F87" s="182"/>
      <c r="G87" s="182"/>
      <c r="H87" s="182"/>
      <c r="I87" s="182"/>
      <c r="J87" s="182"/>
      <c r="K87" s="182"/>
    </row>
    <row r="88" spans="1:11" s="158" customFormat="1" ht="21.95" customHeight="1">
      <c r="A88" s="176" t="str">
        <f>+A44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88" s="176"/>
      <c r="C88" s="175"/>
      <c r="D88" s="177"/>
      <c r="E88" s="191"/>
      <c r="F88" s="191"/>
      <c r="G88" s="191"/>
      <c r="H88" s="191"/>
      <c r="I88" s="191"/>
      <c r="J88" s="191"/>
      <c r="K88" s="191"/>
    </row>
  </sheetData>
  <mergeCells count="6">
    <mergeCell ref="E5:G5"/>
    <mergeCell ref="I5:K5"/>
    <mergeCell ref="E49:G49"/>
    <mergeCell ref="I49:K49"/>
    <mergeCell ref="E64:G64"/>
    <mergeCell ref="I64:K64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0" man="1"/>
  </rowBreaks>
  <customProperties>
    <customPr name="EpmWorksheetKeyString_GUID" r:id="rId2"/>
  </customProperties>
  <ignoredErrors>
    <ignoredError sqref="K4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thai 2-5</vt:lpstr>
      <vt:lpstr>thai 6 (3m)</vt:lpstr>
      <vt:lpstr>thai 7 (6m)</vt:lpstr>
      <vt:lpstr>thai 8</vt:lpstr>
      <vt:lpstr>thai 9</vt:lpstr>
      <vt:lpstr>thai 10</vt:lpstr>
      <vt:lpstr>thai 11-12</vt:lpstr>
      <vt:lpstr>'thai 11-12'!Print_Area</vt:lpstr>
      <vt:lpstr>'thai 8'!Print_Area</vt:lpstr>
      <vt:lpstr>'thai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2022-08-15T02:58:36Z</cp:lastPrinted>
  <dcterms:created xsi:type="dcterms:W3CDTF">2001-10-30T06:26:29Z</dcterms:created>
  <dcterms:modified xsi:type="dcterms:W3CDTF">2022-08-15T03:14:32Z</dcterms:modified>
</cp:coreProperties>
</file>