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June2022 (ARW-14)\"/>
    </mc:Choice>
  </mc:AlternateContent>
  <xr:revisionPtr revIDLastSave="0" documentId="13_ncr:1_{0752ECCF-0CA4-4308-AD50-B3D52F1FC889}" xr6:coauthVersionLast="46" xr6:coauthVersionMax="46" xr10:uidLastSave="{00000000-0000-0000-0000-000000000000}"/>
  <bookViews>
    <workbookView xWindow="-120" yWindow="-120" windowWidth="24240" windowHeight="13140" tabRatio="813" activeTab="6" xr2:uid="{00000000-000D-0000-FFFF-FFFF00000000}"/>
  </bookViews>
  <sheets>
    <sheet name="Eng 2-4" sheetId="10" r:id="rId1"/>
    <sheet name="Eng 5(3m)" sheetId="13" r:id="rId2"/>
    <sheet name="Eng 6 (6m)" sheetId="14" r:id="rId3"/>
    <sheet name="Eng 7" sheetId="3" r:id="rId4"/>
    <sheet name="Eng8" sheetId="6" r:id="rId5"/>
    <sheet name="Eng 9" sheetId="15" r:id="rId6"/>
    <sheet name="Eng 10" sheetId="16" r:id="rId7"/>
  </sheets>
  <externalReferences>
    <externalReference r:id="rId8"/>
  </externalReferences>
  <definedNames>
    <definedName name="BeforTaxVSP" localSheetId="6">#REF!</definedName>
    <definedName name="BeforTaxVSP" localSheetId="0">#REF!</definedName>
    <definedName name="BeforTaxVSP" localSheetId="5">#REF!</definedName>
    <definedName name="BeforTaxVSP">#REF!</definedName>
    <definedName name="BeforTaxW7" localSheetId="0">#REF!</definedName>
    <definedName name="BeforTaxW7">#REF!</definedName>
    <definedName name="BeforTaxWW" localSheetId="0">#REF!</definedName>
    <definedName name="BeforTaxWW">#REF!</definedName>
    <definedName name="Net_profit__loss">'[1]PL-01'!$D$1259</definedName>
    <definedName name="_xlnm.Print_Area" localSheetId="6">'Eng 10'!$A$1:$J$65</definedName>
    <definedName name="_xlnm.Print_Area" localSheetId="5">'Eng 9'!$A$1:$K$53</definedName>
  </definedNames>
  <calcPr calcId="145621"/>
</workbook>
</file>

<file path=xl/calcChain.xml><?xml version="1.0" encoding="utf-8"?>
<calcChain xmlns="http://schemas.openxmlformats.org/spreadsheetml/2006/main">
  <c r="D63" i="13" l="1"/>
  <c r="H63" i="14"/>
  <c r="D100" i="10" l="1"/>
  <c r="D148" i="10"/>
  <c r="D146" i="10"/>
  <c r="P22" i="6"/>
  <c r="P21" i="6"/>
  <c r="H20" i="6"/>
  <c r="X32" i="3"/>
  <c r="AB34" i="3"/>
  <c r="X30" i="3"/>
  <c r="H30" i="3"/>
  <c r="R34" i="3"/>
  <c r="T34" i="3"/>
  <c r="H24" i="6" l="1"/>
  <c r="D46" i="16"/>
  <c r="X34" i="3" l="1"/>
  <c r="H46" i="16" l="1"/>
  <c r="H85" i="10" l="1"/>
  <c r="D48" i="10"/>
  <c r="D36" i="10"/>
  <c r="G43" i="15" l="1"/>
  <c r="F102" i="10" l="1"/>
  <c r="N20" i="6" l="1"/>
  <c r="P20" i="6" s="1"/>
  <c r="J20" i="6"/>
  <c r="H36" i="3"/>
  <c r="H24" i="3"/>
  <c r="N30" i="3"/>
  <c r="P30" i="3" s="1"/>
  <c r="J30" i="3"/>
  <c r="Z30" i="3" s="1"/>
  <c r="AD30" i="3" s="1"/>
  <c r="J43" i="16"/>
  <c r="J28" i="16"/>
  <c r="F43" i="16"/>
  <c r="F28" i="16"/>
  <c r="K43" i="15"/>
  <c r="K49" i="15" s="1"/>
  <c r="G49" i="15"/>
  <c r="R20" i="6" l="1"/>
  <c r="F45" i="16"/>
  <c r="F49" i="16" s="1"/>
  <c r="J45" i="16"/>
  <c r="J49" i="16" s="1"/>
  <c r="X17" i="3"/>
  <c r="Z17" i="3" s="1"/>
  <c r="AD17" i="3" s="1"/>
  <c r="J59" i="14"/>
  <c r="J52" i="14"/>
  <c r="J22" i="14"/>
  <c r="J16" i="14"/>
  <c r="F59" i="14"/>
  <c r="F52" i="14"/>
  <c r="F22" i="14"/>
  <c r="F16" i="14"/>
  <c r="J59" i="13"/>
  <c r="J52" i="13"/>
  <c r="J22" i="13"/>
  <c r="J16" i="13"/>
  <c r="F59" i="13"/>
  <c r="F52" i="13"/>
  <c r="F22" i="13"/>
  <c r="F16" i="13"/>
  <c r="X15" i="3"/>
  <c r="Z15" i="3" s="1"/>
  <c r="X33" i="3"/>
  <c r="Z33" i="3" s="1"/>
  <c r="X29" i="3"/>
  <c r="Z29" i="3" s="1"/>
  <c r="J24" i="14" l="1"/>
  <c r="J32" i="14" s="1"/>
  <c r="J35" i="14" s="1"/>
  <c r="J46" i="14" s="1"/>
  <c r="F24" i="13"/>
  <c r="F32" i="13" s="1"/>
  <c r="F35" i="13" s="1"/>
  <c r="F46" i="13" s="1"/>
  <c r="J24" i="13"/>
  <c r="J32" i="13" s="1"/>
  <c r="J35" i="13" s="1"/>
  <c r="J46" i="13" s="1"/>
  <c r="F24" i="14"/>
  <c r="F32" i="14" s="1"/>
  <c r="F35" i="14" s="1"/>
  <c r="F46" i="14" s="1"/>
  <c r="H43" i="16"/>
  <c r="D43" i="16"/>
  <c r="H28" i="16"/>
  <c r="D28" i="16"/>
  <c r="I43" i="15"/>
  <c r="I49" i="15" s="1"/>
  <c r="E43" i="15"/>
  <c r="E49" i="15" s="1"/>
  <c r="N24" i="6"/>
  <c r="L24" i="6"/>
  <c r="J24" i="6"/>
  <c r="F24" i="6"/>
  <c r="D24" i="6"/>
  <c r="R21" i="6"/>
  <c r="R19" i="6"/>
  <c r="P16" i="6"/>
  <c r="N16" i="6"/>
  <c r="L16" i="6"/>
  <c r="J16" i="6"/>
  <c r="F16" i="6"/>
  <c r="D16" i="6"/>
  <c r="R14" i="6"/>
  <c r="R13" i="6"/>
  <c r="R12" i="6"/>
  <c r="V36" i="3"/>
  <c r="N36" i="3"/>
  <c r="L36" i="3"/>
  <c r="J36" i="3"/>
  <c r="F36" i="3"/>
  <c r="D36" i="3"/>
  <c r="AB36" i="3"/>
  <c r="T36" i="3"/>
  <c r="R36" i="3"/>
  <c r="AD33" i="3"/>
  <c r="Z32" i="3"/>
  <c r="AD32" i="3" s="1"/>
  <c r="AD29" i="3"/>
  <c r="X27" i="3"/>
  <c r="Z27" i="3" s="1"/>
  <c r="AD27" i="3" s="1"/>
  <c r="AB24" i="3"/>
  <c r="V24" i="3"/>
  <c r="T24" i="3"/>
  <c r="R24" i="3"/>
  <c r="P24" i="3"/>
  <c r="N24" i="3"/>
  <c r="L24" i="3"/>
  <c r="J24" i="3"/>
  <c r="F24" i="3"/>
  <c r="D24" i="3"/>
  <c r="X22" i="3"/>
  <c r="Z22" i="3" s="1"/>
  <c r="AD22" i="3" s="1"/>
  <c r="X21" i="3"/>
  <c r="Z21" i="3" s="1"/>
  <c r="AD21" i="3" s="1"/>
  <c r="X20" i="3"/>
  <c r="Z20" i="3" s="1"/>
  <c r="AD20" i="3" s="1"/>
  <c r="X19" i="3"/>
  <c r="Z19" i="3" s="1"/>
  <c r="AD15" i="3"/>
  <c r="H22" i="14"/>
  <c r="D22" i="14"/>
  <c r="H16" i="14"/>
  <c r="D16" i="14"/>
  <c r="D52" i="13"/>
  <c r="H22" i="13"/>
  <c r="D22" i="13"/>
  <c r="H16" i="13"/>
  <c r="D16" i="13"/>
  <c r="A168" i="10"/>
  <c r="J150" i="10"/>
  <c r="J153" i="10" s="1"/>
  <c r="H150" i="10"/>
  <c r="H153" i="10" s="1"/>
  <c r="F150" i="10"/>
  <c r="F153" i="10" s="1"/>
  <c r="D150" i="10"/>
  <c r="D153" i="10" s="1"/>
  <c r="J102" i="10"/>
  <c r="H102" i="10"/>
  <c r="J87" i="10"/>
  <c r="H87" i="10"/>
  <c r="F87" i="10"/>
  <c r="D87" i="10"/>
  <c r="J50" i="10"/>
  <c r="H50" i="10"/>
  <c r="F50" i="10"/>
  <c r="J29" i="10"/>
  <c r="H29" i="10"/>
  <c r="F29" i="10"/>
  <c r="D29" i="10"/>
  <c r="R16" i="6" l="1"/>
  <c r="D24" i="13"/>
  <c r="D32" i="13" s="1"/>
  <c r="D35" i="13" s="1"/>
  <c r="D46" i="13" s="1"/>
  <c r="D56" i="13" s="1"/>
  <c r="H24" i="14"/>
  <c r="H32" i="14" s="1"/>
  <c r="H35" i="14" s="1"/>
  <c r="H46" i="14" s="1"/>
  <c r="F104" i="10"/>
  <c r="F155" i="10" s="1"/>
  <c r="H52" i="10"/>
  <c r="J52" i="10"/>
  <c r="F52" i="10"/>
  <c r="D50" i="10"/>
  <c r="D52" i="10" s="1"/>
  <c r="H104" i="10"/>
  <c r="H155" i="10" s="1"/>
  <c r="J104" i="10"/>
  <c r="J155" i="10" s="1"/>
  <c r="H24" i="13"/>
  <c r="H32" i="13" s="1"/>
  <c r="H35" i="13" s="1"/>
  <c r="D102" i="10"/>
  <c r="D104" i="10" s="1"/>
  <c r="D155" i="10" s="1"/>
  <c r="D24" i="14"/>
  <c r="D32" i="14" s="1"/>
  <c r="D35" i="14" s="1"/>
  <c r="X24" i="3"/>
  <c r="D45" i="16"/>
  <c r="D49" i="16" s="1"/>
  <c r="AD19" i="3"/>
  <c r="AD24" i="3" s="1"/>
  <c r="Z24" i="3"/>
  <c r="H45" i="16"/>
  <c r="H49" i="16" s="1"/>
  <c r="X36" i="3"/>
  <c r="H52" i="14"/>
  <c r="D46" i="14" l="1"/>
  <c r="D56" i="14" s="1"/>
  <c r="D59" i="14" s="1"/>
  <c r="D52" i="14"/>
  <c r="D49" i="14" s="1"/>
  <c r="H46" i="13"/>
  <c r="H56" i="13"/>
  <c r="H49" i="13"/>
  <c r="D59" i="13"/>
  <c r="H59" i="14"/>
  <c r="H52" i="13" l="1"/>
  <c r="H63" i="13"/>
  <c r="H59" i="13"/>
  <c r="D63" i="14"/>
  <c r="P34" i="3"/>
  <c r="P24" i="6"/>
  <c r="R22" i="6"/>
  <c r="R24" i="6" s="1"/>
  <c r="R25" i="6" s="1"/>
  <c r="P36" i="3" l="1"/>
  <c r="Z34" i="3"/>
  <c r="Z36" i="3" l="1"/>
  <c r="AD34" i="3"/>
  <c r="AD36" i="3" s="1"/>
</calcChain>
</file>

<file path=xl/sharedStrings.xml><?xml version="1.0" encoding="utf-8"?>
<sst xmlns="http://schemas.openxmlformats.org/spreadsheetml/2006/main" count="695" uniqueCount="264">
  <si>
    <t>Consolidated</t>
  </si>
  <si>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</si>
  <si>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</si>
  <si>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</si>
  <si>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</si>
  <si>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</si>
  <si>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</si>
  <si>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</si>
  <si>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</si>
  <si>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</si>
  <si>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</si>
  <si>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</si>
  <si>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</si>
  <si>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</si>
  <si>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</si>
  <si>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</si>
  <si>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</si>
  <si>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</si>
  <si>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</si>
  <si>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</si>
  <si>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</si>
  <si>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</si>
  <si>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</si>
  <si>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</si>
  <si>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</si>
  <si>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</si>
  <si>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</si>
  <si>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</si>
  <si>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</si>
  <si>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</si>
  <si>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</si>
  <si>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</si>
  <si>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</si>
  <si>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</si>
  <si>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</si>
  <si>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</si>
  <si>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</si>
  <si>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</si>
  <si>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Claimable value added tax</t>
  </si>
  <si>
    <t>Short-term borrowings</t>
  </si>
  <si>
    <t>True Corporation Public Company Limited</t>
  </si>
  <si>
    <t>Cost of providing services</t>
  </si>
  <si>
    <t>Current portion of long-term borrowings</t>
  </si>
  <si>
    <t>Proceeds from short-term borrowings</t>
  </si>
  <si>
    <t>Dividends received</t>
  </si>
  <si>
    <t>Acquisition of property, plant and equipment</t>
  </si>
  <si>
    <t>Revenues from telephone and other services</t>
  </si>
  <si>
    <t xml:space="preserve">   equipment and intangible assets</t>
  </si>
  <si>
    <t>Proceeds from disposals of property, plant and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</si>
  <si>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</si>
  <si>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</si>
  <si>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</si>
  <si>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</si>
  <si>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</si>
  <si>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</si>
  <si>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</si>
  <si>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The significant non-cash transactions are as follows:</t>
  </si>
  <si>
    <t>Non-cash transactions</t>
  </si>
  <si>
    <t>Selling expenses</t>
  </si>
  <si>
    <t>Short-term loans to related parties</t>
  </si>
  <si>
    <t>Other components of equity</t>
  </si>
  <si>
    <t>Non-controlling interests</t>
  </si>
  <si>
    <t>owners of</t>
  </si>
  <si>
    <t>the parent</t>
  </si>
  <si>
    <t>Non-</t>
  </si>
  <si>
    <t>Controlling</t>
  </si>
  <si>
    <t>interest</t>
  </si>
  <si>
    <t>Other expenses</t>
  </si>
  <si>
    <t>Trade and other receivables</t>
  </si>
  <si>
    <t>Trade and other payables</t>
  </si>
  <si>
    <t xml:space="preserve">Other income </t>
  </si>
  <si>
    <t>Administrative expenses</t>
  </si>
  <si>
    <t>Total comprehensive income for the period</t>
  </si>
  <si>
    <t>Issued and</t>
  </si>
  <si>
    <t>fully paid-up</t>
  </si>
  <si>
    <t>Unaudited</t>
  </si>
  <si>
    <t>Audited</t>
  </si>
  <si>
    <t>Statements of Comprehensive Income (Unaudited)</t>
  </si>
  <si>
    <t xml:space="preserve">   Appropriated - legal reserve</t>
  </si>
  <si>
    <t xml:space="preserve">   attributable to owners of the parent</t>
  </si>
  <si>
    <t>Attributable to owners of the parent</t>
  </si>
  <si>
    <t>Baht Million</t>
  </si>
  <si>
    <t>common</t>
  </si>
  <si>
    <t>Repayments to short-term borrowings</t>
  </si>
  <si>
    <t>Repayments to borrowings</t>
  </si>
  <si>
    <t xml:space="preserve">Issued and </t>
  </si>
  <si>
    <t xml:space="preserve">Retained earnings </t>
  </si>
  <si>
    <t>Change in</t>
  </si>
  <si>
    <t>non-controlling</t>
  </si>
  <si>
    <t>Translating</t>
  </si>
  <si>
    <t>financial</t>
  </si>
  <si>
    <t xml:space="preserve">of equity </t>
  </si>
  <si>
    <t>Baht Thousand</t>
  </si>
  <si>
    <t xml:space="preserve"> components</t>
  </si>
  <si>
    <t>Total other</t>
  </si>
  <si>
    <t xml:space="preserve">   Owners of the parent</t>
  </si>
  <si>
    <t xml:space="preserve">   Non-controlling interests</t>
  </si>
  <si>
    <t>Deficits</t>
  </si>
  <si>
    <t>Restricted cash at bank</t>
  </si>
  <si>
    <t>Consolidated financial information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</si>
  <si>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</si>
  <si>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</si>
  <si>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</si>
  <si>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</si>
  <si>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</si>
  <si>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</si>
  <si>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</si>
  <si>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>Income tax payable</t>
  </si>
  <si>
    <t>Finance costs</t>
  </si>
  <si>
    <t>Income tax</t>
  </si>
  <si>
    <t>Other comprehensive income:</t>
  </si>
  <si>
    <t xml:space="preserve">Retained </t>
  </si>
  <si>
    <t>earnings</t>
  </si>
  <si>
    <t>Investment in subsidiaries</t>
  </si>
  <si>
    <t>Investment property</t>
  </si>
  <si>
    <t>Property, plant and equipment</t>
  </si>
  <si>
    <t>Intangible assets</t>
  </si>
  <si>
    <t>Goodwill</t>
  </si>
  <si>
    <t>statements</t>
  </si>
  <si>
    <t>Loans made to related parties</t>
  </si>
  <si>
    <t>Proceeds from loans from related parties</t>
  </si>
  <si>
    <t>Short-term loans from related parties</t>
  </si>
  <si>
    <t>Basic (Baht per share)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</si>
  <si>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</si>
  <si>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</si>
  <si>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</si>
  <si>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</si>
  <si>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</si>
  <si>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</si>
  <si>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 xml:space="preserve">   Retained earnings (deficits)</t>
  </si>
  <si>
    <t>Share of results</t>
  </si>
  <si>
    <t xml:space="preserve">   Exchange differences on translation</t>
  </si>
  <si>
    <t>Repayments received from loans to related parties</t>
  </si>
  <si>
    <t>Acquisition of investment property</t>
  </si>
  <si>
    <t>Provisions</t>
  </si>
  <si>
    <t>Adjustments for:</t>
  </si>
  <si>
    <t>Depreciation and amortisation</t>
  </si>
  <si>
    <t>Interest income</t>
  </si>
  <si>
    <t>Interest expense</t>
  </si>
  <si>
    <t>Finance costs related to licences</t>
  </si>
  <si>
    <t xml:space="preserve">Share of results </t>
  </si>
  <si>
    <t>Changes in operating assets and liabilities</t>
  </si>
  <si>
    <t xml:space="preserve">   - Trade and other receivables</t>
  </si>
  <si>
    <t xml:space="preserve">   - Inventories</t>
  </si>
  <si>
    <t xml:space="preserve">   - Film and program rights</t>
  </si>
  <si>
    <t xml:space="preserve">   - Trade and other payables</t>
  </si>
  <si>
    <t xml:space="preserve">   - Other current assets</t>
  </si>
  <si>
    <t xml:space="preserve">   - Other non-current assets</t>
  </si>
  <si>
    <t xml:space="preserve">   - Other current liabilities</t>
  </si>
  <si>
    <t xml:space="preserve">   - Other non-current liabilities</t>
  </si>
  <si>
    <t>Increase in employee benefits obligations</t>
  </si>
  <si>
    <t>Income tax deducted at source</t>
  </si>
  <si>
    <t>Investment in associates and</t>
  </si>
  <si>
    <t xml:space="preserve">   interests in joint ventures</t>
  </si>
  <si>
    <t xml:space="preserve">Liabilities under agreements and </t>
  </si>
  <si>
    <t xml:space="preserve">   licences for operation</t>
  </si>
  <si>
    <t>Employee benefits obligations</t>
  </si>
  <si>
    <t xml:space="preserve">           of par Baht 4 each</t>
  </si>
  <si>
    <t xml:space="preserve">       Common shares, 33,368,195,301 shares </t>
  </si>
  <si>
    <t xml:space="preserve">           of paid-up Baht 4 each</t>
  </si>
  <si>
    <t xml:space="preserve">Premium on share capital 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</si>
  <si>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</si>
  <si>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</si>
  <si>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</si>
  <si>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</si>
  <si>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Dilution due to increase in non-controlling interests</t>
  </si>
  <si>
    <t>Repayments to lease liabilities</t>
  </si>
  <si>
    <t>Financial assets at fair value through</t>
  </si>
  <si>
    <t xml:space="preserve">   other comprehensive income</t>
  </si>
  <si>
    <t xml:space="preserve">Investment in subsidiary by purchasing shares </t>
  </si>
  <si>
    <t xml:space="preserve">   from non-controlling interest</t>
  </si>
  <si>
    <t xml:space="preserve">      at fair value through other comprehensive income, net of tax</t>
  </si>
  <si>
    <t>Other financial assets at amortised cost</t>
  </si>
  <si>
    <t xml:space="preserve">   through profit or loss</t>
  </si>
  <si>
    <t xml:space="preserve">   shares from non-controlling interests</t>
  </si>
  <si>
    <t>Deferred tax assets</t>
  </si>
  <si>
    <t xml:space="preserve">Deferred tax liabilities </t>
  </si>
  <si>
    <t>Cash generated from (used in) operations</t>
  </si>
  <si>
    <t>Net cash generated from (used in) operating activities</t>
  </si>
  <si>
    <t xml:space="preserve">Addition of investment in subsidiary by purchasing 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</si>
  <si>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</si>
  <si>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</si>
  <si>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Other comprehensive income</t>
  </si>
  <si>
    <t>at fair value</t>
  </si>
  <si>
    <t xml:space="preserve">Financial assets at fair value </t>
  </si>
  <si>
    <t xml:space="preserve">   through profit or loss </t>
  </si>
  <si>
    <t xml:space="preserve">Financial liabilities at fair value </t>
  </si>
  <si>
    <t xml:space="preserve">Financial assets at fair value through </t>
  </si>
  <si>
    <t xml:space="preserve">   profit or loss </t>
  </si>
  <si>
    <t>Interest received</t>
  </si>
  <si>
    <t xml:space="preserve">Add    </t>
  </si>
  <si>
    <t>Income tax received</t>
  </si>
  <si>
    <t>Interest paid</t>
  </si>
  <si>
    <t>Income tax paid</t>
  </si>
  <si>
    <t>Less</t>
  </si>
  <si>
    <t>Add</t>
  </si>
  <si>
    <t>2021</t>
  </si>
  <si>
    <t>Opening balance at 1 January 2021</t>
  </si>
  <si>
    <t xml:space="preserve">   Appropriated - treasury shares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</si>
  <si>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</si>
  <si>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 xml:space="preserve">Addition investment in  subsidiary by purchaing </t>
  </si>
  <si>
    <t xml:space="preserve">   share from non-controlling interests</t>
  </si>
  <si>
    <t>Treasury</t>
  </si>
  <si>
    <t>Measurement of</t>
  </si>
  <si>
    <t xml:space="preserve">equity investment </t>
  </si>
  <si>
    <t xml:space="preserve">Profit (loss) before income tax </t>
  </si>
  <si>
    <t>Non-controlling interests from business combination</t>
  </si>
  <si>
    <t>Long-term loans to related parties</t>
  </si>
  <si>
    <t>Profit (loss) for the period</t>
  </si>
  <si>
    <t>Total comprehensive income (expense) for the period</t>
  </si>
  <si>
    <t>Profit (loss) for the period attributable to:</t>
  </si>
  <si>
    <t xml:space="preserve">Total comprehensive income (expense) </t>
  </si>
  <si>
    <t xml:space="preserve">   for the period attributable to:</t>
  </si>
  <si>
    <t>Basic earnings (loss) per share</t>
  </si>
  <si>
    <t>Gain on termination of right-of-use assets</t>
  </si>
  <si>
    <t xml:space="preserve">   Measurement of equity instruments </t>
  </si>
  <si>
    <t>30 June</t>
  </si>
  <si>
    <t>Closing balance at 30 June 2021</t>
  </si>
  <si>
    <t xml:space="preserve">   plant and equipment</t>
  </si>
  <si>
    <t>Gain from sales of investment in associate</t>
  </si>
  <si>
    <t xml:space="preserve">Gain from revaluation of financial assets </t>
  </si>
  <si>
    <t xml:space="preserve">   at fair value recognised in profit or loss </t>
  </si>
  <si>
    <t>Proceed from disposal of investment in associate</t>
  </si>
  <si>
    <t>Repayment to loans from related parties</t>
  </si>
  <si>
    <t>Dividend paid</t>
  </si>
  <si>
    <t>Dividends paid</t>
  </si>
  <si>
    <t>Expected credit losses (reversal)</t>
  </si>
  <si>
    <t xml:space="preserve">   and intangible assets, not yet paid</t>
  </si>
  <si>
    <t xml:space="preserve">(Gain) loss on disposals of property, </t>
  </si>
  <si>
    <t>Acquisition of other financial assets at amortised cost</t>
  </si>
  <si>
    <t>The accompanying notes on pages 11 to 26 are an integral part of this interim financial information.</t>
  </si>
  <si>
    <t xml:space="preserve">      benefit obligations</t>
  </si>
  <si>
    <t xml:space="preserve">Item that will be reclassified subsequently to profit or loss: </t>
  </si>
  <si>
    <t xml:space="preserve">   Income tax on the remeasurements of employee</t>
  </si>
  <si>
    <t>As at 30 June 2022</t>
  </si>
  <si>
    <t>2022</t>
  </si>
  <si>
    <t>For the three-month period ended 30 June 2022</t>
  </si>
  <si>
    <t>For the six-month period ended 30 June 2022</t>
  </si>
  <si>
    <t>Opening balance at 1 January 2022</t>
  </si>
  <si>
    <t>Closing balance at 30 June 2022</t>
  </si>
  <si>
    <t>on treasury shares</t>
  </si>
  <si>
    <t>Sale of tresury shares</t>
  </si>
  <si>
    <t>Proceeds from sale of treasury shares</t>
  </si>
  <si>
    <t xml:space="preserve">           of par Baht 4 each)</t>
  </si>
  <si>
    <t xml:space="preserve">Item that will not be reclassified to profit or loss: </t>
  </si>
  <si>
    <t xml:space="preserve">           (2021: Common shares, 33,368,655,464 shares </t>
  </si>
  <si>
    <t>Premium on treasury shares</t>
  </si>
  <si>
    <t>Total comprehensive expense for the period</t>
  </si>
  <si>
    <t>Net cash used in investing activities</t>
  </si>
  <si>
    <t>Net cash received from financing activities</t>
  </si>
  <si>
    <t>Employee benefit obligation - Benefit paid</t>
  </si>
  <si>
    <t>Decrease (increase) in restricted cash at bank</t>
  </si>
  <si>
    <t>Acquisition of investment in associate and interests joint ventures</t>
  </si>
  <si>
    <t>Acquisition of financial assets at fair value through profit or loss</t>
  </si>
  <si>
    <t>Proceeds from reduction of registered capital in subsidiary</t>
  </si>
  <si>
    <t>Proceeds form borrowings</t>
  </si>
  <si>
    <t>Net (decrease) increase in cash and cash equivalents</t>
  </si>
  <si>
    <t>Acquisition of right-of-use assets</t>
  </si>
  <si>
    <t>Unrealised loss on foreign exchange</t>
  </si>
  <si>
    <t>Reversal on obsolete inventories</t>
  </si>
  <si>
    <t xml:space="preserve">Acquisition of subsidiary, net of cash acquired </t>
  </si>
  <si>
    <t>Gain from acquisition of the remaining interest</t>
  </si>
  <si>
    <t>Dividends income</t>
  </si>
  <si>
    <r>
      <rPr>
        <sz val="9"/>
        <color indexed="9"/>
        <rFont val="Arial"/>
        <family val="2"/>
      </rPr>
      <t xml:space="preserve">Less </t>
    </r>
    <r>
      <rPr>
        <sz val="9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</si>
</sst>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00;\(#,##0.000\);\-"/>
    <numFmt numFmtId="173" formatCode="#,##0.0;\(#,##0.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u/>
      <sz val="9"/>
      <name val="Arial"/>
      <family val="2"/>
    </font>
    <font>
      <sz val="9"/>
      <color theme="0"/>
      <name val="Arial"/>
      <family val="2"/>
    </font>
    <font>
      <sz val="9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60">
    <xf numFmtId="0" fontId="0" fillId="0" borderId="0" xfId="0"/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horizontal="center" vertical="center"/>
    </xf>
    <xf numFmtId="167" fontId="3" fillId="2" borderId="0" xfId="0" applyNumberFormat="1" applyFont="1" applyFill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171" fontId="7" fillId="2" borderId="0" xfId="1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3" fillId="2" borderId="1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2" fillId="0" borderId="0" xfId="6" applyNumberFormat="1" applyFont="1" applyAlignment="1">
      <alignment vertical="center"/>
    </xf>
    <xf numFmtId="165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7" fontId="2" fillId="0" borderId="0" xfId="6" applyNumberFormat="1" applyFont="1" applyAlignment="1">
      <alignment horizontal="center" vertical="center"/>
    </xf>
    <xf numFmtId="166" fontId="2" fillId="0" borderId="1" xfId="6" applyNumberFormat="1" applyFont="1" applyBorder="1" applyAlignment="1">
      <alignment vertical="center"/>
    </xf>
    <xf numFmtId="165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6" quotePrefix="1" applyNumberFormat="1" applyFont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center" vertical="center"/>
    </xf>
    <xf numFmtId="167" fontId="7" fillId="2" borderId="3" xfId="6" applyNumberFormat="1" applyFont="1" applyFill="1" applyBorder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7" fontId="7" fillId="2" borderId="0" xfId="6" applyNumberFormat="1" applyFont="1" applyFill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167" fontId="7" fillId="2" borderId="0" xfId="6" applyNumberFormat="1" applyFont="1" applyFill="1" applyAlignment="1">
      <alignment horizontal="center" vertical="center"/>
    </xf>
    <xf numFmtId="167" fontId="7" fillId="0" borderId="0" xfId="6" applyNumberFormat="1" applyFont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horizontal="right" vertical="center"/>
    </xf>
    <xf numFmtId="165" fontId="7" fillId="2" borderId="1" xfId="6" applyNumberFormat="1" applyFont="1" applyFill="1" applyBorder="1" applyAlignment="1">
      <alignment horizontal="right" vertical="center"/>
    </xf>
    <xf numFmtId="167" fontId="7" fillId="2" borderId="0" xfId="6" applyNumberFormat="1" applyFont="1" applyFill="1" applyAlignment="1">
      <alignment vertical="center"/>
    </xf>
    <xf numFmtId="171" fontId="7" fillId="2" borderId="0" xfId="1" applyNumberFormat="1" applyFont="1" applyFill="1" applyAlignment="1">
      <alignment horizontal="center" vertical="center"/>
    </xf>
    <xf numFmtId="167" fontId="7" fillId="2" borderId="1" xfId="6" applyNumberFormat="1" applyFont="1" applyFill="1" applyBorder="1" applyAlignment="1">
      <alignment vertical="center"/>
    </xf>
    <xf numFmtId="166" fontId="7" fillId="0" borderId="0" xfId="6" applyNumberFormat="1" applyFont="1" applyAlignment="1">
      <alignment vertical="center" wrapText="1"/>
    </xf>
    <xf numFmtId="171" fontId="7" fillId="2" borderId="1" xfId="1" applyNumberFormat="1" applyFont="1" applyFill="1" applyBorder="1" applyAlignment="1">
      <alignment horizontal="center" vertical="center"/>
    </xf>
    <xf numFmtId="167" fontId="7" fillId="2" borderId="2" xfId="6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justify" vertical="center"/>
    </xf>
    <xf numFmtId="167" fontId="7" fillId="0" borderId="0" xfId="6" applyNumberFormat="1" applyFont="1" applyAlignment="1">
      <alignment horizontal="justify" vertical="center"/>
    </xf>
    <xf numFmtId="168" fontId="7" fillId="2" borderId="0" xfId="6" applyNumberFormat="1" applyFont="1" applyFill="1" applyAlignment="1">
      <alignment vertical="center"/>
    </xf>
    <xf numFmtId="164" fontId="7" fillId="0" borderId="0" xfId="1" applyFont="1" applyFill="1" applyAlignment="1">
      <alignment horizontal="right" vertical="center"/>
    </xf>
    <xf numFmtId="167" fontId="2" fillId="0" borderId="0" xfId="6" applyNumberFormat="1" applyFont="1" applyFill="1" applyAlignment="1">
      <alignment horizontal="right" vertical="center"/>
    </xf>
    <xf numFmtId="167" fontId="2" fillId="0" borderId="0" xfId="6" applyNumberFormat="1" applyFont="1" applyFill="1" applyAlignment="1">
      <alignment horizontal="center" vertical="center"/>
    </xf>
    <xf numFmtId="167" fontId="2" fillId="0" borderId="1" xfId="6" applyNumberFormat="1" applyFont="1" applyFill="1" applyBorder="1" applyAlignment="1">
      <alignment horizontal="center" vertical="center"/>
    </xf>
    <xf numFmtId="167" fontId="6" fillId="0" borderId="0" xfId="6" applyNumberFormat="1" applyFont="1" applyFill="1" applyAlignment="1">
      <alignment horizontal="center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6" quotePrefix="1" applyNumberFormat="1" applyFont="1" applyFill="1" applyAlignment="1">
      <alignment horizontal="center" vertical="center"/>
    </xf>
    <xf numFmtId="167" fontId="6" fillId="0" borderId="1" xfId="6" applyNumberFormat="1" applyFont="1" applyFill="1" applyBorder="1" applyAlignment="1">
      <alignment horizontal="center" vertical="center"/>
    </xf>
    <xf numFmtId="167" fontId="7" fillId="0" borderId="0" xfId="6" applyNumberFormat="1" applyFont="1" applyFill="1" applyAlignment="1">
      <alignment horizontal="right" vertical="center"/>
    </xf>
    <xf numFmtId="165" fontId="7" fillId="0" borderId="0" xfId="6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horizontal="center" vertical="center"/>
    </xf>
    <xf numFmtId="165" fontId="7" fillId="0" borderId="0" xfId="6" applyNumberFormat="1" applyFont="1" applyFill="1" applyAlignment="1">
      <alignment horizontal="center" vertical="center"/>
    </xf>
    <xf numFmtId="165" fontId="7" fillId="0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3" xfId="6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7" fillId="0" borderId="0" xfId="1" applyNumberFormat="1" applyFont="1" applyFill="1" applyAlignment="1">
      <alignment horizontal="center" vertical="center"/>
    </xf>
    <xf numFmtId="171" fontId="7" fillId="0" borderId="1" xfId="1" applyNumberFormat="1" applyFont="1" applyFill="1" applyBorder="1" applyAlignment="1">
      <alignment horizontal="center" vertical="center"/>
    </xf>
    <xf numFmtId="167" fontId="7" fillId="0" borderId="2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justify" vertical="center"/>
    </xf>
    <xf numFmtId="168" fontId="7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167" fontId="2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vertical="center"/>
    </xf>
    <xf numFmtId="167" fontId="7" fillId="0" borderId="1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6" fontId="7" fillId="0" borderId="0" xfId="6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2" borderId="0" xfId="1" applyNumberFormat="1" applyFont="1" applyFill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6" fontId="7" fillId="0" borderId="0" xfId="6" applyNumberFormat="1" applyFont="1" applyFill="1" applyAlignment="1">
      <alignment horizontal="right" vertical="center"/>
    </xf>
    <xf numFmtId="167" fontId="2" fillId="0" borderId="0" xfId="0" quotePrefix="1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9" fontId="3" fillId="2" borderId="0" xfId="3" applyNumberFormat="1" applyFont="1" applyFill="1" applyAlignment="1">
      <alignment horizontal="right" vertical="center"/>
    </xf>
    <xf numFmtId="169" fontId="3" fillId="2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8" fontId="7" fillId="0" borderId="0" xfId="6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center" vertical="center"/>
    </xf>
    <xf numFmtId="168" fontId="7" fillId="2" borderId="0" xfId="6" applyNumberFormat="1" applyFont="1" applyFill="1" applyAlignment="1">
      <alignment horizontal="right" vertical="center"/>
    </xf>
    <xf numFmtId="167" fontId="7" fillId="2" borderId="2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6" fillId="0" borderId="0" xfId="6" applyNumberFormat="1" applyFont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6" fillId="0" borderId="0" xfId="6" applyNumberFormat="1" applyFont="1" applyAlignment="1">
      <alignment horizontal="center" vertical="center"/>
    </xf>
    <xf numFmtId="167" fontId="6" fillId="0" borderId="1" xfId="6" applyNumberFormat="1" applyFont="1" applyBorder="1" applyAlignment="1">
      <alignment horizontal="center" vertical="center" wrapText="1"/>
    </xf>
    <xf numFmtId="167" fontId="2" fillId="0" borderId="0" xfId="0" quotePrefix="1" applyNumberFormat="1" applyFont="1" applyFill="1" applyAlignment="1">
      <alignment horizontal="center" vertical="center"/>
    </xf>
    <xf numFmtId="167" fontId="2" fillId="2" borderId="0" xfId="0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horizontal="right" vertical="center"/>
    </xf>
    <xf numFmtId="169" fontId="3" fillId="2" borderId="1" xfId="3" applyNumberFormat="1" applyFont="1" applyFill="1" applyBorder="1" applyAlignment="1">
      <alignment horizontal="right" vertical="center"/>
    </xf>
    <xf numFmtId="169" fontId="3" fillId="0" borderId="1" xfId="3" applyNumberFormat="1" applyFont="1" applyFill="1" applyBorder="1" applyAlignment="1">
      <alignment horizontal="right" vertical="center"/>
    </xf>
    <xf numFmtId="169" fontId="3" fillId="2" borderId="0" xfId="3" applyNumberFormat="1" applyFont="1" applyFill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169" fontId="3" fillId="0" borderId="0" xfId="3" applyNumberFormat="1" applyFont="1" applyFill="1" applyAlignment="1">
      <alignment horizontal="center" vertical="center"/>
    </xf>
    <xf numFmtId="169" fontId="3" fillId="2" borderId="0" xfId="3" applyNumberFormat="1" applyFont="1" applyFill="1" applyAlignment="1">
      <alignment vertical="center"/>
    </xf>
    <xf numFmtId="169" fontId="3" fillId="2" borderId="1" xfId="3" applyNumberFormat="1" applyFont="1" applyFill="1" applyBorder="1" applyAlignment="1">
      <alignment horizontal="center" vertical="center"/>
    </xf>
    <xf numFmtId="169" fontId="3" fillId="0" borderId="1" xfId="3" applyNumberFormat="1" applyFont="1" applyFill="1" applyBorder="1" applyAlignment="1">
      <alignment horizontal="center" vertical="center"/>
    </xf>
    <xf numFmtId="169" fontId="3" fillId="2" borderId="2" xfId="3" applyNumberFormat="1" applyFont="1" applyFill="1" applyBorder="1" applyAlignment="1">
      <alignment horizontal="right" vertical="center"/>
    </xf>
    <xf numFmtId="169" fontId="3" fillId="0" borderId="2" xfId="3" applyNumberFormat="1" applyFont="1" applyFill="1" applyBorder="1" applyAlignment="1">
      <alignment horizontal="right" vertical="center"/>
    </xf>
    <xf numFmtId="1" fontId="3" fillId="0" borderId="0" xfId="0" applyNumberFormat="1" applyFont="1" applyFill="1" applyAlignment="1">
      <alignment horizontal="right" vertical="center"/>
    </xf>
    <xf numFmtId="1" fontId="3" fillId="2" borderId="0" xfId="0" applyNumberFormat="1" applyFont="1" applyFill="1" applyBorder="1" applyAlignment="1">
      <alignment horizontal="right" vertical="center"/>
    </xf>
    <xf numFmtId="40" fontId="3" fillId="0" borderId="0" xfId="1" applyNumberFormat="1" applyFont="1" applyFill="1" applyAlignment="1">
      <alignment horizontal="right" vertical="center"/>
    </xf>
    <xf numFmtId="40" fontId="3" fillId="2" borderId="0" xfId="1" applyNumberFormat="1" applyFont="1" applyFill="1" applyBorder="1" applyAlignment="1">
      <alignment horizontal="right" vertical="center"/>
    </xf>
    <xf numFmtId="40" fontId="3" fillId="0" borderId="0" xfId="1" applyNumberFormat="1" applyFont="1" applyFill="1" applyBorder="1" applyAlignment="1">
      <alignment horizontal="right" vertical="center"/>
    </xf>
    <xf numFmtId="40" fontId="3" fillId="0" borderId="0" xfId="0" applyNumberFormat="1" applyFont="1" applyFill="1" applyAlignment="1">
      <alignment horizontal="right" vertical="center"/>
    </xf>
    <xf numFmtId="40" fontId="3" fillId="2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vertical="center"/>
    </xf>
    <xf numFmtId="170" fontId="3" fillId="2" borderId="0" xfId="3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72" fontId="3" fillId="0" borderId="0" xfId="3" applyNumberFormat="1" applyFont="1" applyFill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7" fontId="2" fillId="0" borderId="0" xfId="6" applyNumberFormat="1" applyFont="1" applyAlignment="1">
      <alignment horizontal="center" vertical="center"/>
    </xf>
    <xf numFmtId="167" fontId="2" fillId="0" borderId="1" xfId="6" applyNumberFormat="1" applyFont="1" applyBorder="1" applyAlignment="1">
      <alignment horizontal="center" vertical="center" wrapText="1"/>
    </xf>
    <xf numFmtId="167" fontId="2" fillId="0" borderId="0" xfId="6" quotePrefix="1" applyNumberFormat="1" applyFont="1" applyAlignment="1">
      <alignment horizontal="center" vertical="center"/>
    </xf>
    <xf numFmtId="167" fontId="2" fillId="0" borderId="0" xfId="6" quotePrefix="1" applyNumberFormat="1" applyFont="1" applyFill="1" applyAlignment="1">
      <alignment horizontal="center" vertical="center"/>
    </xf>
    <xf numFmtId="167" fontId="3" fillId="2" borderId="3" xfId="6" applyNumberFormat="1" applyFont="1" applyFill="1" applyBorder="1" applyAlignment="1">
      <alignment horizontal="right" vertical="center"/>
    </xf>
    <xf numFmtId="167" fontId="3" fillId="0" borderId="3" xfId="6" applyNumberFormat="1" applyFont="1" applyFill="1" applyBorder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165" fontId="3" fillId="2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7" fontId="3" fillId="2" borderId="0" xfId="6" applyNumberFormat="1" applyFont="1" applyFill="1" applyAlignment="1">
      <alignment horizontal="center" vertical="center"/>
    </xf>
    <xf numFmtId="167" fontId="3" fillId="0" borderId="0" xfId="6" applyNumberFormat="1" applyFont="1" applyFill="1" applyAlignment="1">
      <alignment horizontal="center" vertical="center"/>
    </xf>
    <xf numFmtId="167" fontId="3" fillId="2" borderId="0" xfId="6" quotePrefix="1" applyNumberFormat="1" applyFont="1" applyFill="1" applyAlignment="1">
      <alignment horizontal="right" vertical="center"/>
    </xf>
    <xf numFmtId="167" fontId="3" fillId="0" borderId="0" xfId="6" quotePrefix="1" applyNumberFormat="1" applyFont="1" applyFill="1" applyAlignment="1">
      <alignment horizontal="right" vertical="center"/>
    </xf>
    <xf numFmtId="167" fontId="3" fillId="0" borderId="0" xfId="6" quotePrefix="1" applyNumberFormat="1" applyFont="1" applyFill="1" applyAlignment="1">
      <alignment horizontal="center" vertical="center"/>
    </xf>
    <xf numFmtId="167" fontId="3" fillId="2" borderId="0" xfId="6" quotePrefix="1" applyNumberFormat="1" applyFont="1" applyFill="1" applyAlignment="1">
      <alignment horizontal="center" vertical="center"/>
    </xf>
    <xf numFmtId="166" fontId="3" fillId="0" borderId="0" xfId="6" quotePrefix="1" applyNumberFormat="1" applyFont="1" applyAlignment="1">
      <alignment vertical="center"/>
    </xf>
    <xf numFmtId="173" fontId="3" fillId="0" borderId="0" xfId="6" applyNumberFormat="1" applyFont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  <xf numFmtId="167" fontId="3" fillId="2" borderId="1" xfId="6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center" vertical="center"/>
    </xf>
    <xf numFmtId="166" fontId="9" fillId="0" borderId="0" xfId="6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171" fontId="3" fillId="2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1" fontId="3" fillId="2" borderId="1" xfId="1" applyNumberFormat="1" applyFont="1" applyFill="1" applyBorder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</cellXfs>
  <cellStyles count="8">
    <cellStyle name="Comma" xfId="1" builtinId="3"/>
    <cellStyle name="Comma 2" xfId="5" xr:uid="{00000000-0005-0000-0000-000001000000}"/>
    <cellStyle name="Normal" xfId="0" builtinId="0"/>
    <cellStyle name="Normal 2" xfId="2" xr:uid="{00000000-0005-0000-0000-000003000000}"/>
    <cellStyle name="Normal 3" xfId="6" xr:uid="{00000000-0005-0000-0000-000004000000}"/>
    <cellStyle name="Normal_EGCO_June10 TE" xfId="3" xr:uid="{00000000-0005-0000-0000-000005000000}"/>
    <cellStyle name="Percent 2" xfId="4" xr:uid="{00000000-0005-0000-0000-000007000000}"/>
    <cellStyle name="Percent 3" xfId="7" xr:uid="{00000000-0005-0000-0000-000008000000}"/>
  </cellStyles>
  <dxfs count="0"/>
  <tableStyles count="0" defaultTableStyle="TableStyleMedium9" defaultPivotStyle="PivotStyleLight16"/>
  <colors>
    <mruColors>
      <color rgb="FFFF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8"/>
  <sheetViews>
    <sheetView showZeros="0" topLeftCell="A163" zoomScaleNormal="100" zoomScaleSheetLayoutView="85" workbookViewId="0">
      <selection activeCell="A185" sqref="A185"/>
    </sheetView>
  </sheetViews>
  <sheetFormatPr defaultColWidth="9.140625" defaultRowHeight="16.5" customHeight="1" x14ac:dyDescent="0.5"/>
  <cols>
    <col min="1" max="1" width="46.7109375" style="159" customWidth="1"/>
    <col min="2" max="2" width="5.42578125" style="14" customWidth="1"/>
    <col min="3" max="3" width="0.85546875" style="15" customWidth="1"/>
    <col min="4" max="4" width="13.140625" style="16" customWidth="1"/>
    <col min="5" max="5" width="0.85546875" style="16" customWidth="1"/>
    <col min="6" max="6" width="13.140625" style="16" customWidth="1"/>
    <col min="7" max="7" width="0.85546875" style="16" customWidth="1"/>
    <col min="8" max="8" width="13.140625" style="16" customWidth="1"/>
    <col min="9" max="9" width="0.85546875" style="16" customWidth="1"/>
    <col min="10" max="10" width="13.28515625" style="16" bestFit="1" customWidth="1"/>
    <col min="11" max="16384" width="9.140625" style="159"/>
  </cols>
  <sheetData>
    <row r="1" spans="1:10" ht="16.5" customHeight="1" x14ac:dyDescent="0.5">
      <c r="A1" s="158" t="s">
        <v>40</v>
      </c>
      <c r="B1" s="1"/>
      <c r="C1" s="2"/>
      <c r="D1" s="3"/>
      <c r="E1" s="3"/>
      <c r="F1" s="3"/>
      <c r="G1" s="3"/>
      <c r="H1" s="3"/>
      <c r="I1" s="3"/>
      <c r="J1" s="3"/>
    </row>
    <row r="2" spans="1:10" ht="16.5" customHeight="1" x14ac:dyDescent="0.5">
      <c r="A2" s="158" t="s">
        <v>124</v>
      </c>
      <c r="B2" s="1"/>
      <c r="C2" s="2"/>
      <c r="D2" s="3"/>
      <c r="E2" s="3"/>
      <c r="F2" s="3"/>
      <c r="G2" s="3"/>
      <c r="H2" s="3"/>
      <c r="I2" s="3"/>
      <c r="J2" s="3"/>
    </row>
    <row r="3" spans="1:10" ht="16.5" customHeight="1" x14ac:dyDescent="0.5">
      <c r="A3" s="86" t="s">
        <v>234</v>
      </c>
      <c r="B3" s="5"/>
      <c r="C3" s="6"/>
      <c r="D3" s="7"/>
      <c r="E3" s="7"/>
      <c r="F3" s="7"/>
      <c r="G3" s="7"/>
      <c r="H3" s="7"/>
      <c r="I3" s="7"/>
      <c r="J3" s="7"/>
    </row>
    <row r="4" spans="1:10" ht="15.6" customHeight="1" x14ac:dyDescent="0.5">
      <c r="A4" s="8"/>
      <c r="B4" s="9"/>
      <c r="C4" s="10"/>
      <c r="D4" s="11"/>
      <c r="E4" s="11"/>
      <c r="F4" s="11"/>
      <c r="G4" s="11"/>
      <c r="H4" s="11"/>
      <c r="I4" s="11"/>
      <c r="J4" s="11"/>
    </row>
    <row r="5" spans="1:10" ht="15.6" customHeight="1" x14ac:dyDescent="0.5">
      <c r="A5" s="158"/>
      <c r="B5" s="1"/>
      <c r="C5" s="2"/>
      <c r="D5" s="3"/>
      <c r="E5" s="3"/>
      <c r="F5" s="3"/>
      <c r="G5" s="3"/>
      <c r="H5" s="3"/>
      <c r="I5" s="3"/>
      <c r="J5" s="3"/>
    </row>
    <row r="6" spans="1:10" ht="15.6" customHeight="1" x14ac:dyDescent="0.5">
      <c r="A6" s="158"/>
      <c r="B6" s="1"/>
      <c r="C6" s="2"/>
      <c r="D6" s="190" t="s">
        <v>0</v>
      </c>
      <c r="E6" s="190"/>
      <c r="F6" s="190"/>
      <c r="G6" s="3"/>
      <c r="H6" s="190" t="s">
        <v>101</v>
      </c>
      <c r="I6" s="190"/>
      <c r="J6" s="190"/>
    </row>
    <row r="7" spans="1:10" ht="15.6" customHeight="1" x14ac:dyDescent="0.5">
      <c r="A7" s="158"/>
      <c r="B7" s="1"/>
      <c r="C7" s="2"/>
      <c r="D7" s="191" t="s">
        <v>100</v>
      </c>
      <c r="E7" s="191"/>
      <c r="F7" s="191"/>
      <c r="G7" s="3"/>
      <c r="H7" s="191" t="s">
        <v>100</v>
      </c>
      <c r="I7" s="191"/>
      <c r="J7" s="191"/>
    </row>
    <row r="8" spans="1:10" ht="15.6" customHeight="1" x14ac:dyDescent="0.5">
      <c r="A8" s="158"/>
      <c r="B8" s="1"/>
      <c r="C8" s="2"/>
      <c r="D8" s="13" t="s">
        <v>75</v>
      </c>
      <c r="E8" s="13"/>
      <c r="F8" s="13" t="s">
        <v>76</v>
      </c>
      <c r="G8" s="184"/>
      <c r="H8" s="13" t="s">
        <v>75</v>
      </c>
      <c r="I8" s="13"/>
      <c r="J8" s="13" t="s">
        <v>76</v>
      </c>
    </row>
    <row r="9" spans="1:10" ht="15.6" customHeight="1" x14ac:dyDescent="0.5">
      <c r="A9" s="158"/>
      <c r="B9" s="1"/>
      <c r="C9" s="2"/>
      <c r="D9" s="171" t="s">
        <v>216</v>
      </c>
      <c r="E9" s="172"/>
      <c r="F9" s="171" t="s">
        <v>14</v>
      </c>
      <c r="G9" s="172"/>
      <c r="H9" s="171" t="s">
        <v>216</v>
      </c>
      <c r="I9" s="172"/>
      <c r="J9" s="171" t="s">
        <v>14</v>
      </c>
    </row>
    <row r="10" spans="1:10" ht="15.6" customHeight="1" x14ac:dyDescent="0.5">
      <c r="A10" s="158"/>
      <c r="B10" s="1"/>
      <c r="C10" s="2"/>
      <c r="D10" s="171" t="s">
        <v>235</v>
      </c>
      <c r="E10" s="172"/>
      <c r="F10" s="171" t="s">
        <v>196</v>
      </c>
      <c r="G10" s="184"/>
      <c r="H10" s="171" t="s">
        <v>235</v>
      </c>
      <c r="I10" s="184"/>
      <c r="J10" s="171" t="s">
        <v>196</v>
      </c>
    </row>
    <row r="11" spans="1:10" ht="15.6" customHeight="1" x14ac:dyDescent="0.5">
      <c r="A11" s="158"/>
      <c r="B11" s="5" t="s">
        <v>1</v>
      </c>
      <c r="C11" s="2"/>
      <c r="D11" s="188" t="s">
        <v>92</v>
      </c>
      <c r="E11" s="184"/>
      <c r="F11" s="188" t="s">
        <v>92</v>
      </c>
      <c r="G11" s="184"/>
      <c r="H11" s="188" t="s">
        <v>92</v>
      </c>
      <c r="I11" s="184"/>
      <c r="J11" s="188" t="s">
        <v>92</v>
      </c>
    </row>
    <row r="12" spans="1:10" ht="9.9499999999999993" customHeight="1" x14ac:dyDescent="0.5">
      <c r="A12" s="158"/>
      <c r="B12" s="9"/>
      <c r="C12" s="2"/>
      <c r="D12" s="173"/>
      <c r="E12" s="3"/>
      <c r="F12" s="11"/>
      <c r="G12" s="3"/>
      <c r="H12" s="173"/>
      <c r="I12" s="3"/>
      <c r="J12" s="11"/>
    </row>
    <row r="13" spans="1:10" ht="15.6" customHeight="1" x14ac:dyDescent="0.5">
      <c r="A13" s="54" t="s">
        <v>15</v>
      </c>
      <c r="B13" s="9"/>
      <c r="C13" s="2"/>
      <c r="D13" s="173"/>
      <c r="E13" s="3"/>
      <c r="F13" s="11"/>
      <c r="G13" s="3"/>
      <c r="H13" s="173"/>
      <c r="I13" s="3"/>
      <c r="J13" s="11"/>
    </row>
    <row r="14" spans="1:10" ht="9.9499999999999993" customHeight="1" x14ac:dyDescent="0.5">
      <c r="A14" s="54"/>
      <c r="B14" s="9"/>
      <c r="C14" s="2"/>
      <c r="D14" s="173"/>
      <c r="E14" s="3"/>
      <c r="F14" s="11"/>
      <c r="G14" s="3"/>
      <c r="H14" s="173"/>
      <c r="I14" s="3"/>
      <c r="J14" s="11"/>
    </row>
    <row r="15" spans="1:10" ht="15.6" customHeight="1" x14ac:dyDescent="0.5">
      <c r="A15" s="54" t="s">
        <v>16</v>
      </c>
      <c r="B15" s="9"/>
      <c r="C15" s="2"/>
      <c r="D15" s="173"/>
      <c r="E15" s="3"/>
      <c r="F15" s="11"/>
      <c r="G15" s="3"/>
      <c r="H15" s="173"/>
      <c r="I15" s="3"/>
      <c r="J15" s="11"/>
    </row>
    <row r="16" spans="1:10" ht="9.9499999999999993" customHeight="1" x14ac:dyDescent="0.5">
      <c r="A16" s="54"/>
      <c r="B16" s="9"/>
      <c r="C16" s="2"/>
      <c r="D16" s="173"/>
      <c r="E16" s="3"/>
      <c r="F16" s="11"/>
      <c r="G16" s="3"/>
      <c r="H16" s="173"/>
      <c r="I16" s="3"/>
      <c r="J16" s="11"/>
    </row>
    <row r="17" spans="1:10" ht="15.6" customHeight="1" x14ac:dyDescent="0.5">
      <c r="A17" s="55" t="s">
        <v>2</v>
      </c>
      <c r="C17" s="56"/>
      <c r="D17" s="73">
        <v>20675455</v>
      </c>
      <c r="F17" s="16">
        <v>21963481</v>
      </c>
      <c r="H17" s="73">
        <v>8113157</v>
      </c>
      <c r="J17" s="16">
        <v>12667231</v>
      </c>
    </row>
    <row r="18" spans="1:10" ht="15.6" customHeight="1" x14ac:dyDescent="0.5">
      <c r="A18" s="55" t="s">
        <v>98</v>
      </c>
      <c r="C18" s="56"/>
      <c r="D18" s="73">
        <v>42027</v>
      </c>
      <c r="F18" s="16">
        <v>43843</v>
      </c>
      <c r="H18" s="73">
        <v>42011</v>
      </c>
      <c r="J18" s="23">
        <v>43827</v>
      </c>
    </row>
    <row r="19" spans="1:10" ht="15.6" customHeight="1" x14ac:dyDescent="0.5">
      <c r="A19" s="55" t="s">
        <v>184</v>
      </c>
      <c r="C19" s="56"/>
      <c r="D19" s="73"/>
      <c r="H19" s="73"/>
      <c r="J19" s="23"/>
    </row>
    <row r="20" spans="1:10" ht="15.6" customHeight="1" x14ac:dyDescent="0.5">
      <c r="A20" s="55" t="s">
        <v>185</v>
      </c>
      <c r="B20" s="14">
        <v>5</v>
      </c>
      <c r="C20" s="56"/>
      <c r="D20" s="73">
        <v>945338</v>
      </c>
      <c r="F20" s="49">
        <v>625532</v>
      </c>
      <c r="H20" s="61" t="s">
        <v>29</v>
      </c>
      <c r="J20" s="17" t="s">
        <v>29</v>
      </c>
    </row>
    <row r="21" spans="1:10" ht="15.6" customHeight="1" x14ac:dyDescent="0.5">
      <c r="A21" s="55" t="s">
        <v>68</v>
      </c>
      <c r="B21" s="14">
        <v>8</v>
      </c>
      <c r="C21" s="56"/>
      <c r="D21" s="73">
        <v>52961429</v>
      </c>
      <c r="F21" s="16">
        <v>51797153</v>
      </c>
      <c r="H21" s="73">
        <v>15459413</v>
      </c>
      <c r="J21" s="16">
        <v>21990169</v>
      </c>
    </row>
    <row r="22" spans="1:10" ht="15.6" customHeight="1" x14ac:dyDescent="0.5">
      <c r="A22" s="55" t="s">
        <v>59</v>
      </c>
      <c r="B22" s="14">
        <v>20</v>
      </c>
      <c r="C22" s="56"/>
      <c r="D22" s="73">
        <v>2000</v>
      </c>
      <c r="E22" s="165"/>
      <c r="F22" s="23">
        <v>2000</v>
      </c>
      <c r="G22" s="165"/>
      <c r="H22" s="73">
        <v>5829314</v>
      </c>
      <c r="I22" s="165"/>
      <c r="J22" s="16">
        <v>4605984</v>
      </c>
    </row>
    <row r="23" spans="1:10" ht="15.6" customHeight="1" x14ac:dyDescent="0.5">
      <c r="A23" s="55" t="s">
        <v>172</v>
      </c>
      <c r="C23" s="56"/>
      <c r="D23" s="73">
        <v>1236</v>
      </c>
      <c r="F23" s="49">
        <v>1234</v>
      </c>
      <c r="H23" s="61" t="s">
        <v>29</v>
      </c>
      <c r="J23" s="17" t="s">
        <v>29</v>
      </c>
    </row>
    <row r="24" spans="1:10" ht="15.6" customHeight="1" x14ac:dyDescent="0.5">
      <c r="A24" s="55" t="s">
        <v>123</v>
      </c>
      <c r="C24" s="56"/>
      <c r="D24" s="73">
        <v>1259050</v>
      </c>
      <c r="F24" s="16">
        <v>1373735</v>
      </c>
      <c r="H24" s="73">
        <v>38108</v>
      </c>
      <c r="J24" s="16">
        <v>43262</v>
      </c>
    </row>
    <row r="25" spans="1:10" ht="15.6" customHeight="1" x14ac:dyDescent="0.5">
      <c r="A25" s="55" t="s">
        <v>151</v>
      </c>
      <c r="C25" s="56"/>
      <c r="D25" s="73">
        <v>9194201</v>
      </c>
      <c r="F25" s="16">
        <v>10032390</v>
      </c>
      <c r="H25" s="73">
        <v>441699</v>
      </c>
      <c r="J25" s="16">
        <v>414668</v>
      </c>
    </row>
    <row r="26" spans="1:10" ht="15.6" customHeight="1" x14ac:dyDescent="0.5">
      <c r="A26" s="55" t="s">
        <v>38</v>
      </c>
      <c r="C26" s="56"/>
      <c r="D26" s="73">
        <v>3526988</v>
      </c>
      <c r="F26" s="16">
        <v>5873531</v>
      </c>
      <c r="H26" s="61" t="s">
        <v>29</v>
      </c>
      <c r="I26" s="165"/>
      <c r="J26" s="165" t="s">
        <v>29</v>
      </c>
    </row>
    <row r="27" spans="1:10" ht="15.6" customHeight="1" x14ac:dyDescent="0.5">
      <c r="A27" s="55" t="s">
        <v>3</v>
      </c>
      <c r="C27" s="56"/>
      <c r="D27" s="62">
        <v>8578665</v>
      </c>
      <c r="F27" s="18">
        <v>8417517</v>
      </c>
      <c r="H27" s="62">
        <v>85157</v>
      </c>
      <c r="J27" s="18">
        <v>84319</v>
      </c>
    </row>
    <row r="28" spans="1:10" ht="9.9499999999999993" customHeight="1" x14ac:dyDescent="0.5">
      <c r="A28" s="54"/>
      <c r="C28" s="56"/>
      <c r="D28" s="73"/>
      <c r="H28" s="73"/>
    </row>
    <row r="29" spans="1:10" ht="15.6" customHeight="1" x14ac:dyDescent="0.5">
      <c r="A29" s="54" t="s">
        <v>51</v>
      </c>
      <c r="C29" s="56"/>
      <c r="D29" s="62">
        <f>SUM(D17:D27)</f>
        <v>97186389</v>
      </c>
      <c r="F29" s="18">
        <f>SUM(F17:F27)</f>
        <v>100130416</v>
      </c>
      <c r="H29" s="62">
        <f>SUM(H17:H27)</f>
        <v>30008859</v>
      </c>
      <c r="J29" s="18">
        <f>SUM(J17:J27)</f>
        <v>39849460</v>
      </c>
    </row>
    <row r="30" spans="1:10" ht="15.6" customHeight="1" x14ac:dyDescent="0.5">
      <c r="A30" s="55"/>
      <c r="C30" s="56"/>
      <c r="D30" s="73"/>
      <c r="H30" s="73"/>
    </row>
    <row r="31" spans="1:10" ht="15" customHeight="1" x14ac:dyDescent="0.5">
      <c r="A31" s="54" t="s">
        <v>17</v>
      </c>
      <c r="C31" s="56"/>
      <c r="D31" s="73"/>
      <c r="H31" s="73"/>
    </row>
    <row r="32" spans="1:10" ht="9.9499999999999993" customHeight="1" x14ac:dyDescent="0.5">
      <c r="A32" s="54"/>
      <c r="C32" s="56"/>
      <c r="D32" s="73"/>
      <c r="H32" s="73"/>
    </row>
    <row r="33" spans="1:10" ht="15.6" customHeight="1" x14ac:dyDescent="0.5">
      <c r="A33" s="55" t="s">
        <v>98</v>
      </c>
      <c r="C33" s="56"/>
      <c r="D33" s="73">
        <v>18606</v>
      </c>
      <c r="F33" s="16">
        <v>21351</v>
      </c>
      <c r="H33" s="61" t="s">
        <v>29</v>
      </c>
      <c r="J33" s="165" t="s">
        <v>29</v>
      </c>
    </row>
    <row r="34" spans="1:10" ht="15.6" customHeight="1" x14ac:dyDescent="0.5">
      <c r="A34" s="55" t="s">
        <v>207</v>
      </c>
      <c r="B34" s="14">
        <v>20</v>
      </c>
      <c r="C34" s="56"/>
      <c r="D34" s="61" t="s">
        <v>29</v>
      </c>
      <c r="F34" s="16">
        <v>10000</v>
      </c>
      <c r="H34" s="64">
        <v>114700000</v>
      </c>
      <c r="J34" s="16">
        <v>92100000</v>
      </c>
    </row>
    <row r="35" spans="1:10" ht="15.6" customHeight="1" x14ac:dyDescent="0.5">
      <c r="A35" s="55" t="s">
        <v>187</v>
      </c>
      <c r="C35" s="56"/>
      <c r="D35" s="73"/>
      <c r="H35" s="61"/>
      <c r="J35" s="165"/>
    </row>
    <row r="36" spans="1:10" ht="15.6" customHeight="1" x14ac:dyDescent="0.5">
      <c r="A36" s="55" t="s">
        <v>188</v>
      </c>
      <c r="B36" s="14">
        <v>5</v>
      </c>
      <c r="C36" s="56"/>
      <c r="D36" s="73">
        <f>6236975-D38</f>
        <v>5976271</v>
      </c>
      <c r="F36" s="16">
        <v>4113419</v>
      </c>
      <c r="G36" s="165"/>
      <c r="H36" s="61" t="s">
        <v>29</v>
      </c>
      <c r="I36" s="165"/>
      <c r="J36" s="165" t="s">
        <v>29</v>
      </c>
    </row>
    <row r="37" spans="1:10" ht="15.6" customHeight="1" x14ac:dyDescent="0.5">
      <c r="A37" s="55" t="s">
        <v>167</v>
      </c>
      <c r="C37" s="56"/>
      <c r="D37" s="73"/>
      <c r="H37" s="61"/>
      <c r="J37" s="165"/>
    </row>
    <row r="38" spans="1:10" ht="15.6" customHeight="1" x14ac:dyDescent="0.5">
      <c r="A38" s="55" t="s">
        <v>168</v>
      </c>
      <c r="B38" s="14">
        <v>5</v>
      </c>
      <c r="C38" s="56"/>
      <c r="D38" s="73">
        <v>260704</v>
      </c>
      <c r="E38" s="165"/>
      <c r="F38" s="16">
        <v>260870</v>
      </c>
      <c r="G38" s="165"/>
      <c r="H38" s="64">
        <v>1000</v>
      </c>
      <c r="I38" s="165"/>
      <c r="J38" s="16">
        <v>1000</v>
      </c>
    </row>
    <row r="39" spans="1:10" ht="15.6" customHeight="1" x14ac:dyDescent="0.5">
      <c r="A39" s="55" t="s">
        <v>113</v>
      </c>
      <c r="C39" s="56"/>
      <c r="D39" s="61" t="s">
        <v>29</v>
      </c>
      <c r="F39" s="17" t="s">
        <v>29</v>
      </c>
      <c r="H39" s="66">
        <v>180701383</v>
      </c>
      <c r="J39" s="16">
        <v>181028382</v>
      </c>
    </row>
    <row r="40" spans="1:10" ht="15.6" customHeight="1" x14ac:dyDescent="0.5">
      <c r="A40" s="55" t="s">
        <v>152</v>
      </c>
      <c r="C40" s="56"/>
      <c r="D40" s="166"/>
      <c r="F40" s="17"/>
      <c r="H40" s="66"/>
    </row>
    <row r="41" spans="1:10" ht="15.6" customHeight="1" x14ac:dyDescent="0.5">
      <c r="A41" s="55" t="s">
        <v>153</v>
      </c>
      <c r="B41" s="14">
        <v>9</v>
      </c>
      <c r="C41" s="56"/>
      <c r="D41" s="73">
        <v>22443417</v>
      </c>
      <c r="F41" s="16">
        <v>24493841</v>
      </c>
      <c r="H41" s="73">
        <v>27005406</v>
      </c>
      <c r="J41" s="16">
        <v>30712296</v>
      </c>
    </row>
    <row r="42" spans="1:10" ht="15.6" customHeight="1" x14ac:dyDescent="0.5">
      <c r="A42" s="55" t="s">
        <v>114</v>
      </c>
      <c r="C42" s="56"/>
      <c r="D42" s="73">
        <v>1193118</v>
      </c>
      <c r="F42" s="16">
        <v>1139242</v>
      </c>
      <c r="H42" s="61" t="s">
        <v>29</v>
      </c>
      <c r="J42" s="165" t="s">
        <v>29</v>
      </c>
    </row>
    <row r="43" spans="1:10" ht="15.6" customHeight="1" x14ac:dyDescent="0.5">
      <c r="A43" s="55" t="s">
        <v>115</v>
      </c>
      <c r="B43" s="14">
        <v>10</v>
      </c>
      <c r="C43" s="56"/>
      <c r="D43" s="73">
        <v>244854172</v>
      </c>
      <c r="F43" s="16">
        <v>245337133</v>
      </c>
      <c r="H43" s="73">
        <v>380711</v>
      </c>
      <c r="J43" s="16">
        <v>422181</v>
      </c>
    </row>
    <row r="44" spans="1:10" ht="15.6" customHeight="1" x14ac:dyDescent="0.5">
      <c r="A44" s="55" t="s">
        <v>161</v>
      </c>
      <c r="B44" s="14">
        <v>11</v>
      </c>
      <c r="C44" s="56"/>
      <c r="D44" s="73">
        <v>93601069</v>
      </c>
      <c r="F44" s="16">
        <v>94222965</v>
      </c>
      <c r="H44" s="73">
        <v>1275090</v>
      </c>
      <c r="J44" s="16">
        <v>1091631</v>
      </c>
    </row>
    <row r="45" spans="1:10" ht="15.6" customHeight="1" x14ac:dyDescent="0.5">
      <c r="A45" s="55" t="s">
        <v>116</v>
      </c>
      <c r="B45" s="14">
        <v>12</v>
      </c>
      <c r="C45" s="56"/>
      <c r="D45" s="73">
        <v>123120525</v>
      </c>
      <c r="F45" s="16">
        <v>128325129</v>
      </c>
      <c r="H45" s="73">
        <v>263231</v>
      </c>
      <c r="J45" s="16">
        <v>281128</v>
      </c>
    </row>
    <row r="46" spans="1:10" ht="15.6" customHeight="1" x14ac:dyDescent="0.5">
      <c r="A46" s="55" t="s">
        <v>117</v>
      </c>
      <c r="C46" s="56"/>
      <c r="D46" s="73">
        <v>10159916</v>
      </c>
      <c r="F46" s="16">
        <v>10159916</v>
      </c>
      <c r="H46" s="61" t="s">
        <v>29</v>
      </c>
      <c r="J46" s="165" t="s">
        <v>29</v>
      </c>
    </row>
    <row r="47" spans="1:10" ht="15.6" customHeight="1" x14ac:dyDescent="0.5">
      <c r="A47" s="55" t="s">
        <v>175</v>
      </c>
      <c r="C47" s="56"/>
      <c r="D47" s="73">
        <v>5927140</v>
      </c>
      <c r="F47" s="16">
        <v>5862293</v>
      </c>
      <c r="H47" s="61" t="s">
        <v>29</v>
      </c>
      <c r="J47" s="165" t="s">
        <v>29</v>
      </c>
    </row>
    <row r="48" spans="1:10" ht="15.6" customHeight="1" x14ac:dyDescent="0.5">
      <c r="A48" s="55" t="s">
        <v>55</v>
      </c>
      <c r="C48" s="56"/>
      <c r="D48" s="62">
        <f>10896330-1</f>
        <v>10896329</v>
      </c>
      <c r="F48" s="18">
        <v>10838005</v>
      </c>
      <c r="H48" s="62">
        <v>117298</v>
      </c>
      <c r="J48" s="18">
        <v>98705</v>
      </c>
    </row>
    <row r="49" spans="1:10" ht="9.9499999999999993" customHeight="1" x14ac:dyDescent="0.5">
      <c r="A49" s="55"/>
      <c r="C49" s="56"/>
      <c r="D49" s="73"/>
      <c r="H49" s="73"/>
    </row>
    <row r="50" spans="1:10" ht="15.6" customHeight="1" x14ac:dyDescent="0.5">
      <c r="A50" s="54" t="s">
        <v>52</v>
      </c>
      <c r="C50" s="56"/>
      <c r="D50" s="62">
        <f>SUM(D33:D48)</f>
        <v>518451267</v>
      </c>
      <c r="F50" s="18">
        <f>SUM(F33:F48)</f>
        <v>524784164</v>
      </c>
      <c r="H50" s="62">
        <f>SUM(H33:H48)</f>
        <v>324444119</v>
      </c>
      <c r="J50" s="18">
        <f>SUM(J33:J48)</f>
        <v>305735323</v>
      </c>
    </row>
    <row r="51" spans="1:10" ht="9.9499999999999993" customHeight="1" x14ac:dyDescent="0.5">
      <c r="A51" s="54"/>
      <c r="C51" s="56"/>
      <c r="D51" s="73"/>
      <c r="H51" s="73"/>
    </row>
    <row r="52" spans="1:10" ht="15.6" customHeight="1" thickBot="1" x14ac:dyDescent="0.55000000000000004">
      <c r="A52" s="54" t="s">
        <v>18</v>
      </c>
      <c r="C52" s="56"/>
      <c r="D52" s="67">
        <f>SUM(D29,D50)</f>
        <v>615637656</v>
      </c>
      <c r="F52" s="57">
        <f>SUM(F29,F50)</f>
        <v>624914580</v>
      </c>
      <c r="H52" s="67">
        <f>SUM(H29,H50)</f>
        <v>354452978</v>
      </c>
      <c r="J52" s="57">
        <f>SUM(J29,J50)</f>
        <v>345584783</v>
      </c>
    </row>
    <row r="53" spans="1:10" ht="14.25" customHeight="1" thickTop="1" x14ac:dyDescent="0.5">
      <c r="A53" s="54"/>
      <c r="C53" s="56"/>
      <c r="D53" s="20"/>
      <c r="F53" s="20"/>
      <c r="H53" s="20"/>
      <c r="J53" s="20"/>
    </row>
    <row r="54" spans="1:10" ht="14.25" customHeight="1" x14ac:dyDescent="0.5">
      <c r="A54" s="54"/>
      <c r="C54" s="56"/>
      <c r="D54" s="20"/>
      <c r="F54" s="20"/>
      <c r="H54" s="20"/>
      <c r="J54" s="20"/>
    </row>
    <row r="55" spans="1:10" ht="14.25" customHeight="1" x14ac:dyDescent="0.5">
      <c r="A55" s="54"/>
      <c r="C55" s="56"/>
      <c r="D55" s="20"/>
      <c r="F55" s="20"/>
      <c r="H55" s="20"/>
      <c r="J55" s="20"/>
    </row>
    <row r="56" spans="1:10" ht="14.25" customHeight="1" x14ac:dyDescent="0.5">
      <c r="A56" s="54"/>
      <c r="C56" s="56"/>
      <c r="D56" s="20"/>
      <c r="F56" s="20"/>
      <c r="H56" s="20"/>
      <c r="J56" s="20"/>
    </row>
    <row r="57" spans="1:10" ht="14.25" customHeight="1" x14ac:dyDescent="0.5">
      <c r="A57" s="54"/>
      <c r="C57" s="56"/>
      <c r="D57" s="20"/>
      <c r="F57" s="20"/>
      <c r="H57" s="20"/>
      <c r="J57" s="20"/>
    </row>
    <row r="58" spans="1:10" ht="14.25" customHeight="1" x14ac:dyDescent="0.5">
      <c r="A58" s="54"/>
      <c r="C58" s="56"/>
      <c r="D58" s="20"/>
      <c r="F58" s="20"/>
      <c r="H58" s="20"/>
      <c r="J58" s="20"/>
    </row>
    <row r="59" spans="1:10" ht="14.25" customHeight="1" x14ac:dyDescent="0.5">
      <c r="A59" s="54"/>
      <c r="C59" s="56"/>
      <c r="D59" s="20"/>
      <c r="F59" s="20"/>
      <c r="H59" s="20"/>
      <c r="J59" s="20"/>
    </row>
    <row r="60" spans="1:10" ht="21.95" customHeight="1" x14ac:dyDescent="0.5">
      <c r="A60" s="192" t="s">
        <v>230</v>
      </c>
      <c r="B60" s="192"/>
      <c r="C60" s="192"/>
      <c r="D60" s="192"/>
      <c r="E60" s="192"/>
      <c r="F60" s="192"/>
      <c r="G60" s="192"/>
      <c r="H60" s="192"/>
      <c r="I60" s="192"/>
      <c r="J60" s="192"/>
    </row>
    <row r="61" spans="1:10" ht="16.5" customHeight="1" x14ac:dyDescent="0.5">
      <c r="A61" s="158" t="s">
        <v>40</v>
      </c>
      <c r="B61" s="1"/>
      <c r="C61" s="2"/>
      <c r="D61" s="3"/>
      <c r="E61" s="3"/>
      <c r="F61" s="3"/>
      <c r="G61" s="3"/>
      <c r="H61" s="3"/>
      <c r="I61" s="3"/>
      <c r="J61" s="3"/>
    </row>
    <row r="62" spans="1:10" ht="16.5" customHeight="1" x14ac:dyDescent="0.5">
      <c r="A62" s="158" t="s">
        <v>125</v>
      </c>
      <c r="B62" s="1"/>
      <c r="C62" s="2"/>
      <c r="D62" s="3"/>
      <c r="E62" s="3"/>
      <c r="F62" s="3"/>
      <c r="G62" s="3"/>
      <c r="H62" s="3"/>
      <c r="I62" s="3"/>
      <c r="J62" s="3"/>
    </row>
    <row r="63" spans="1:10" ht="16.5" customHeight="1" x14ac:dyDescent="0.5">
      <c r="A63" s="86" t="s">
        <v>234</v>
      </c>
      <c r="B63" s="5"/>
      <c r="C63" s="6"/>
      <c r="D63" s="7"/>
      <c r="E63" s="7"/>
      <c r="F63" s="7"/>
      <c r="G63" s="7"/>
      <c r="H63" s="7"/>
      <c r="I63" s="7"/>
      <c r="J63" s="7"/>
    </row>
    <row r="64" spans="1:10" ht="16.5" customHeight="1" x14ac:dyDescent="0.5">
      <c r="A64" s="8"/>
      <c r="B64" s="9"/>
      <c r="C64" s="10"/>
      <c r="D64" s="11"/>
      <c r="E64" s="11"/>
      <c r="F64" s="11"/>
      <c r="G64" s="11"/>
      <c r="H64" s="11"/>
      <c r="I64" s="11"/>
      <c r="J64" s="11"/>
    </row>
    <row r="65" spans="1:10" ht="16.5" customHeight="1" x14ac:dyDescent="0.5">
      <c r="A65" s="8"/>
      <c r="B65" s="9"/>
      <c r="C65" s="10"/>
      <c r="D65" s="11"/>
      <c r="E65" s="11"/>
      <c r="F65" s="11"/>
      <c r="G65" s="11"/>
      <c r="H65" s="11"/>
      <c r="I65" s="11"/>
      <c r="J65" s="11"/>
    </row>
    <row r="66" spans="1:10" ht="16.5" customHeight="1" x14ac:dyDescent="0.5">
      <c r="A66" s="8"/>
      <c r="B66" s="9"/>
      <c r="C66" s="10"/>
      <c r="D66" s="190" t="s">
        <v>0</v>
      </c>
      <c r="E66" s="190"/>
      <c r="F66" s="190"/>
      <c r="G66" s="3"/>
      <c r="H66" s="190" t="s">
        <v>101</v>
      </c>
      <c r="I66" s="190"/>
      <c r="J66" s="190"/>
    </row>
    <row r="67" spans="1:10" ht="16.5" customHeight="1" x14ac:dyDescent="0.5">
      <c r="A67" s="158"/>
      <c r="B67" s="1"/>
      <c r="C67" s="2"/>
      <c r="D67" s="191" t="s">
        <v>100</v>
      </c>
      <c r="E67" s="191"/>
      <c r="F67" s="191"/>
      <c r="G67" s="3"/>
      <c r="H67" s="191" t="s">
        <v>100</v>
      </c>
      <c r="I67" s="191"/>
      <c r="J67" s="191"/>
    </row>
    <row r="68" spans="1:10" ht="16.5" customHeight="1" x14ac:dyDescent="0.5">
      <c r="D68" s="184" t="s">
        <v>75</v>
      </c>
      <c r="E68" s="165"/>
      <c r="F68" s="13" t="s">
        <v>76</v>
      </c>
      <c r="G68" s="165"/>
      <c r="H68" s="184" t="s">
        <v>75</v>
      </c>
      <c r="I68" s="184"/>
      <c r="J68" s="184" t="s">
        <v>76</v>
      </c>
    </row>
    <row r="69" spans="1:10" ht="16.5" customHeight="1" x14ac:dyDescent="0.5">
      <c r="A69" s="158"/>
      <c r="B69" s="1"/>
      <c r="C69" s="2"/>
      <c r="D69" s="171" t="s">
        <v>216</v>
      </c>
      <c r="E69" s="172"/>
      <c r="F69" s="171" t="s">
        <v>14</v>
      </c>
      <c r="G69" s="172"/>
      <c r="H69" s="171" t="s">
        <v>216</v>
      </c>
      <c r="I69" s="172"/>
      <c r="J69" s="171" t="s">
        <v>14</v>
      </c>
    </row>
    <row r="70" spans="1:10" ht="16.5" customHeight="1" x14ac:dyDescent="0.5">
      <c r="A70" s="158"/>
      <c r="B70" s="1"/>
      <c r="C70" s="2"/>
      <c r="D70" s="171" t="s">
        <v>235</v>
      </c>
      <c r="E70" s="172"/>
      <c r="F70" s="171" t="s">
        <v>196</v>
      </c>
      <c r="G70" s="184"/>
      <c r="H70" s="171" t="s">
        <v>235</v>
      </c>
      <c r="I70" s="184"/>
      <c r="J70" s="171" t="s">
        <v>196</v>
      </c>
    </row>
    <row r="71" spans="1:10" ht="16.5" customHeight="1" x14ac:dyDescent="0.5">
      <c r="A71" s="158"/>
      <c r="B71" s="5" t="s">
        <v>1</v>
      </c>
      <c r="C71" s="2"/>
      <c r="D71" s="188" t="s">
        <v>92</v>
      </c>
      <c r="E71" s="184"/>
      <c r="F71" s="188" t="s">
        <v>92</v>
      </c>
      <c r="G71" s="184"/>
      <c r="H71" s="188" t="s">
        <v>92</v>
      </c>
      <c r="I71" s="184"/>
      <c r="J71" s="188" t="s">
        <v>92</v>
      </c>
    </row>
    <row r="72" spans="1:10" ht="16.5" customHeight="1" x14ac:dyDescent="0.5">
      <c r="A72" s="158"/>
      <c r="D72" s="173"/>
      <c r="H72" s="173"/>
    </row>
    <row r="73" spans="1:10" ht="16.5" customHeight="1" x14ac:dyDescent="0.5">
      <c r="A73" s="54" t="s">
        <v>103</v>
      </c>
      <c r="D73" s="173"/>
      <c r="H73" s="173"/>
    </row>
    <row r="74" spans="1:10" ht="16.5" customHeight="1" x14ac:dyDescent="0.5">
      <c r="A74" s="54"/>
      <c r="D74" s="173"/>
      <c r="H74" s="173"/>
    </row>
    <row r="75" spans="1:10" ht="16.5" customHeight="1" x14ac:dyDescent="0.5">
      <c r="A75" s="54" t="s">
        <v>19</v>
      </c>
      <c r="D75" s="173"/>
      <c r="H75" s="173"/>
    </row>
    <row r="76" spans="1:10" ht="16.5" customHeight="1" x14ac:dyDescent="0.5">
      <c r="A76" s="54"/>
      <c r="D76" s="173"/>
      <c r="H76" s="173"/>
    </row>
    <row r="77" spans="1:10" ht="16.5" customHeight="1" x14ac:dyDescent="0.5">
      <c r="A77" s="55" t="s">
        <v>39</v>
      </c>
      <c r="C77" s="56"/>
      <c r="D77" s="73">
        <v>3485941</v>
      </c>
      <c r="F77" s="23">
        <v>5999471</v>
      </c>
      <c r="H77" s="64">
        <v>695881</v>
      </c>
      <c r="J77" s="16">
        <v>5999471</v>
      </c>
    </row>
    <row r="78" spans="1:10" ht="16.5" customHeight="1" x14ac:dyDescent="0.5">
      <c r="A78" s="55" t="s">
        <v>186</v>
      </c>
      <c r="C78" s="56"/>
      <c r="D78" s="73"/>
      <c r="F78" s="23"/>
      <c r="H78" s="64"/>
    </row>
    <row r="79" spans="1:10" ht="16.5" customHeight="1" x14ac:dyDescent="0.5">
      <c r="A79" s="55" t="s">
        <v>173</v>
      </c>
      <c r="B79" s="14">
        <v>5</v>
      </c>
      <c r="C79" s="56"/>
      <c r="D79" s="73">
        <v>772</v>
      </c>
      <c r="E79" s="165"/>
      <c r="F79" s="23">
        <v>41030</v>
      </c>
      <c r="G79" s="165"/>
      <c r="H79" s="61" t="s">
        <v>29</v>
      </c>
      <c r="I79" s="165"/>
      <c r="J79" s="165" t="s">
        <v>29</v>
      </c>
    </row>
    <row r="80" spans="1:10" ht="16.5" customHeight="1" x14ac:dyDescent="0.5">
      <c r="A80" s="55" t="s">
        <v>69</v>
      </c>
      <c r="B80" s="14">
        <v>13</v>
      </c>
      <c r="C80" s="56"/>
      <c r="D80" s="73">
        <v>85303901</v>
      </c>
      <c r="F80" s="23">
        <v>92665604</v>
      </c>
      <c r="H80" s="73">
        <v>2875209</v>
      </c>
      <c r="J80" s="16">
        <v>2713774</v>
      </c>
    </row>
    <row r="81" spans="1:10" ht="16.5" customHeight="1" x14ac:dyDescent="0.5">
      <c r="A81" s="159" t="s">
        <v>42</v>
      </c>
      <c r="B81" s="14">
        <v>14</v>
      </c>
      <c r="D81" s="73">
        <v>52941604</v>
      </c>
      <c r="F81" s="23">
        <v>59312548</v>
      </c>
      <c r="H81" s="73">
        <v>34199091</v>
      </c>
      <c r="J81" s="16">
        <v>40776072</v>
      </c>
    </row>
    <row r="82" spans="1:10" ht="16.5" customHeight="1" x14ac:dyDescent="0.5">
      <c r="A82" s="159" t="s">
        <v>162</v>
      </c>
      <c r="B82" s="14">
        <v>15</v>
      </c>
      <c r="D82" s="73">
        <v>12433538</v>
      </c>
      <c r="F82" s="23">
        <v>9019786</v>
      </c>
      <c r="G82" s="165"/>
      <c r="H82" s="73">
        <v>216623</v>
      </c>
      <c r="I82" s="165"/>
      <c r="J82" s="16">
        <v>140117</v>
      </c>
    </row>
    <row r="83" spans="1:10" ht="16.5" customHeight="1" x14ac:dyDescent="0.5">
      <c r="A83" s="55" t="s">
        <v>121</v>
      </c>
      <c r="B83" s="14">
        <v>20</v>
      </c>
      <c r="C83" s="56"/>
      <c r="D83" s="61" t="s">
        <v>29</v>
      </c>
      <c r="F83" s="165" t="s">
        <v>29</v>
      </c>
      <c r="H83" s="73">
        <v>243744</v>
      </c>
      <c r="J83" s="16">
        <v>499166</v>
      </c>
    </row>
    <row r="84" spans="1:10" ht="16.5" customHeight="1" x14ac:dyDescent="0.5">
      <c r="A84" s="55" t="s">
        <v>107</v>
      </c>
      <c r="C84" s="55"/>
      <c r="D84" s="73">
        <v>123638</v>
      </c>
      <c r="E84" s="23"/>
      <c r="F84" s="23">
        <v>133403</v>
      </c>
      <c r="G84" s="23"/>
      <c r="H84" s="61" t="s">
        <v>29</v>
      </c>
      <c r="I84" s="23"/>
      <c r="J84" s="165" t="s">
        <v>29</v>
      </c>
    </row>
    <row r="85" spans="1:10" ht="16.5" customHeight="1" x14ac:dyDescent="0.5">
      <c r="A85" s="55" t="s">
        <v>4</v>
      </c>
      <c r="C85" s="56"/>
      <c r="D85" s="62">
        <v>4777742</v>
      </c>
      <c r="F85" s="25">
        <v>6775864</v>
      </c>
      <c r="H85" s="65">
        <f>624314+1</f>
        <v>624315</v>
      </c>
      <c r="J85" s="18">
        <v>534766</v>
      </c>
    </row>
    <row r="86" spans="1:10" ht="16.5" customHeight="1" x14ac:dyDescent="0.5">
      <c r="A86" s="54"/>
      <c r="C86" s="56"/>
      <c r="D86" s="73"/>
      <c r="H86" s="73"/>
    </row>
    <row r="87" spans="1:10" ht="16.5" customHeight="1" x14ac:dyDescent="0.5">
      <c r="A87" s="54" t="s">
        <v>53</v>
      </c>
      <c r="C87" s="56"/>
      <c r="D87" s="62">
        <f>SUM(D77:D85)</f>
        <v>159067136</v>
      </c>
      <c r="F87" s="18">
        <f>SUM(F77:F85)</f>
        <v>173947706</v>
      </c>
      <c r="H87" s="62">
        <f>SUM(H77:H85)</f>
        <v>38854863</v>
      </c>
      <c r="J87" s="18">
        <f>SUM(J77:J85)</f>
        <v>50663366</v>
      </c>
    </row>
    <row r="88" spans="1:10" ht="16.5" customHeight="1" x14ac:dyDescent="0.5">
      <c r="A88" s="55"/>
      <c r="C88" s="56"/>
      <c r="D88" s="73"/>
      <c r="H88" s="73"/>
      <c r="J88" s="165"/>
    </row>
    <row r="89" spans="1:10" ht="16.5" customHeight="1" x14ac:dyDescent="0.5">
      <c r="A89" s="54" t="s">
        <v>20</v>
      </c>
      <c r="C89" s="56"/>
      <c r="D89" s="73"/>
      <c r="H89" s="73"/>
    </row>
    <row r="90" spans="1:10" ht="16.5" customHeight="1" x14ac:dyDescent="0.5">
      <c r="A90" s="54"/>
      <c r="C90" s="56"/>
      <c r="D90" s="73"/>
      <c r="H90" s="73"/>
    </row>
    <row r="91" spans="1:10" ht="16.5" customHeight="1" x14ac:dyDescent="0.5">
      <c r="A91" s="55" t="s">
        <v>27</v>
      </c>
      <c r="B91" s="14">
        <v>14</v>
      </c>
      <c r="C91" s="56"/>
      <c r="D91" s="73">
        <v>215606550</v>
      </c>
      <c r="F91" s="23">
        <v>192196068</v>
      </c>
      <c r="H91" s="73">
        <v>134299021</v>
      </c>
      <c r="J91" s="23">
        <v>112762203</v>
      </c>
    </row>
    <row r="92" spans="1:10" ht="16.5" customHeight="1" x14ac:dyDescent="0.5">
      <c r="A92" s="55" t="s">
        <v>186</v>
      </c>
      <c r="C92" s="56"/>
      <c r="D92" s="73"/>
      <c r="F92" s="23"/>
      <c r="H92" s="73"/>
      <c r="J92" s="23"/>
    </row>
    <row r="93" spans="1:10" ht="16.5" customHeight="1" x14ac:dyDescent="0.5">
      <c r="A93" s="55" t="s">
        <v>173</v>
      </c>
      <c r="B93" s="14">
        <v>5</v>
      </c>
      <c r="C93" s="56"/>
      <c r="D93" s="61" t="s">
        <v>29</v>
      </c>
      <c r="E93" s="165"/>
      <c r="F93" s="23">
        <v>5149</v>
      </c>
      <c r="G93" s="165"/>
      <c r="H93" s="61" t="s">
        <v>29</v>
      </c>
      <c r="I93" s="165"/>
      <c r="J93" s="165" t="s">
        <v>29</v>
      </c>
    </row>
    <row r="94" spans="1:10" ht="16.5" customHeight="1" x14ac:dyDescent="0.5">
      <c r="A94" s="55" t="s">
        <v>176</v>
      </c>
      <c r="C94" s="56"/>
      <c r="D94" s="73">
        <v>5544777</v>
      </c>
      <c r="F94" s="23">
        <v>5497790</v>
      </c>
      <c r="H94" s="73">
        <v>83263</v>
      </c>
      <c r="J94" s="23">
        <v>138764</v>
      </c>
    </row>
    <row r="95" spans="1:10" ht="16.5" customHeight="1" x14ac:dyDescent="0.5">
      <c r="A95" s="55" t="s">
        <v>163</v>
      </c>
      <c r="B95" s="14">
        <v>15</v>
      </c>
      <c r="C95" s="56"/>
      <c r="D95" s="73">
        <v>100828483</v>
      </c>
      <c r="F95" s="23">
        <v>105149061</v>
      </c>
      <c r="H95" s="73">
        <v>538886</v>
      </c>
      <c r="J95" s="23">
        <v>403048</v>
      </c>
    </row>
    <row r="96" spans="1:10" ht="16.5" customHeight="1" x14ac:dyDescent="0.5">
      <c r="A96" s="55" t="s">
        <v>154</v>
      </c>
      <c r="B96" s="159"/>
      <c r="C96" s="55"/>
      <c r="D96" s="63"/>
      <c r="E96" s="159"/>
      <c r="F96" s="159"/>
      <c r="G96" s="159"/>
      <c r="H96" s="63"/>
      <c r="I96" s="159"/>
      <c r="J96" s="159"/>
    </row>
    <row r="97" spans="1:10" ht="16.5" customHeight="1" x14ac:dyDescent="0.5">
      <c r="A97" s="55" t="s">
        <v>155</v>
      </c>
      <c r="B97" s="14">
        <v>16</v>
      </c>
      <c r="C97" s="56"/>
      <c r="D97" s="73">
        <v>38384390</v>
      </c>
      <c r="F97" s="23">
        <v>47297899</v>
      </c>
      <c r="H97" s="61" t="s">
        <v>29</v>
      </c>
      <c r="J97" s="165" t="s">
        <v>29</v>
      </c>
    </row>
    <row r="98" spans="1:10" ht="16.5" customHeight="1" x14ac:dyDescent="0.5">
      <c r="A98" s="55" t="s">
        <v>156</v>
      </c>
      <c r="C98" s="56"/>
      <c r="D98" s="73">
        <v>3634021</v>
      </c>
      <c r="F98" s="23">
        <v>3495225</v>
      </c>
      <c r="H98" s="73">
        <v>1553127</v>
      </c>
      <c r="J98" s="23">
        <v>1513817</v>
      </c>
    </row>
    <row r="99" spans="1:10" ht="16.5" customHeight="1" x14ac:dyDescent="0.5">
      <c r="A99" s="55" t="s">
        <v>134</v>
      </c>
      <c r="C99" s="56"/>
      <c r="D99" s="73">
        <v>5936737</v>
      </c>
      <c r="F99" s="23">
        <v>5724979</v>
      </c>
      <c r="H99" s="70">
        <v>113318</v>
      </c>
      <c r="J99" s="23">
        <v>115755</v>
      </c>
    </row>
    <row r="100" spans="1:10" ht="16.5" customHeight="1" x14ac:dyDescent="0.5">
      <c r="A100" s="55" t="s">
        <v>5</v>
      </c>
      <c r="C100" s="56"/>
      <c r="D100" s="62">
        <f>9460168+3</f>
        <v>9460171</v>
      </c>
      <c r="F100" s="25">
        <v>9782657</v>
      </c>
      <c r="H100" s="69" t="s">
        <v>29</v>
      </c>
      <c r="J100" s="58" t="s">
        <v>29</v>
      </c>
    </row>
    <row r="101" spans="1:10" ht="16.5" customHeight="1" x14ac:dyDescent="0.5">
      <c r="A101" s="54"/>
      <c r="C101" s="56"/>
      <c r="D101" s="73"/>
      <c r="H101" s="73"/>
    </row>
    <row r="102" spans="1:10" ht="16.5" customHeight="1" x14ac:dyDescent="0.5">
      <c r="A102" s="54" t="s">
        <v>54</v>
      </c>
      <c r="C102" s="56"/>
      <c r="D102" s="62">
        <f>SUM(D91:D100)</f>
        <v>379395129</v>
      </c>
      <c r="F102" s="18">
        <f>SUM(F91:F100)</f>
        <v>369148828</v>
      </c>
      <c r="H102" s="62">
        <f>SUM(H91:H100)</f>
        <v>136587615</v>
      </c>
      <c r="J102" s="18">
        <f>SUM(J91:J100)</f>
        <v>114933587</v>
      </c>
    </row>
    <row r="103" spans="1:10" ht="16.5" customHeight="1" x14ac:dyDescent="0.5">
      <c r="A103" s="54"/>
      <c r="C103" s="56"/>
      <c r="D103" s="73"/>
      <c r="H103" s="73"/>
    </row>
    <row r="104" spans="1:10" ht="16.5" customHeight="1" x14ac:dyDescent="0.5">
      <c r="A104" s="54" t="s">
        <v>21</v>
      </c>
      <c r="C104" s="56"/>
      <c r="D104" s="62">
        <f>SUM(D87,D102)</f>
        <v>538462265</v>
      </c>
      <c r="F104" s="18">
        <f>SUM(F87,F102)</f>
        <v>543096534</v>
      </c>
      <c r="H104" s="62">
        <f>SUM(H87,H102)</f>
        <v>175442478</v>
      </c>
      <c r="J104" s="18">
        <f>SUM(J87,J102)</f>
        <v>165596953</v>
      </c>
    </row>
    <row r="105" spans="1:10" ht="16.5" customHeight="1" x14ac:dyDescent="0.5">
      <c r="A105" s="55"/>
      <c r="C105" s="56"/>
    </row>
    <row r="106" spans="1:10" ht="16.5" customHeight="1" x14ac:dyDescent="0.5">
      <c r="A106" s="55"/>
      <c r="C106" s="56"/>
    </row>
    <row r="107" spans="1:10" ht="16.5" customHeight="1" x14ac:dyDescent="0.5">
      <c r="A107" s="55"/>
      <c r="C107" s="56"/>
    </row>
    <row r="108" spans="1:10" ht="16.5" customHeight="1" x14ac:dyDescent="0.5">
      <c r="A108" s="55"/>
      <c r="C108" s="56"/>
    </row>
    <row r="109" spans="1:10" ht="16.5" customHeight="1" x14ac:dyDescent="0.5">
      <c r="A109" s="55"/>
      <c r="C109" s="56"/>
    </row>
    <row r="110" spans="1:10" ht="16.5" customHeight="1" x14ac:dyDescent="0.5">
      <c r="A110" s="55"/>
      <c r="C110" s="56"/>
    </row>
    <row r="111" spans="1:10" ht="16.5" customHeight="1" x14ac:dyDescent="0.5">
      <c r="A111" s="55"/>
      <c r="C111" s="56"/>
    </row>
    <row r="112" spans="1:10" ht="16.5" customHeight="1" x14ac:dyDescent="0.5">
      <c r="A112" s="55"/>
      <c r="C112" s="56"/>
    </row>
    <row r="113" spans="1:10" ht="12" customHeight="1" x14ac:dyDescent="0.5">
      <c r="A113" s="55"/>
      <c r="C113" s="56"/>
    </row>
    <row r="114" spans="1:10" ht="21.95" customHeight="1" x14ac:dyDescent="0.5">
      <c r="A114" s="46" t="s">
        <v>230</v>
      </c>
      <c r="B114" s="85"/>
      <c r="C114" s="47"/>
      <c r="D114" s="18"/>
      <c r="E114" s="18"/>
      <c r="F114" s="18"/>
      <c r="G114" s="18"/>
      <c r="H114" s="18"/>
      <c r="I114" s="18"/>
      <c r="J114" s="18"/>
    </row>
    <row r="115" spans="1:10" ht="16.5" customHeight="1" x14ac:dyDescent="0.5">
      <c r="A115" s="158" t="s">
        <v>40</v>
      </c>
      <c r="B115" s="1"/>
      <c r="C115" s="2"/>
      <c r="D115" s="3"/>
      <c r="E115" s="3"/>
      <c r="F115" s="3"/>
      <c r="G115" s="3"/>
      <c r="H115" s="3"/>
      <c r="I115" s="3"/>
      <c r="J115" s="3"/>
    </row>
    <row r="116" spans="1:10" ht="16.5" customHeight="1" x14ac:dyDescent="0.5">
      <c r="A116" s="158" t="s">
        <v>125</v>
      </c>
      <c r="B116" s="1"/>
      <c r="C116" s="2"/>
      <c r="D116" s="3"/>
      <c r="E116" s="3"/>
      <c r="F116" s="3"/>
      <c r="G116" s="3"/>
      <c r="H116" s="3"/>
      <c r="I116" s="3"/>
      <c r="J116" s="3"/>
    </row>
    <row r="117" spans="1:10" ht="16.5" customHeight="1" x14ac:dyDescent="0.5">
      <c r="A117" s="86" t="s">
        <v>234</v>
      </c>
      <c r="B117" s="5"/>
      <c r="C117" s="6"/>
      <c r="D117" s="7"/>
      <c r="E117" s="7"/>
      <c r="F117" s="7"/>
      <c r="G117" s="7"/>
      <c r="H117" s="7"/>
      <c r="I117" s="7"/>
      <c r="J117" s="7"/>
    </row>
    <row r="118" spans="1:10" ht="16.5" customHeight="1" x14ac:dyDescent="0.5">
      <c r="A118" s="8"/>
      <c r="B118" s="9"/>
      <c r="C118" s="10"/>
      <c r="D118" s="11"/>
      <c r="E118" s="11"/>
      <c r="F118" s="11"/>
      <c r="G118" s="11"/>
      <c r="H118" s="11"/>
      <c r="I118" s="11"/>
      <c r="J118" s="11"/>
    </row>
    <row r="119" spans="1:10" ht="16.5" customHeight="1" x14ac:dyDescent="0.5">
      <c r="A119" s="8"/>
      <c r="B119" s="9"/>
      <c r="C119" s="10"/>
      <c r="D119" s="11"/>
      <c r="E119" s="11"/>
      <c r="F119" s="11"/>
      <c r="G119" s="11"/>
      <c r="H119" s="11"/>
      <c r="I119" s="11"/>
      <c r="J119" s="11"/>
    </row>
    <row r="120" spans="1:10" ht="16.5" customHeight="1" x14ac:dyDescent="0.5">
      <c r="A120" s="8"/>
      <c r="B120" s="9"/>
      <c r="C120" s="10"/>
      <c r="D120" s="190" t="s">
        <v>0</v>
      </c>
      <c r="E120" s="190"/>
      <c r="F120" s="190"/>
      <c r="G120" s="3"/>
      <c r="H120" s="190" t="s">
        <v>101</v>
      </c>
      <c r="I120" s="190"/>
      <c r="J120" s="190"/>
    </row>
    <row r="121" spans="1:10" ht="16.5" customHeight="1" x14ac:dyDescent="0.5">
      <c r="A121" s="158"/>
      <c r="B121" s="1"/>
      <c r="C121" s="2"/>
      <c r="D121" s="191" t="s">
        <v>100</v>
      </c>
      <c r="E121" s="191"/>
      <c r="F121" s="191"/>
      <c r="G121" s="3"/>
      <c r="H121" s="191" t="s">
        <v>100</v>
      </c>
      <c r="I121" s="191"/>
      <c r="J121" s="191"/>
    </row>
    <row r="122" spans="1:10" ht="16.5" customHeight="1" x14ac:dyDescent="0.5">
      <c r="D122" s="184" t="s">
        <v>75</v>
      </c>
      <c r="E122" s="165"/>
      <c r="F122" s="13" t="s">
        <v>76</v>
      </c>
      <c r="G122" s="165"/>
      <c r="H122" s="184" t="s">
        <v>75</v>
      </c>
      <c r="I122" s="184"/>
      <c r="J122" s="184" t="s">
        <v>76</v>
      </c>
    </row>
    <row r="123" spans="1:10" ht="16.5" customHeight="1" x14ac:dyDescent="0.5">
      <c r="A123" s="158"/>
      <c r="B123" s="1"/>
      <c r="C123" s="2"/>
      <c r="D123" s="171" t="s">
        <v>216</v>
      </c>
      <c r="E123" s="172"/>
      <c r="F123" s="171" t="s">
        <v>14</v>
      </c>
      <c r="G123" s="172"/>
      <c r="H123" s="171" t="s">
        <v>216</v>
      </c>
      <c r="I123" s="172"/>
      <c r="J123" s="171" t="s">
        <v>14</v>
      </c>
    </row>
    <row r="124" spans="1:10" ht="16.5" customHeight="1" x14ac:dyDescent="0.5">
      <c r="A124" s="158"/>
      <c r="B124" s="1"/>
      <c r="C124" s="2"/>
      <c r="D124" s="171" t="s">
        <v>235</v>
      </c>
      <c r="E124" s="172"/>
      <c r="F124" s="171" t="s">
        <v>196</v>
      </c>
      <c r="G124" s="184"/>
      <c r="H124" s="171" t="s">
        <v>235</v>
      </c>
      <c r="I124" s="184"/>
      <c r="J124" s="171" t="s">
        <v>196</v>
      </c>
    </row>
    <row r="125" spans="1:10" ht="16.5" customHeight="1" x14ac:dyDescent="0.5">
      <c r="A125" s="158"/>
      <c r="B125" s="5" t="s">
        <v>1</v>
      </c>
      <c r="C125" s="2"/>
      <c r="D125" s="188" t="s">
        <v>92</v>
      </c>
      <c r="E125" s="184"/>
      <c r="F125" s="188" t="s">
        <v>92</v>
      </c>
      <c r="G125" s="184"/>
      <c r="H125" s="188" t="s">
        <v>92</v>
      </c>
      <c r="I125" s="184"/>
      <c r="J125" s="188" t="s">
        <v>92</v>
      </c>
    </row>
    <row r="126" spans="1:10" ht="16.5" customHeight="1" x14ac:dyDescent="0.5">
      <c r="A126" s="158"/>
      <c r="D126" s="173"/>
      <c r="H126" s="173"/>
    </row>
    <row r="127" spans="1:10" ht="16.5" customHeight="1" x14ac:dyDescent="0.5">
      <c r="A127" s="54" t="s">
        <v>164</v>
      </c>
      <c r="D127" s="173"/>
      <c r="H127" s="173"/>
    </row>
    <row r="128" spans="1:10" ht="16.5" customHeight="1" x14ac:dyDescent="0.5">
      <c r="A128" s="54"/>
      <c r="D128" s="173"/>
      <c r="H128" s="173"/>
    </row>
    <row r="129" spans="1:10" ht="16.5" customHeight="1" x14ac:dyDescent="0.5">
      <c r="A129" s="54" t="s">
        <v>104</v>
      </c>
      <c r="C129" s="56"/>
      <c r="D129" s="73"/>
      <c r="H129" s="73"/>
    </row>
    <row r="130" spans="1:10" ht="16.5" customHeight="1" x14ac:dyDescent="0.5">
      <c r="A130" s="54"/>
      <c r="C130" s="56"/>
      <c r="D130" s="73"/>
      <c r="H130" s="73"/>
    </row>
    <row r="131" spans="1:10" ht="16.5" customHeight="1" x14ac:dyDescent="0.5">
      <c r="A131" s="55" t="s">
        <v>6</v>
      </c>
      <c r="C131" s="56"/>
      <c r="D131" s="73"/>
      <c r="H131" s="73"/>
    </row>
    <row r="132" spans="1:10" ht="16.5" customHeight="1" x14ac:dyDescent="0.5">
      <c r="A132" s="159" t="s">
        <v>22</v>
      </c>
      <c r="B132" s="14">
        <v>21</v>
      </c>
      <c r="C132" s="56"/>
      <c r="D132" s="73"/>
      <c r="H132" s="73"/>
    </row>
    <row r="133" spans="1:10" ht="16.5" customHeight="1" x14ac:dyDescent="0.5">
      <c r="A133" s="159" t="s">
        <v>158</v>
      </c>
      <c r="C133" s="56"/>
      <c r="D133" s="73"/>
      <c r="H133" s="73"/>
    </row>
    <row r="134" spans="1:10" ht="16.5" customHeight="1" x14ac:dyDescent="0.5">
      <c r="A134" s="159" t="s">
        <v>157</v>
      </c>
      <c r="C134" s="56"/>
      <c r="D134" s="73"/>
      <c r="H134" s="73"/>
    </row>
    <row r="135" spans="1:10" ht="16.5" customHeight="1" x14ac:dyDescent="0.5">
      <c r="A135" s="159" t="s">
        <v>245</v>
      </c>
      <c r="C135" s="56"/>
      <c r="D135" s="73"/>
      <c r="H135" s="73"/>
    </row>
    <row r="136" spans="1:10" ht="16.5" customHeight="1" thickBot="1" x14ac:dyDescent="0.55000000000000004">
      <c r="A136" s="159" t="s">
        <v>243</v>
      </c>
      <c r="C136" s="56"/>
      <c r="D136" s="68">
        <v>133472781</v>
      </c>
      <c r="F136" s="59">
        <v>133474622</v>
      </c>
      <c r="H136" s="68">
        <v>133472781</v>
      </c>
      <c r="J136" s="59">
        <v>133474622</v>
      </c>
    </row>
    <row r="137" spans="1:10" ht="16.5" customHeight="1" thickTop="1" x14ac:dyDescent="0.5">
      <c r="A137" s="158"/>
      <c r="C137" s="56"/>
      <c r="D137" s="61"/>
      <c r="F137" s="165"/>
      <c r="H137" s="61"/>
    </row>
    <row r="138" spans="1:10" ht="16.5" customHeight="1" x14ac:dyDescent="0.5">
      <c r="A138" s="55" t="s">
        <v>28</v>
      </c>
      <c r="C138" s="56"/>
      <c r="D138" s="73"/>
      <c r="H138" s="73"/>
    </row>
    <row r="139" spans="1:10" ht="16.5" customHeight="1" x14ac:dyDescent="0.5">
      <c r="A139" s="55" t="s">
        <v>158</v>
      </c>
      <c r="C139" s="56"/>
      <c r="D139" s="73"/>
      <c r="H139" s="73"/>
    </row>
    <row r="140" spans="1:10" ht="16.5" customHeight="1" x14ac:dyDescent="0.5">
      <c r="A140" s="55" t="s">
        <v>159</v>
      </c>
      <c r="C140" s="56"/>
      <c r="D140" s="73">
        <v>133472781</v>
      </c>
      <c r="F140" s="23">
        <v>133472781</v>
      </c>
      <c r="H140" s="73">
        <v>133472781</v>
      </c>
      <c r="J140" s="23">
        <v>133472781</v>
      </c>
    </row>
    <row r="141" spans="1:10" ht="16.5" customHeight="1" x14ac:dyDescent="0.5">
      <c r="A141" s="55" t="s">
        <v>160</v>
      </c>
      <c r="C141" s="56"/>
      <c r="D141" s="73">
        <v>26384073</v>
      </c>
      <c r="F141" s="23">
        <v>26384073</v>
      </c>
      <c r="H141" s="73">
        <v>26384073</v>
      </c>
      <c r="J141" s="23">
        <v>26384073</v>
      </c>
    </row>
    <row r="142" spans="1:10" ht="16.5" customHeight="1" x14ac:dyDescent="0.5">
      <c r="A142" s="55" t="s">
        <v>246</v>
      </c>
      <c r="B142" s="14">
        <v>22</v>
      </c>
      <c r="C142" s="56"/>
      <c r="D142" s="73">
        <v>51060</v>
      </c>
      <c r="F142" s="165" t="s">
        <v>29</v>
      </c>
      <c r="H142" s="73">
        <v>51060</v>
      </c>
      <c r="J142" s="165" t="s">
        <v>29</v>
      </c>
    </row>
    <row r="143" spans="1:10" ht="16.5" customHeight="1" x14ac:dyDescent="0.5">
      <c r="A143" s="55" t="s">
        <v>86</v>
      </c>
      <c r="C143" s="56"/>
      <c r="D143" s="73"/>
      <c r="H143" s="73"/>
    </row>
    <row r="144" spans="1:10" ht="16.5" customHeight="1" x14ac:dyDescent="0.5">
      <c r="A144" s="55" t="s">
        <v>78</v>
      </c>
      <c r="C144" s="56"/>
      <c r="D144" s="73">
        <v>1592180</v>
      </c>
      <c r="E144" s="60"/>
      <c r="F144" s="60">
        <v>1592180</v>
      </c>
      <c r="G144" s="60"/>
      <c r="H144" s="73">
        <v>1592180</v>
      </c>
      <c r="I144" s="60"/>
      <c r="J144" s="60">
        <v>1592180</v>
      </c>
    </row>
    <row r="145" spans="1:10" ht="16.5" customHeight="1" x14ac:dyDescent="0.5">
      <c r="A145" s="55" t="s">
        <v>198</v>
      </c>
      <c r="C145" s="56"/>
      <c r="D145" s="61" t="s">
        <v>29</v>
      </c>
      <c r="E145" s="60"/>
      <c r="F145" s="60">
        <v>72540</v>
      </c>
      <c r="G145" s="60"/>
      <c r="H145" s="61" t="s">
        <v>29</v>
      </c>
      <c r="I145" s="60"/>
      <c r="J145" s="60">
        <v>72540</v>
      </c>
    </row>
    <row r="146" spans="1:10" ht="16.5" customHeight="1" x14ac:dyDescent="0.5">
      <c r="A146" s="55" t="s">
        <v>129</v>
      </c>
      <c r="C146" s="56"/>
      <c r="D146" s="73">
        <f>-82619213-2</f>
        <v>-82619215</v>
      </c>
      <c r="E146" s="60"/>
      <c r="F146" s="60">
        <v>-77979443</v>
      </c>
      <c r="G146" s="60"/>
      <c r="H146" s="73">
        <v>17510406</v>
      </c>
      <c r="I146" s="60"/>
      <c r="J146" s="60">
        <v>18538796</v>
      </c>
    </row>
    <row r="147" spans="1:10" ht="16.5" customHeight="1" x14ac:dyDescent="0.5">
      <c r="A147" s="55" t="s">
        <v>199</v>
      </c>
      <c r="C147" s="56"/>
      <c r="D147" s="61" t="s">
        <v>29</v>
      </c>
      <c r="F147" s="16">
        <v>-72540</v>
      </c>
      <c r="H147" s="61" t="s">
        <v>29</v>
      </c>
      <c r="J147" s="16">
        <v>-72540</v>
      </c>
    </row>
    <row r="148" spans="1:10" ht="16.5" customHeight="1" x14ac:dyDescent="0.5">
      <c r="A148" s="55" t="s">
        <v>60</v>
      </c>
      <c r="C148" s="56"/>
      <c r="D148" s="62">
        <f>-2115612-1</f>
        <v>-2115613</v>
      </c>
      <c r="F148" s="18">
        <v>-2107672</v>
      </c>
      <c r="H148" s="69" t="s">
        <v>29</v>
      </c>
      <c r="J148" s="58" t="s">
        <v>29</v>
      </c>
    </row>
    <row r="149" spans="1:10" ht="16.5" customHeight="1" x14ac:dyDescent="0.5">
      <c r="A149" s="54"/>
      <c r="C149" s="56"/>
      <c r="D149" s="73"/>
      <c r="H149" s="73"/>
    </row>
    <row r="150" spans="1:10" ht="16.5" customHeight="1" x14ac:dyDescent="0.5">
      <c r="A150" s="54" t="s">
        <v>180</v>
      </c>
      <c r="C150" s="56"/>
      <c r="D150" s="73">
        <f>SUM(D140:D148)</f>
        <v>76765266</v>
      </c>
      <c r="F150" s="16">
        <f>SUM(F140:F148)</f>
        <v>81361919</v>
      </c>
      <c r="H150" s="73">
        <f>SUM(H140:H148)</f>
        <v>179010500</v>
      </c>
      <c r="J150" s="16">
        <f>SUM(J140:J148)</f>
        <v>179987830</v>
      </c>
    </row>
    <row r="151" spans="1:10" ht="16.5" customHeight="1" x14ac:dyDescent="0.5">
      <c r="A151" s="55" t="s">
        <v>61</v>
      </c>
      <c r="C151" s="56"/>
      <c r="D151" s="62">
        <v>410125</v>
      </c>
      <c r="F151" s="18">
        <v>456127</v>
      </c>
      <c r="H151" s="69" t="s">
        <v>29</v>
      </c>
      <c r="J151" s="58" t="s">
        <v>29</v>
      </c>
    </row>
    <row r="152" spans="1:10" ht="16.5" customHeight="1" x14ac:dyDescent="0.5">
      <c r="A152" s="54"/>
      <c r="C152" s="56"/>
      <c r="D152" s="73"/>
      <c r="H152" s="73"/>
    </row>
    <row r="153" spans="1:10" ht="16.5" customHeight="1" x14ac:dyDescent="0.5">
      <c r="A153" s="54" t="s">
        <v>105</v>
      </c>
      <c r="C153" s="56"/>
      <c r="D153" s="62">
        <f>SUM(D150:D151)</f>
        <v>77175391</v>
      </c>
      <c r="F153" s="18">
        <f>SUM(F150:F151)</f>
        <v>81818046</v>
      </c>
      <c r="H153" s="62">
        <f>SUM(H150:H151)</f>
        <v>179010500</v>
      </c>
      <c r="J153" s="18">
        <f>SUM(J150:J151)</f>
        <v>179987830</v>
      </c>
    </row>
    <row r="154" spans="1:10" ht="16.5" customHeight="1" x14ac:dyDescent="0.5">
      <c r="A154" s="54"/>
      <c r="B154" s="158"/>
      <c r="D154" s="174"/>
      <c r="F154" s="175"/>
      <c r="H154" s="70"/>
      <c r="J154" s="175"/>
    </row>
    <row r="155" spans="1:10" ht="16.5" customHeight="1" thickBot="1" x14ac:dyDescent="0.55000000000000004">
      <c r="A155" s="158" t="s">
        <v>106</v>
      </c>
      <c r="B155" s="158"/>
      <c r="D155" s="67">
        <f>SUM(D104,D153)</f>
        <v>615637656</v>
      </c>
      <c r="F155" s="57">
        <f>SUM(F104,F153)</f>
        <v>624914580</v>
      </c>
      <c r="H155" s="67">
        <f>SUM(H104,H153)</f>
        <v>354452978</v>
      </c>
      <c r="J155" s="57">
        <f>SUM(J104,J153)</f>
        <v>345584783</v>
      </c>
    </row>
    <row r="156" spans="1:10" ht="16.5" customHeight="1" thickTop="1" x14ac:dyDescent="0.5">
      <c r="A156" s="54"/>
      <c r="B156" s="158"/>
      <c r="D156" s="175"/>
      <c r="F156" s="175"/>
      <c r="H156" s="175"/>
      <c r="J156" s="175"/>
    </row>
    <row r="157" spans="1:10" ht="16.5" customHeight="1" x14ac:dyDescent="0.5">
      <c r="A157" s="54"/>
      <c r="B157" s="158"/>
      <c r="D157" s="175"/>
      <c r="F157" s="20"/>
      <c r="H157" s="175"/>
      <c r="J157" s="20"/>
    </row>
    <row r="158" spans="1:10" ht="16.5" customHeight="1" x14ac:dyDescent="0.5">
      <c r="A158" s="54"/>
      <c r="B158" s="158"/>
      <c r="D158" s="175"/>
      <c r="F158" s="20"/>
      <c r="H158" s="175"/>
      <c r="J158" s="20"/>
    </row>
    <row r="159" spans="1:10" ht="16.5" customHeight="1" x14ac:dyDescent="0.5">
      <c r="A159" s="54"/>
      <c r="B159" s="158"/>
      <c r="D159" s="175"/>
      <c r="F159" s="20"/>
      <c r="H159" s="175"/>
      <c r="J159" s="20"/>
    </row>
    <row r="160" spans="1:10" ht="16.5" customHeight="1" x14ac:dyDescent="0.5">
      <c r="A160" s="54"/>
      <c r="B160" s="158"/>
      <c r="D160" s="175"/>
      <c r="F160" s="20"/>
      <c r="H160" s="175"/>
      <c r="J160" s="20"/>
    </row>
    <row r="161" spans="1:10" ht="16.5" customHeight="1" x14ac:dyDescent="0.5">
      <c r="A161" s="54"/>
      <c r="B161" s="158"/>
      <c r="D161" s="175"/>
      <c r="F161" s="20"/>
      <c r="H161" s="175"/>
      <c r="J161" s="20"/>
    </row>
    <row r="162" spans="1:10" ht="16.5" customHeight="1" x14ac:dyDescent="0.5">
      <c r="A162" s="54"/>
      <c r="B162" s="158"/>
      <c r="D162" s="175"/>
      <c r="F162" s="20"/>
      <c r="H162" s="175"/>
      <c r="J162" s="20"/>
    </row>
    <row r="163" spans="1:10" ht="16.5" customHeight="1" x14ac:dyDescent="0.5">
      <c r="A163" s="54"/>
      <c r="B163" s="158"/>
      <c r="D163" s="175"/>
      <c r="F163" s="20"/>
      <c r="H163" s="175"/>
      <c r="J163" s="20"/>
    </row>
    <row r="164" spans="1:10" ht="16.5" customHeight="1" x14ac:dyDescent="0.5">
      <c r="A164" s="54"/>
      <c r="B164" s="158"/>
      <c r="D164" s="175"/>
      <c r="F164" s="20"/>
      <c r="H164" s="175"/>
      <c r="J164" s="20"/>
    </row>
    <row r="165" spans="1:10" ht="16.5" customHeight="1" x14ac:dyDescent="0.5">
      <c r="A165" s="54"/>
      <c r="B165" s="158"/>
      <c r="D165" s="175"/>
      <c r="F165" s="20"/>
      <c r="H165" s="175"/>
      <c r="J165" s="20"/>
    </row>
    <row r="166" spans="1:10" ht="16.5" customHeight="1" x14ac:dyDescent="0.5">
      <c r="A166" s="54"/>
      <c r="B166" s="158"/>
      <c r="D166" s="175"/>
      <c r="F166" s="20"/>
      <c r="H166" s="175"/>
      <c r="J166" s="20"/>
    </row>
    <row r="167" spans="1:10" ht="12.75" customHeight="1" x14ac:dyDescent="0.5">
      <c r="A167" s="54"/>
      <c r="B167" s="158"/>
      <c r="D167" s="175"/>
      <c r="F167" s="20"/>
      <c r="H167" s="175"/>
      <c r="J167" s="20"/>
    </row>
    <row r="168" spans="1:10" ht="21.95" customHeight="1" x14ac:dyDescent="0.5">
      <c r="A168" s="192" t="str">
        <f>+A60</f>
        <v>The accompanying notes on pages 11 to 26 are an integral part of this interim financial information.</v>
      </c>
      <c r="B168" s="192"/>
      <c r="C168" s="192"/>
      <c r="D168" s="192"/>
      <c r="E168" s="192"/>
      <c r="F168" s="192"/>
      <c r="G168" s="192"/>
      <c r="H168" s="192"/>
      <c r="I168" s="192"/>
      <c r="J168" s="192"/>
    </row>
  </sheetData>
  <mergeCells count="14">
    <mergeCell ref="A168:J168"/>
    <mergeCell ref="D67:F67"/>
    <mergeCell ref="H67:J67"/>
    <mergeCell ref="D120:F120"/>
    <mergeCell ref="H120:J120"/>
    <mergeCell ref="D121:F121"/>
    <mergeCell ref="H121:J121"/>
    <mergeCell ref="D66:F66"/>
    <mergeCell ref="H66:J66"/>
    <mergeCell ref="D6:F6"/>
    <mergeCell ref="H6:J6"/>
    <mergeCell ref="D7:F7"/>
    <mergeCell ref="H7:J7"/>
    <mergeCell ref="A60:J60"/>
  </mergeCells>
  <pageMargins left="0.8" right="0.5" top="0.5" bottom="0.6" header="0.49" footer="0.4"/>
  <pageSetup paperSize="9" scale="91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4" max="16383" man="1"/>
  </rowBreaks>
  <ignoredErrors>
    <ignoredError sqref="E10 E70 E124 I70 I124 I10 G70 G124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topLeftCell="A57" zoomScaleNormal="100" zoomScaleSheetLayoutView="85" workbookViewId="0">
      <selection activeCell="A83" sqref="A83"/>
    </sheetView>
  </sheetViews>
  <sheetFormatPr defaultColWidth="9.140625" defaultRowHeight="15" customHeight="1" x14ac:dyDescent="0.5"/>
  <cols>
    <col min="1" max="1" width="46.140625" style="159" customWidth="1"/>
    <col min="2" max="2" width="6" style="14" customWidth="1"/>
    <col min="3" max="3" width="0.7109375" style="15" customWidth="1"/>
    <col min="4" max="4" width="13.28515625" style="16" customWidth="1"/>
    <col min="5" max="5" width="0.7109375" style="16" customWidth="1"/>
    <col min="6" max="6" width="13.28515625" style="16" customWidth="1"/>
    <col min="7" max="7" width="0.7109375" style="16" customWidth="1"/>
    <col min="8" max="8" width="13.28515625" style="16" customWidth="1"/>
    <col min="9" max="9" width="0.7109375" style="16" customWidth="1"/>
    <col min="10" max="10" width="13.28515625" style="16" customWidth="1"/>
    <col min="11" max="16384" width="9.140625" style="159"/>
  </cols>
  <sheetData>
    <row r="1" spans="1:10" ht="15" customHeight="1" x14ac:dyDescent="0.5">
      <c r="A1" s="158" t="s">
        <v>40</v>
      </c>
      <c r="B1" s="1"/>
      <c r="C1" s="2"/>
      <c r="D1" s="3"/>
      <c r="E1" s="3"/>
      <c r="F1" s="3"/>
      <c r="G1" s="3"/>
      <c r="H1" s="3"/>
      <c r="I1" s="3"/>
      <c r="J1" s="3"/>
    </row>
    <row r="2" spans="1:10" ht="15" customHeight="1" x14ac:dyDescent="0.5">
      <c r="A2" s="158" t="s">
        <v>77</v>
      </c>
      <c r="B2" s="1"/>
      <c r="C2" s="2"/>
      <c r="D2" s="3"/>
      <c r="E2" s="3"/>
      <c r="F2" s="3"/>
      <c r="G2" s="3"/>
      <c r="H2" s="3"/>
      <c r="I2" s="3"/>
      <c r="J2" s="3"/>
    </row>
    <row r="3" spans="1:10" ht="15" customHeight="1" x14ac:dyDescent="0.5">
      <c r="A3" s="86" t="s">
        <v>236</v>
      </c>
      <c r="B3" s="5"/>
      <c r="C3" s="6"/>
      <c r="D3" s="7"/>
      <c r="E3" s="7"/>
      <c r="F3" s="7"/>
      <c r="G3" s="7"/>
      <c r="H3" s="7"/>
      <c r="I3" s="7"/>
      <c r="J3" s="7"/>
    </row>
    <row r="4" spans="1:10" ht="15" customHeight="1" x14ac:dyDescent="0.5">
      <c r="A4" s="8"/>
      <c r="B4" s="9"/>
      <c r="C4" s="10"/>
      <c r="D4" s="11"/>
      <c r="E4" s="11"/>
      <c r="F4" s="11"/>
      <c r="G4" s="11"/>
      <c r="H4" s="11"/>
      <c r="I4" s="11"/>
      <c r="J4" s="11"/>
    </row>
    <row r="5" spans="1:10" ht="15" customHeight="1" x14ac:dyDescent="0.5">
      <c r="A5" s="8"/>
      <c r="B5" s="9"/>
      <c r="C5" s="10"/>
      <c r="D5" s="11"/>
      <c r="E5" s="11"/>
      <c r="F5" s="11"/>
      <c r="G5" s="11"/>
      <c r="H5" s="11"/>
      <c r="I5" s="11"/>
      <c r="J5" s="11"/>
    </row>
    <row r="6" spans="1:10" ht="15" customHeight="1" x14ac:dyDescent="0.5">
      <c r="A6" s="8"/>
      <c r="B6" s="9"/>
      <c r="C6" s="10"/>
      <c r="D6" s="190" t="s">
        <v>0</v>
      </c>
      <c r="E6" s="190"/>
      <c r="F6" s="190"/>
      <c r="G6" s="3"/>
      <c r="H6" s="190" t="s">
        <v>101</v>
      </c>
      <c r="I6" s="190"/>
      <c r="J6" s="190"/>
    </row>
    <row r="7" spans="1:10" ht="15" customHeight="1" x14ac:dyDescent="0.5">
      <c r="A7" s="158"/>
      <c r="B7" s="1"/>
      <c r="C7" s="2"/>
      <c r="D7" s="191" t="s">
        <v>100</v>
      </c>
      <c r="E7" s="191"/>
      <c r="F7" s="191"/>
      <c r="G7" s="3"/>
      <c r="H7" s="191" t="s">
        <v>100</v>
      </c>
      <c r="I7" s="191"/>
      <c r="J7" s="191"/>
    </row>
    <row r="8" spans="1:10" ht="15" customHeight="1" x14ac:dyDescent="0.5">
      <c r="A8" s="158"/>
      <c r="B8" s="1"/>
      <c r="C8" s="2"/>
      <c r="D8" s="171" t="s">
        <v>216</v>
      </c>
      <c r="E8" s="184"/>
      <c r="F8" s="201" t="s">
        <v>216</v>
      </c>
      <c r="G8" s="172"/>
      <c r="H8" s="171" t="s">
        <v>216</v>
      </c>
      <c r="I8" s="184"/>
      <c r="J8" s="201" t="s">
        <v>216</v>
      </c>
    </row>
    <row r="9" spans="1:10" ht="15" customHeight="1" x14ac:dyDescent="0.5">
      <c r="A9" s="158"/>
      <c r="B9" s="1"/>
      <c r="C9" s="2"/>
      <c r="D9" s="171" t="s">
        <v>235</v>
      </c>
      <c r="E9" s="184"/>
      <c r="F9" s="201" t="s">
        <v>196</v>
      </c>
      <c r="G9" s="172"/>
      <c r="H9" s="171" t="s">
        <v>235</v>
      </c>
      <c r="I9" s="184"/>
      <c r="J9" s="201" t="s">
        <v>196</v>
      </c>
    </row>
    <row r="10" spans="1:10" ht="15" customHeight="1" x14ac:dyDescent="0.5">
      <c r="A10" s="158"/>
      <c r="B10" s="5" t="s">
        <v>1</v>
      </c>
      <c r="C10" s="2"/>
      <c r="D10" s="188" t="s">
        <v>92</v>
      </c>
      <c r="E10" s="184"/>
      <c r="F10" s="188" t="s">
        <v>92</v>
      </c>
      <c r="G10" s="184"/>
      <c r="H10" s="188" t="s">
        <v>92</v>
      </c>
      <c r="I10" s="184"/>
      <c r="J10" s="188" t="s">
        <v>92</v>
      </c>
    </row>
    <row r="11" spans="1:10" ht="6" customHeight="1" x14ac:dyDescent="0.5">
      <c r="A11" s="158"/>
      <c r="B11" s="9"/>
      <c r="C11" s="2"/>
      <c r="D11" s="202"/>
      <c r="E11" s="184"/>
      <c r="F11" s="13"/>
      <c r="G11" s="184"/>
      <c r="H11" s="202"/>
      <c r="I11" s="184"/>
      <c r="J11" s="13"/>
    </row>
    <row r="12" spans="1:10" ht="15" customHeight="1" x14ac:dyDescent="0.5">
      <c r="A12" s="158" t="s">
        <v>7</v>
      </c>
      <c r="D12" s="173"/>
      <c r="H12" s="173"/>
    </row>
    <row r="13" spans="1:10" ht="15" customHeight="1" x14ac:dyDescent="0.5">
      <c r="A13" s="159" t="s">
        <v>46</v>
      </c>
      <c r="D13" s="173">
        <v>29460957</v>
      </c>
      <c r="F13" s="203">
        <v>30169893</v>
      </c>
      <c r="H13" s="73">
        <v>1977923</v>
      </c>
      <c r="J13" s="16">
        <v>3056372</v>
      </c>
    </row>
    <row r="14" spans="1:10" ht="15" customHeight="1" x14ac:dyDescent="0.5">
      <c r="A14" s="159" t="s">
        <v>8</v>
      </c>
      <c r="D14" s="204">
        <v>4593878</v>
      </c>
      <c r="E14" s="20"/>
      <c r="F14" s="205">
        <v>3627328</v>
      </c>
      <c r="G14" s="20"/>
      <c r="H14" s="62">
        <v>14858</v>
      </c>
      <c r="I14" s="20"/>
      <c r="J14" s="18">
        <v>6624</v>
      </c>
    </row>
    <row r="15" spans="1:10" ht="6" customHeight="1" x14ac:dyDescent="0.5">
      <c r="D15" s="173"/>
      <c r="E15" s="20"/>
      <c r="F15" s="203"/>
      <c r="G15" s="20"/>
      <c r="H15" s="70"/>
      <c r="I15" s="20"/>
      <c r="J15" s="20"/>
    </row>
    <row r="16" spans="1:10" ht="15" customHeight="1" x14ac:dyDescent="0.5">
      <c r="A16" s="158" t="s">
        <v>9</v>
      </c>
      <c r="D16" s="204">
        <f>SUM(D13:D14)</f>
        <v>34054835</v>
      </c>
      <c r="F16" s="205">
        <f>SUM(F13:F14)</f>
        <v>33797221</v>
      </c>
      <c r="H16" s="204">
        <f>SUM(H13:H14)</f>
        <v>1992781</v>
      </c>
      <c r="J16" s="205">
        <f>SUM(J13:J14)</f>
        <v>3062996</v>
      </c>
    </row>
    <row r="17" spans="1:10" ht="9.9499999999999993" customHeight="1" x14ac:dyDescent="0.5">
      <c r="D17" s="173"/>
      <c r="E17" s="20"/>
      <c r="F17" s="203"/>
      <c r="G17" s="20"/>
      <c r="H17" s="70"/>
      <c r="I17" s="20"/>
      <c r="J17" s="20"/>
    </row>
    <row r="18" spans="1:10" ht="15" customHeight="1" x14ac:dyDescent="0.5">
      <c r="A18" s="158" t="s">
        <v>23</v>
      </c>
      <c r="D18" s="173"/>
      <c r="F18" s="203"/>
      <c r="H18" s="73"/>
    </row>
    <row r="19" spans="1:10" ht="15" customHeight="1" x14ac:dyDescent="0.5">
      <c r="A19" s="159" t="s">
        <v>41</v>
      </c>
      <c r="D19" s="73">
        <v>21172161</v>
      </c>
      <c r="F19" s="16">
        <v>19851153</v>
      </c>
      <c r="H19" s="73">
        <v>486798</v>
      </c>
      <c r="J19" s="16">
        <v>926939</v>
      </c>
    </row>
    <row r="20" spans="1:10" ht="15" customHeight="1" x14ac:dyDescent="0.5">
      <c r="A20" s="159" t="s">
        <v>10</v>
      </c>
      <c r="D20" s="204">
        <v>4582639</v>
      </c>
      <c r="E20" s="20"/>
      <c r="F20" s="205">
        <v>3805425</v>
      </c>
      <c r="G20" s="20"/>
      <c r="H20" s="62">
        <v>13602</v>
      </c>
      <c r="I20" s="20"/>
      <c r="J20" s="18">
        <v>7046</v>
      </c>
    </row>
    <row r="21" spans="1:10" ht="6" customHeight="1" x14ac:dyDescent="0.5">
      <c r="D21" s="173"/>
      <c r="E21" s="20"/>
      <c r="F21" s="203"/>
      <c r="G21" s="20"/>
      <c r="H21" s="70"/>
      <c r="I21" s="20"/>
      <c r="J21" s="20"/>
    </row>
    <row r="22" spans="1:10" ht="15" customHeight="1" x14ac:dyDescent="0.5">
      <c r="A22" s="158" t="s">
        <v>24</v>
      </c>
      <c r="D22" s="204">
        <f>SUM(D19:D21)</f>
        <v>25754800</v>
      </c>
      <c r="F22" s="205">
        <f>SUM(F19:F21)</f>
        <v>23656578</v>
      </c>
      <c r="H22" s="62">
        <f>SUM(H19:H21)</f>
        <v>500400</v>
      </c>
      <c r="J22" s="18">
        <f>SUM(J19:J21)</f>
        <v>933985</v>
      </c>
    </row>
    <row r="23" spans="1:10" ht="6" customHeight="1" x14ac:dyDescent="0.5">
      <c r="D23" s="173"/>
      <c r="E23" s="20"/>
      <c r="F23" s="203"/>
      <c r="G23" s="20"/>
      <c r="H23" s="70"/>
      <c r="I23" s="20"/>
      <c r="J23" s="20"/>
    </row>
    <row r="24" spans="1:10" ht="15" customHeight="1" x14ac:dyDescent="0.5">
      <c r="A24" s="158" t="s">
        <v>25</v>
      </c>
      <c r="D24" s="173">
        <f>D16-D22</f>
        <v>8300035</v>
      </c>
      <c r="F24" s="203">
        <f>F16-F22</f>
        <v>10140643</v>
      </c>
      <c r="H24" s="73">
        <f>H16-H22</f>
        <v>1492381</v>
      </c>
      <c r="J24" s="16">
        <f>J16-J22</f>
        <v>2129011</v>
      </c>
    </row>
    <row r="25" spans="1:10" ht="15" customHeight="1" x14ac:dyDescent="0.5">
      <c r="A25" s="159" t="s">
        <v>70</v>
      </c>
      <c r="B25" s="14">
        <v>9</v>
      </c>
      <c r="D25" s="173">
        <v>1677050</v>
      </c>
      <c r="F25" s="203">
        <v>371660</v>
      </c>
      <c r="H25" s="70">
        <v>2153435</v>
      </c>
      <c r="J25" s="20">
        <v>1419307</v>
      </c>
    </row>
    <row r="26" spans="1:10" ht="15" customHeight="1" x14ac:dyDescent="0.5">
      <c r="A26" s="159" t="s">
        <v>58</v>
      </c>
      <c r="D26" s="173">
        <v>-3390051</v>
      </c>
      <c r="F26" s="203">
        <v>-3053184</v>
      </c>
      <c r="H26" s="73">
        <v>-407250</v>
      </c>
      <c r="J26" s="16">
        <v>-400822</v>
      </c>
    </row>
    <row r="27" spans="1:10" ht="15" customHeight="1" x14ac:dyDescent="0.5">
      <c r="A27" s="159" t="s">
        <v>71</v>
      </c>
      <c r="D27" s="173">
        <v>-3485496</v>
      </c>
      <c r="F27" s="203">
        <v>-3467004</v>
      </c>
      <c r="H27" s="73">
        <v>-665752</v>
      </c>
      <c r="J27" s="16">
        <v>-335398</v>
      </c>
    </row>
    <row r="28" spans="1:10" ht="15" customHeight="1" x14ac:dyDescent="0.5">
      <c r="A28" s="159" t="s">
        <v>67</v>
      </c>
      <c r="D28" s="173">
        <v>-101894</v>
      </c>
      <c r="E28" s="20"/>
      <c r="F28" s="203">
        <v>-379654</v>
      </c>
      <c r="G28" s="20"/>
      <c r="H28" s="70">
        <v>-20023</v>
      </c>
      <c r="I28" s="20"/>
      <c r="J28" s="20">
        <v>-14227</v>
      </c>
    </row>
    <row r="29" spans="1:10" ht="15" customHeight="1" x14ac:dyDescent="0.5">
      <c r="A29" s="159" t="s">
        <v>108</v>
      </c>
      <c r="B29" s="14">
        <v>7</v>
      </c>
      <c r="D29" s="173">
        <v>-4867430</v>
      </c>
      <c r="E29" s="20"/>
      <c r="F29" s="203">
        <v>-4817969</v>
      </c>
      <c r="G29" s="20"/>
      <c r="H29" s="70">
        <v>-1726101</v>
      </c>
      <c r="I29" s="20"/>
      <c r="J29" s="20">
        <v>-1349160</v>
      </c>
    </row>
    <row r="30" spans="1:10" ht="15" customHeight="1" x14ac:dyDescent="0.5">
      <c r="A30" s="159" t="s">
        <v>130</v>
      </c>
      <c r="D30" s="204">
        <v>1139875</v>
      </c>
      <c r="E30" s="20"/>
      <c r="F30" s="205">
        <v>873227</v>
      </c>
      <c r="G30" s="20"/>
      <c r="H30" s="69" t="s">
        <v>29</v>
      </c>
      <c r="I30" s="20"/>
      <c r="J30" s="58" t="s">
        <v>29</v>
      </c>
    </row>
    <row r="31" spans="1:10" ht="6" customHeight="1" x14ac:dyDescent="0.5">
      <c r="D31" s="173"/>
      <c r="E31" s="20"/>
      <c r="F31" s="203"/>
      <c r="G31" s="20"/>
      <c r="H31" s="70"/>
      <c r="I31" s="20"/>
      <c r="J31" s="20"/>
    </row>
    <row r="32" spans="1:10" ht="15" customHeight="1" x14ac:dyDescent="0.5">
      <c r="A32" s="158" t="s">
        <v>205</v>
      </c>
      <c r="D32" s="173">
        <f>SUM(D24:D31)</f>
        <v>-727911</v>
      </c>
      <c r="F32" s="203">
        <f>SUM(F24:F31)</f>
        <v>-332281</v>
      </c>
      <c r="H32" s="70">
        <f>SUM(H24:H30)</f>
        <v>826690</v>
      </c>
      <c r="J32" s="20">
        <f>SUM(J24:J30)</f>
        <v>1448711</v>
      </c>
    </row>
    <row r="33" spans="1:10" ht="15" customHeight="1" x14ac:dyDescent="0.5">
      <c r="A33" s="159" t="s">
        <v>109</v>
      </c>
      <c r="D33" s="204">
        <v>-49560</v>
      </c>
      <c r="F33" s="205">
        <v>-19079</v>
      </c>
      <c r="H33" s="62">
        <v>16241</v>
      </c>
      <c r="J33" s="18">
        <v>77964</v>
      </c>
    </row>
    <row r="34" spans="1:10" ht="6" customHeight="1" x14ac:dyDescent="0.5">
      <c r="D34" s="173"/>
      <c r="E34" s="20"/>
      <c r="F34" s="203"/>
      <c r="G34" s="20"/>
      <c r="H34" s="70"/>
      <c r="I34" s="20"/>
      <c r="J34" s="20"/>
    </row>
    <row r="35" spans="1:10" ht="15" customHeight="1" x14ac:dyDescent="0.5">
      <c r="A35" s="158" t="s">
        <v>208</v>
      </c>
      <c r="D35" s="173">
        <f>SUM(D32:D33)</f>
        <v>-777471</v>
      </c>
      <c r="E35" s="20"/>
      <c r="F35" s="203">
        <f>SUM(F32:F33)</f>
        <v>-351360</v>
      </c>
      <c r="G35" s="20"/>
      <c r="H35" s="70">
        <f>SUM(H32:H33)</f>
        <v>842931</v>
      </c>
      <c r="I35" s="20"/>
      <c r="J35" s="20">
        <f>SUM(J32:J33)</f>
        <v>1526675</v>
      </c>
    </row>
    <row r="36" spans="1:10" ht="9.9499999999999993" customHeight="1" x14ac:dyDescent="0.5">
      <c r="D36" s="173"/>
      <c r="E36" s="20"/>
      <c r="F36" s="203"/>
      <c r="G36" s="20"/>
      <c r="H36" s="70"/>
      <c r="I36" s="20"/>
      <c r="J36" s="20"/>
    </row>
    <row r="37" spans="1:10" ht="15" customHeight="1" x14ac:dyDescent="0.5">
      <c r="A37" s="158" t="s">
        <v>110</v>
      </c>
      <c r="D37" s="173"/>
      <c r="F37" s="203"/>
      <c r="H37" s="70"/>
      <c r="J37" s="20"/>
    </row>
    <row r="38" spans="1:10" ht="15" customHeight="1" x14ac:dyDescent="0.5">
      <c r="A38" s="159" t="s">
        <v>244</v>
      </c>
      <c r="D38" s="173"/>
      <c r="F38" s="203"/>
      <c r="H38" s="70"/>
      <c r="J38" s="20"/>
    </row>
    <row r="39" spans="1:10" ht="15" customHeight="1" x14ac:dyDescent="0.5">
      <c r="A39" s="159" t="s">
        <v>233</v>
      </c>
      <c r="D39" s="173"/>
      <c r="F39" s="203"/>
      <c r="H39" s="70"/>
      <c r="J39" s="20"/>
    </row>
    <row r="40" spans="1:10" ht="15" customHeight="1" x14ac:dyDescent="0.5">
      <c r="A40" s="159" t="s">
        <v>231</v>
      </c>
      <c r="D40" s="173">
        <v>70</v>
      </c>
      <c r="F40" s="203">
        <v>66627</v>
      </c>
      <c r="H40" s="206" t="s">
        <v>29</v>
      </c>
      <c r="J40" s="203">
        <v>66627</v>
      </c>
    </row>
    <row r="41" spans="1:10" ht="15" customHeight="1" x14ac:dyDescent="0.5">
      <c r="A41" s="159" t="s">
        <v>215</v>
      </c>
      <c r="D41" s="173"/>
      <c r="F41" s="203"/>
      <c r="H41" s="70"/>
      <c r="J41" s="20"/>
    </row>
    <row r="42" spans="1:10" ht="15" customHeight="1" x14ac:dyDescent="0.5">
      <c r="A42" s="159" t="s">
        <v>171</v>
      </c>
      <c r="D42" s="206" t="s">
        <v>29</v>
      </c>
      <c r="F42" s="207">
        <v>3992</v>
      </c>
      <c r="H42" s="206" t="s">
        <v>29</v>
      </c>
      <c r="I42" s="165"/>
      <c r="J42" s="208" t="s">
        <v>29</v>
      </c>
    </row>
    <row r="43" spans="1:10" ht="15" customHeight="1" x14ac:dyDescent="0.5">
      <c r="A43" s="159" t="s">
        <v>232</v>
      </c>
      <c r="D43" s="209"/>
      <c r="F43" s="207"/>
      <c r="H43" s="206"/>
      <c r="I43" s="165"/>
      <c r="J43" s="208"/>
    </row>
    <row r="44" spans="1:10" ht="15" customHeight="1" x14ac:dyDescent="0.5">
      <c r="A44" s="159" t="s">
        <v>131</v>
      </c>
      <c r="D44" s="204">
        <v>408</v>
      </c>
      <c r="F44" s="205">
        <v>8275</v>
      </c>
      <c r="H44" s="210" t="s">
        <v>29</v>
      </c>
      <c r="I44" s="165"/>
      <c r="J44" s="211" t="s">
        <v>29</v>
      </c>
    </row>
    <row r="45" spans="1:10" ht="6" customHeight="1" x14ac:dyDescent="0.5">
      <c r="D45" s="173"/>
      <c r="E45" s="20"/>
      <c r="F45" s="203"/>
      <c r="G45" s="20"/>
      <c r="H45" s="70"/>
      <c r="I45" s="20"/>
      <c r="J45" s="20"/>
    </row>
    <row r="46" spans="1:10" ht="15" customHeight="1" thickBot="1" x14ac:dyDescent="0.55000000000000004">
      <c r="A46" s="158" t="s">
        <v>209</v>
      </c>
      <c r="D46" s="212">
        <f>SUM(D35:D44)</f>
        <v>-776993</v>
      </c>
      <c r="F46" s="213">
        <f>SUM(F35:F44)</f>
        <v>-272466</v>
      </c>
      <c r="H46" s="67">
        <f>SUM(H35:H44)</f>
        <v>842931</v>
      </c>
      <c r="J46" s="57">
        <f>SUM(J35:J44)</f>
        <v>1593302</v>
      </c>
    </row>
    <row r="47" spans="1:10" ht="9.9499999999999993" customHeight="1" thickTop="1" x14ac:dyDescent="0.5">
      <c r="D47" s="173"/>
      <c r="E47" s="20"/>
      <c r="F47" s="203"/>
      <c r="G47" s="20"/>
      <c r="H47" s="70"/>
      <c r="I47" s="20"/>
      <c r="J47" s="20"/>
    </row>
    <row r="48" spans="1:10" ht="15" customHeight="1" x14ac:dyDescent="0.5">
      <c r="A48" s="158" t="s">
        <v>210</v>
      </c>
      <c r="D48" s="173"/>
      <c r="F48" s="203"/>
      <c r="H48" s="70"/>
      <c r="J48" s="20"/>
    </row>
    <row r="49" spans="1:10" ht="15" customHeight="1" x14ac:dyDescent="0.5">
      <c r="A49" s="159" t="s">
        <v>95</v>
      </c>
      <c r="D49" s="173">
        <v>-761286</v>
      </c>
      <c r="F49" s="203">
        <v>-298532</v>
      </c>
      <c r="H49" s="70">
        <f>+H35</f>
        <v>842931</v>
      </c>
      <c r="J49" s="20">
        <v>1526675</v>
      </c>
    </row>
    <row r="50" spans="1:10" ht="15" customHeight="1" x14ac:dyDescent="0.5">
      <c r="A50" s="159" t="s">
        <v>96</v>
      </c>
      <c r="D50" s="204">
        <v>-16185</v>
      </c>
      <c r="F50" s="205">
        <v>-52828</v>
      </c>
      <c r="H50" s="210" t="s">
        <v>29</v>
      </c>
      <c r="J50" s="211" t="s">
        <v>29</v>
      </c>
    </row>
    <row r="51" spans="1:10" ht="6" customHeight="1" x14ac:dyDescent="0.5">
      <c r="D51" s="173"/>
      <c r="E51" s="20"/>
      <c r="F51" s="203"/>
      <c r="G51" s="20"/>
      <c r="H51" s="70"/>
      <c r="I51" s="20"/>
      <c r="J51" s="20"/>
    </row>
    <row r="52" spans="1:10" ht="15" customHeight="1" thickBot="1" x14ac:dyDescent="0.55000000000000004">
      <c r="A52" s="158" t="s">
        <v>208</v>
      </c>
      <c r="D52" s="67">
        <f>SUM(D49:D51)</f>
        <v>-777471</v>
      </c>
      <c r="F52" s="57">
        <f>SUM(F49:F51)</f>
        <v>-351360</v>
      </c>
      <c r="H52" s="67">
        <f>SUM(H49:H51)</f>
        <v>842931</v>
      </c>
      <c r="J52" s="57">
        <f>SUM(J49:J51)</f>
        <v>1526675</v>
      </c>
    </row>
    <row r="53" spans="1:10" ht="9.9499999999999993" customHeight="1" thickTop="1" x14ac:dyDescent="0.5">
      <c r="D53" s="173"/>
      <c r="E53" s="20"/>
      <c r="F53" s="203"/>
      <c r="G53" s="20"/>
      <c r="H53" s="70"/>
      <c r="I53" s="20"/>
      <c r="J53" s="20"/>
    </row>
    <row r="54" spans="1:10" ht="15" customHeight="1" x14ac:dyDescent="0.5">
      <c r="A54" s="158" t="s">
        <v>211</v>
      </c>
      <c r="D54" s="173"/>
      <c r="E54" s="214"/>
      <c r="F54" s="203"/>
      <c r="G54" s="214"/>
      <c r="H54" s="215"/>
      <c r="I54" s="214"/>
      <c r="J54" s="21"/>
    </row>
    <row r="55" spans="1:10" ht="15" customHeight="1" x14ac:dyDescent="0.5">
      <c r="A55" s="158" t="s">
        <v>212</v>
      </c>
      <c r="D55" s="173"/>
      <c r="E55" s="214"/>
      <c r="F55" s="203"/>
      <c r="G55" s="214"/>
      <c r="H55" s="215"/>
      <c r="I55" s="214"/>
      <c r="J55" s="21"/>
    </row>
    <row r="56" spans="1:10" ht="15" customHeight="1" x14ac:dyDescent="0.5">
      <c r="A56" s="159" t="s">
        <v>95</v>
      </c>
      <c r="D56" s="173">
        <f>+D46-D57</f>
        <v>-760808</v>
      </c>
      <c r="F56" s="203">
        <v>-219638</v>
      </c>
      <c r="H56" s="70">
        <f>+H35</f>
        <v>842931</v>
      </c>
      <c r="J56" s="20">
        <v>1593302</v>
      </c>
    </row>
    <row r="57" spans="1:10" ht="15" customHeight="1" x14ac:dyDescent="0.5">
      <c r="A57" s="159" t="s">
        <v>96</v>
      </c>
      <c r="D57" s="204">
        <v>-16185</v>
      </c>
      <c r="F57" s="205">
        <v>-52828</v>
      </c>
      <c r="H57" s="210" t="s">
        <v>29</v>
      </c>
      <c r="J57" s="211" t="s">
        <v>29</v>
      </c>
    </row>
    <row r="58" spans="1:10" ht="6" customHeight="1" x14ac:dyDescent="0.5">
      <c r="D58" s="173"/>
      <c r="E58" s="20"/>
      <c r="F58" s="203"/>
      <c r="G58" s="20"/>
      <c r="H58" s="70"/>
      <c r="I58" s="20"/>
      <c r="J58" s="20"/>
    </row>
    <row r="59" spans="1:10" ht="15" customHeight="1" thickBot="1" x14ac:dyDescent="0.55000000000000004">
      <c r="A59" s="158" t="s">
        <v>209</v>
      </c>
      <c r="D59" s="212">
        <f>SUM(D56:D58)</f>
        <v>-776993</v>
      </c>
      <c r="F59" s="213">
        <f>SUM(F56:F58)</f>
        <v>-272466</v>
      </c>
      <c r="H59" s="67">
        <f>SUM(H56:H58)</f>
        <v>842931</v>
      </c>
      <c r="J59" s="57">
        <f>SUM(J56:J58)</f>
        <v>1593302</v>
      </c>
    </row>
    <row r="60" spans="1:10" ht="9.9499999999999993" customHeight="1" thickTop="1" x14ac:dyDescent="0.5">
      <c r="A60" s="158"/>
      <c r="D60" s="173"/>
      <c r="E60" s="216"/>
      <c r="F60" s="203"/>
      <c r="G60" s="216"/>
      <c r="H60" s="217"/>
      <c r="I60" s="216"/>
      <c r="J60" s="218"/>
    </row>
    <row r="61" spans="1:10" ht="15" customHeight="1" x14ac:dyDescent="0.5">
      <c r="A61" s="158" t="s">
        <v>213</v>
      </c>
      <c r="D61" s="173"/>
      <c r="E61" s="219"/>
      <c r="F61" s="203"/>
      <c r="G61" s="219"/>
      <c r="H61" s="220"/>
      <c r="I61" s="219"/>
      <c r="J61" s="219"/>
    </row>
    <row r="62" spans="1:10" ht="15" customHeight="1" x14ac:dyDescent="0.5">
      <c r="A62" s="158" t="s">
        <v>79</v>
      </c>
      <c r="D62" s="173"/>
      <c r="E62" s="159"/>
      <c r="F62" s="203"/>
      <c r="G62" s="159"/>
      <c r="H62" s="63"/>
      <c r="I62" s="159"/>
      <c r="J62" s="159"/>
    </row>
    <row r="63" spans="1:10" ht="15" customHeight="1" x14ac:dyDescent="0.5">
      <c r="A63" s="221" t="s">
        <v>122</v>
      </c>
      <c r="D63" s="222">
        <f>+D49*1000/33368195301</f>
        <v>-2.2814719020095919E-2</v>
      </c>
      <c r="F63" s="223">
        <v>-0.01</v>
      </c>
      <c r="H63" s="222">
        <f>+H49*1000/33368195301</f>
        <v>2.526151002163244E-2</v>
      </c>
      <c r="J63" s="223">
        <v>0.05</v>
      </c>
    </row>
    <row r="64" spans="1:10" ht="15" customHeight="1" x14ac:dyDescent="0.5">
      <c r="A64" s="221"/>
      <c r="D64" s="223"/>
      <c r="F64" s="223"/>
      <c r="H64" s="223"/>
      <c r="J64" s="223"/>
    </row>
    <row r="65" spans="1:10" ht="15" customHeight="1" x14ac:dyDescent="0.5">
      <c r="A65" s="221"/>
      <c r="D65" s="223"/>
      <c r="F65" s="223"/>
      <c r="H65" s="223"/>
      <c r="J65" s="224"/>
    </row>
    <row r="66" spans="1:10" ht="9" customHeight="1" x14ac:dyDescent="0.5">
      <c r="A66" s="221"/>
      <c r="D66" s="223"/>
      <c r="F66" s="223"/>
      <c r="H66" s="223"/>
      <c r="J66" s="224"/>
    </row>
    <row r="67" spans="1:10" ht="21.75" customHeight="1" x14ac:dyDescent="0.5">
      <c r="A67" s="192" t="s">
        <v>230</v>
      </c>
      <c r="B67" s="192"/>
      <c r="C67" s="192"/>
      <c r="D67" s="192"/>
      <c r="E67" s="192"/>
      <c r="F67" s="192"/>
      <c r="G67" s="192"/>
      <c r="H67" s="192"/>
      <c r="I67" s="192"/>
      <c r="J67" s="192"/>
    </row>
  </sheetData>
  <mergeCells count="5">
    <mergeCell ref="D6:F6"/>
    <mergeCell ref="H6:J6"/>
    <mergeCell ref="D7:F7"/>
    <mergeCell ref="H7:J7"/>
    <mergeCell ref="A67:J6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E9 I9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6"/>
  <sheetViews>
    <sheetView topLeftCell="A61" zoomScaleNormal="100" zoomScaleSheetLayoutView="85" workbookViewId="0">
      <selection activeCell="B86" sqref="B86"/>
    </sheetView>
  </sheetViews>
  <sheetFormatPr defaultColWidth="9.140625" defaultRowHeight="12" x14ac:dyDescent="0.5"/>
  <cols>
    <col min="1" max="1" width="46.28515625" style="159" customWidth="1"/>
    <col min="2" max="2" width="6" style="14" customWidth="1"/>
    <col min="3" max="3" width="0.7109375" style="15" customWidth="1"/>
    <col min="4" max="4" width="13.28515625" style="16" customWidth="1"/>
    <col min="5" max="5" width="0.7109375" style="16" customWidth="1"/>
    <col min="6" max="6" width="13.28515625" style="16" customWidth="1"/>
    <col min="7" max="7" width="0.7109375" style="16" customWidth="1"/>
    <col min="8" max="8" width="13.28515625" style="16" customWidth="1"/>
    <col min="9" max="9" width="0.7109375" style="16" customWidth="1"/>
    <col min="10" max="10" width="13.28515625" style="16" customWidth="1"/>
    <col min="11" max="16384" width="9.140625" style="159"/>
  </cols>
  <sheetData>
    <row r="1" spans="1:10" ht="16.5" customHeight="1" x14ac:dyDescent="0.5">
      <c r="A1" s="158" t="s">
        <v>40</v>
      </c>
      <c r="B1" s="1"/>
      <c r="C1" s="2"/>
      <c r="D1" s="3"/>
      <c r="E1" s="3"/>
      <c r="F1" s="3"/>
      <c r="G1" s="3"/>
      <c r="H1" s="3"/>
      <c r="I1" s="3"/>
      <c r="J1" s="3"/>
    </row>
    <row r="2" spans="1:10" ht="16.5" customHeight="1" x14ac:dyDescent="0.5">
      <c r="A2" s="158" t="s">
        <v>77</v>
      </c>
      <c r="B2" s="1"/>
      <c r="C2" s="2"/>
      <c r="D2" s="3"/>
      <c r="E2" s="3"/>
      <c r="F2" s="3"/>
      <c r="G2" s="3"/>
      <c r="H2" s="3"/>
      <c r="I2" s="3"/>
      <c r="J2" s="3"/>
    </row>
    <row r="3" spans="1:10" ht="16.5" customHeight="1" x14ac:dyDescent="0.5">
      <c r="A3" s="86" t="s">
        <v>237</v>
      </c>
      <c r="B3" s="5"/>
      <c r="C3" s="6"/>
      <c r="D3" s="7"/>
      <c r="E3" s="7"/>
      <c r="F3" s="7"/>
      <c r="G3" s="7"/>
      <c r="H3" s="7"/>
      <c r="I3" s="7"/>
      <c r="J3" s="7"/>
    </row>
    <row r="4" spans="1:10" ht="15" customHeight="1" x14ac:dyDescent="0.5">
      <c r="A4" s="8"/>
      <c r="B4" s="9"/>
      <c r="C4" s="10"/>
      <c r="D4" s="11"/>
      <c r="E4" s="11"/>
      <c r="F4" s="11"/>
      <c r="G4" s="11"/>
      <c r="H4" s="11"/>
      <c r="I4" s="11"/>
      <c r="J4" s="11"/>
    </row>
    <row r="5" spans="1:10" ht="15" customHeight="1" x14ac:dyDescent="0.5">
      <c r="A5" s="8"/>
      <c r="B5" s="9"/>
      <c r="C5" s="10"/>
      <c r="D5" s="11"/>
      <c r="E5" s="11"/>
      <c r="F5" s="11"/>
      <c r="G5" s="11"/>
      <c r="H5" s="11"/>
      <c r="I5" s="11"/>
      <c r="J5" s="11"/>
    </row>
    <row r="6" spans="1:10" ht="15" customHeight="1" x14ac:dyDescent="0.5">
      <c r="A6" s="8"/>
      <c r="B6" s="9"/>
      <c r="C6" s="10"/>
      <c r="D6" s="190" t="s">
        <v>0</v>
      </c>
      <c r="E6" s="190"/>
      <c r="F6" s="190"/>
      <c r="G6" s="3"/>
      <c r="H6" s="190" t="s">
        <v>101</v>
      </c>
      <c r="I6" s="190"/>
      <c r="J6" s="190"/>
    </row>
    <row r="7" spans="1:10" ht="15" customHeight="1" x14ac:dyDescent="0.5">
      <c r="A7" s="158"/>
      <c r="B7" s="1"/>
      <c r="C7" s="2"/>
      <c r="D7" s="191" t="s">
        <v>100</v>
      </c>
      <c r="E7" s="191"/>
      <c r="F7" s="191"/>
      <c r="G7" s="3"/>
      <c r="H7" s="191" t="s">
        <v>100</v>
      </c>
      <c r="I7" s="191"/>
      <c r="J7" s="191"/>
    </row>
    <row r="8" spans="1:10" ht="15" customHeight="1" x14ac:dyDescent="0.5">
      <c r="A8" s="158"/>
      <c r="B8" s="1"/>
      <c r="C8" s="2"/>
      <c r="D8" s="171" t="s">
        <v>216</v>
      </c>
      <c r="E8" s="184"/>
      <c r="F8" s="201" t="s">
        <v>216</v>
      </c>
      <c r="G8" s="172"/>
      <c r="H8" s="171" t="s">
        <v>216</v>
      </c>
      <c r="I8" s="184"/>
      <c r="J8" s="201" t="s">
        <v>216</v>
      </c>
    </row>
    <row r="9" spans="1:10" ht="15" customHeight="1" x14ac:dyDescent="0.5">
      <c r="A9" s="158"/>
      <c r="B9" s="1"/>
      <c r="C9" s="2"/>
      <c r="D9" s="171" t="s">
        <v>235</v>
      </c>
      <c r="E9" s="184"/>
      <c r="F9" s="201" t="s">
        <v>196</v>
      </c>
      <c r="G9" s="172"/>
      <c r="H9" s="171" t="s">
        <v>235</v>
      </c>
      <c r="I9" s="184"/>
      <c r="J9" s="201" t="s">
        <v>196</v>
      </c>
    </row>
    <row r="10" spans="1:10" ht="15" customHeight="1" x14ac:dyDescent="0.5">
      <c r="A10" s="158"/>
      <c r="B10" s="5" t="s">
        <v>1</v>
      </c>
      <c r="C10" s="2"/>
      <c r="D10" s="188" t="s">
        <v>92</v>
      </c>
      <c r="E10" s="184"/>
      <c r="F10" s="188" t="s">
        <v>92</v>
      </c>
      <c r="G10" s="184"/>
      <c r="H10" s="188" t="s">
        <v>92</v>
      </c>
      <c r="I10" s="184"/>
      <c r="J10" s="188" t="s">
        <v>92</v>
      </c>
    </row>
    <row r="11" spans="1:10" ht="6" customHeight="1" x14ac:dyDescent="0.5">
      <c r="A11" s="158"/>
      <c r="B11" s="9"/>
      <c r="C11" s="2"/>
      <c r="D11" s="202"/>
      <c r="E11" s="184"/>
      <c r="F11" s="13"/>
      <c r="G11" s="184"/>
      <c r="H11" s="202"/>
      <c r="I11" s="184"/>
      <c r="J11" s="13"/>
    </row>
    <row r="12" spans="1:10" ht="15" customHeight="1" x14ac:dyDescent="0.5">
      <c r="A12" s="158" t="s">
        <v>7</v>
      </c>
      <c r="D12" s="173"/>
      <c r="H12" s="173"/>
    </row>
    <row r="13" spans="1:10" ht="15" customHeight="1" x14ac:dyDescent="0.5">
      <c r="A13" s="159" t="s">
        <v>46</v>
      </c>
      <c r="D13" s="173">
        <v>58827103</v>
      </c>
      <c r="F13" s="203">
        <v>60545422</v>
      </c>
      <c r="H13" s="73">
        <v>3820945</v>
      </c>
      <c r="J13" s="16">
        <v>6129954</v>
      </c>
    </row>
    <row r="14" spans="1:10" ht="15" customHeight="1" x14ac:dyDescent="0.5">
      <c r="A14" s="159" t="s">
        <v>8</v>
      </c>
      <c r="D14" s="204">
        <v>10365779</v>
      </c>
      <c r="E14" s="20"/>
      <c r="F14" s="205">
        <v>8677194</v>
      </c>
      <c r="G14" s="20"/>
      <c r="H14" s="62">
        <v>32547</v>
      </c>
      <c r="I14" s="20"/>
      <c r="J14" s="18">
        <v>8578</v>
      </c>
    </row>
    <row r="15" spans="1:10" ht="6" customHeight="1" x14ac:dyDescent="0.5">
      <c r="D15" s="173"/>
      <c r="E15" s="20"/>
      <c r="F15" s="203"/>
      <c r="G15" s="20"/>
      <c r="H15" s="70"/>
      <c r="I15" s="20"/>
      <c r="J15" s="20"/>
    </row>
    <row r="16" spans="1:10" ht="15" customHeight="1" x14ac:dyDescent="0.5">
      <c r="A16" s="158" t="s">
        <v>9</v>
      </c>
      <c r="D16" s="204">
        <f>SUM(D13:D14)</f>
        <v>69192882</v>
      </c>
      <c r="F16" s="205">
        <f>SUM(F13:F14)</f>
        <v>69222616</v>
      </c>
      <c r="H16" s="204">
        <f>SUM(H13:H14)</f>
        <v>3853492</v>
      </c>
      <c r="J16" s="205">
        <f>SUM(J13:J14)</f>
        <v>6138532</v>
      </c>
    </row>
    <row r="17" spans="1:10" ht="9.9499999999999993" customHeight="1" x14ac:dyDescent="0.5">
      <c r="D17" s="173"/>
      <c r="E17" s="20"/>
      <c r="F17" s="203"/>
      <c r="G17" s="20"/>
      <c r="H17" s="70"/>
      <c r="I17" s="20"/>
      <c r="J17" s="20"/>
    </row>
    <row r="18" spans="1:10" ht="15" customHeight="1" x14ac:dyDescent="0.5">
      <c r="A18" s="158" t="s">
        <v>23</v>
      </c>
      <c r="D18" s="173"/>
      <c r="F18" s="203"/>
      <c r="H18" s="73"/>
    </row>
    <row r="19" spans="1:10" ht="15" customHeight="1" x14ac:dyDescent="0.5">
      <c r="A19" s="159" t="s">
        <v>41</v>
      </c>
      <c r="D19" s="73">
        <v>42347040</v>
      </c>
      <c r="F19" s="16">
        <v>39985364</v>
      </c>
      <c r="H19" s="73">
        <v>984404</v>
      </c>
      <c r="J19" s="16">
        <v>1287700</v>
      </c>
    </row>
    <row r="20" spans="1:10" ht="15" customHeight="1" x14ac:dyDescent="0.5">
      <c r="A20" s="159" t="s">
        <v>10</v>
      </c>
      <c r="D20" s="204">
        <v>10296602</v>
      </c>
      <c r="E20" s="20"/>
      <c r="F20" s="205">
        <v>9121810</v>
      </c>
      <c r="G20" s="20"/>
      <c r="H20" s="62">
        <v>30104</v>
      </c>
      <c r="I20" s="20"/>
      <c r="J20" s="18">
        <v>8165</v>
      </c>
    </row>
    <row r="21" spans="1:10" ht="6" customHeight="1" x14ac:dyDescent="0.5">
      <c r="D21" s="173"/>
      <c r="E21" s="20"/>
      <c r="F21" s="203"/>
      <c r="G21" s="20"/>
      <c r="H21" s="70"/>
      <c r="I21" s="20"/>
      <c r="J21" s="20"/>
    </row>
    <row r="22" spans="1:10" ht="15" customHeight="1" x14ac:dyDescent="0.5">
      <c r="A22" s="158" t="s">
        <v>24</v>
      </c>
      <c r="D22" s="204">
        <f>SUM(D19:D21)</f>
        <v>52643642</v>
      </c>
      <c r="F22" s="205">
        <f>SUM(F19:F21)</f>
        <v>49107174</v>
      </c>
      <c r="H22" s="62">
        <f>SUM(H19:H21)</f>
        <v>1014508</v>
      </c>
      <c r="J22" s="18">
        <f>SUM(J19:J21)</f>
        <v>1295865</v>
      </c>
    </row>
    <row r="23" spans="1:10" ht="9.9499999999999993" customHeight="1" x14ac:dyDescent="0.5">
      <c r="D23" s="173"/>
      <c r="E23" s="20"/>
      <c r="F23" s="203"/>
      <c r="G23" s="20"/>
      <c r="H23" s="70"/>
      <c r="I23" s="20"/>
      <c r="J23" s="20"/>
    </row>
    <row r="24" spans="1:10" ht="15" customHeight="1" x14ac:dyDescent="0.5">
      <c r="A24" s="158" t="s">
        <v>25</v>
      </c>
      <c r="D24" s="173">
        <f>D16-D22</f>
        <v>16549240</v>
      </c>
      <c r="F24" s="203">
        <f>F16-F22</f>
        <v>20115442</v>
      </c>
      <c r="H24" s="73">
        <f>H16-H22</f>
        <v>2838984</v>
      </c>
      <c r="J24" s="16">
        <f>J16-J22</f>
        <v>4842667</v>
      </c>
    </row>
    <row r="25" spans="1:10" ht="15" customHeight="1" x14ac:dyDescent="0.5">
      <c r="A25" s="159" t="s">
        <v>70</v>
      </c>
      <c r="B25" s="14">
        <v>9</v>
      </c>
      <c r="D25" s="173">
        <v>2612539</v>
      </c>
      <c r="F25" s="203">
        <v>693014</v>
      </c>
      <c r="H25" s="70">
        <v>3925969</v>
      </c>
      <c r="J25" s="20">
        <v>2664678</v>
      </c>
    </row>
    <row r="26" spans="1:10" ht="15" customHeight="1" x14ac:dyDescent="0.5">
      <c r="A26" s="159" t="s">
        <v>58</v>
      </c>
      <c r="D26" s="173">
        <v>-6445962</v>
      </c>
      <c r="F26" s="203">
        <v>-6136230</v>
      </c>
      <c r="H26" s="73">
        <v>-843948</v>
      </c>
      <c r="J26" s="16">
        <v>-828198</v>
      </c>
    </row>
    <row r="27" spans="1:10" ht="15" customHeight="1" x14ac:dyDescent="0.5">
      <c r="A27" s="159" t="s">
        <v>71</v>
      </c>
      <c r="D27" s="173">
        <v>-6722182</v>
      </c>
      <c r="F27" s="203">
        <v>-7070440</v>
      </c>
      <c r="H27" s="73">
        <v>-1313668</v>
      </c>
      <c r="J27" s="16">
        <v>-1363012</v>
      </c>
    </row>
    <row r="28" spans="1:10" ht="15" customHeight="1" x14ac:dyDescent="0.5">
      <c r="A28" s="159" t="s">
        <v>67</v>
      </c>
      <c r="D28" s="173">
        <v>-439802</v>
      </c>
      <c r="E28" s="20"/>
      <c r="F28" s="203">
        <v>-727097</v>
      </c>
      <c r="G28" s="20"/>
      <c r="H28" s="70">
        <v>-33593</v>
      </c>
      <c r="I28" s="20"/>
      <c r="J28" s="20">
        <v>-24277</v>
      </c>
    </row>
    <row r="29" spans="1:10" ht="15" customHeight="1" x14ac:dyDescent="0.5">
      <c r="A29" s="159" t="s">
        <v>108</v>
      </c>
      <c r="B29" s="14">
        <v>7</v>
      </c>
      <c r="D29" s="173">
        <v>-9661297</v>
      </c>
      <c r="E29" s="20"/>
      <c r="F29" s="203">
        <v>-9497110</v>
      </c>
      <c r="G29" s="20"/>
      <c r="H29" s="70">
        <v>-3351070</v>
      </c>
      <c r="I29" s="20"/>
      <c r="J29" s="20">
        <v>-2531279</v>
      </c>
    </row>
    <row r="30" spans="1:10" ht="15" customHeight="1" x14ac:dyDescent="0.5">
      <c r="A30" s="159" t="s">
        <v>130</v>
      </c>
      <c r="B30" s="14">
        <v>9</v>
      </c>
      <c r="D30" s="204">
        <v>1957801</v>
      </c>
      <c r="E30" s="20"/>
      <c r="F30" s="205">
        <v>1747390</v>
      </c>
      <c r="G30" s="20"/>
      <c r="H30" s="69" t="s">
        <v>29</v>
      </c>
      <c r="I30" s="20"/>
      <c r="J30" s="58" t="s">
        <v>29</v>
      </c>
    </row>
    <row r="31" spans="1:10" ht="6" customHeight="1" x14ac:dyDescent="0.5">
      <c r="D31" s="173"/>
      <c r="E31" s="20"/>
      <c r="F31" s="203"/>
      <c r="G31" s="20"/>
      <c r="H31" s="70"/>
      <c r="I31" s="20"/>
      <c r="J31" s="20"/>
    </row>
    <row r="32" spans="1:10" ht="15" customHeight="1" x14ac:dyDescent="0.5">
      <c r="A32" s="158" t="s">
        <v>205</v>
      </c>
      <c r="D32" s="173">
        <f>SUM(D24:D31)</f>
        <v>-2149663</v>
      </c>
      <c r="F32" s="203">
        <f>SUM(F24:F31)</f>
        <v>-875031</v>
      </c>
      <c r="H32" s="70">
        <f>SUM(H24:H30)</f>
        <v>1222674</v>
      </c>
      <c r="J32" s="20">
        <f>SUM(J24:J30)</f>
        <v>2760579</v>
      </c>
    </row>
    <row r="33" spans="1:10" ht="15" customHeight="1" x14ac:dyDescent="0.5">
      <c r="A33" s="159" t="s">
        <v>109</v>
      </c>
      <c r="B33" s="14">
        <v>17</v>
      </c>
      <c r="D33" s="204">
        <v>-274705</v>
      </c>
      <c r="F33" s="205">
        <v>-64087</v>
      </c>
      <c r="H33" s="62">
        <v>10409</v>
      </c>
      <c r="J33" s="18">
        <v>-75532</v>
      </c>
    </row>
    <row r="34" spans="1:10" ht="6" customHeight="1" x14ac:dyDescent="0.5">
      <c r="D34" s="173"/>
      <c r="E34" s="20"/>
      <c r="F34" s="203"/>
      <c r="G34" s="20"/>
      <c r="H34" s="70"/>
      <c r="I34" s="20"/>
      <c r="J34" s="20"/>
    </row>
    <row r="35" spans="1:10" ht="15" customHeight="1" x14ac:dyDescent="0.5">
      <c r="A35" s="158" t="s">
        <v>208</v>
      </c>
      <c r="D35" s="173">
        <f>SUM(D32:D33)</f>
        <v>-2424368</v>
      </c>
      <c r="E35" s="20"/>
      <c r="F35" s="203">
        <f>SUM(F32:F33)</f>
        <v>-939118</v>
      </c>
      <c r="G35" s="20"/>
      <c r="H35" s="70">
        <f>SUM(H32:H33)</f>
        <v>1233083</v>
      </c>
      <c r="I35" s="20"/>
      <c r="J35" s="20">
        <f>SUM(J32:J33)</f>
        <v>2685047</v>
      </c>
    </row>
    <row r="36" spans="1:10" ht="9.9499999999999993" customHeight="1" x14ac:dyDescent="0.5">
      <c r="D36" s="173"/>
      <c r="E36" s="20"/>
      <c r="F36" s="203"/>
      <c r="G36" s="20"/>
      <c r="H36" s="70"/>
      <c r="I36" s="20"/>
      <c r="J36" s="20"/>
    </row>
    <row r="37" spans="1:10" ht="15" customHeight="1" x14ac:dyDescent="0.5">
      <c r="A37" s="158" t="s">
        <v>110</v>
      </c>
      <c r="D37" s="173"/>
      <c r="F37" s="203"/>
      <c r="H37" s="70"/>
      <c r="J37" s="20"/>
    </row>
    <row r="38" spans="1:10" ht="15" customHeight="1" x14ac:dyDescent="0.5">
      <c r="A38" s="159" t="s">
        <v>244</v>
      </c>
      <c r="D38" s="173"/>
      <c r="F38" s="203"/>
      <c r="H38" s="70"/>
      <c r="J38" s="20"/>
    </row>
    <row r="39" spans="1:10" ht="15" customHeight="1" x14ac:dyDescent="0.5">
      <c r="A39" s="159" t="s">
        <v>233</v>
      </c>
      <c r="D39" s="173"/>
      <c r="F39" s="203"/>
      <c r="H39" s="70"/>
      <c r="J39" s="20"/>
    </row>
    <row r="40" spans="1:10" ht="15" customHeight="1" x14ac:dyDescent="0.5">
      <c r="A40" s="159" t="s">
        <v>231</v>
      </c>
      <c r="D40" s="173">
        <v>70</v>
      </c>
      <c r="F40" s="203">
        <v>66627</v>
      </c>
      <c r="H40" s="206" t="s">
        <v>29</v>
      </c>
      <c r="J40" s="203">
        <v>66627</v>
      </c>
    </row>
    <row r="41" spans="1:10" ht="15" customHeight="1" x14ac:dyDescent="0.5">
      <c r="A41" s="159" t="s">
        <v>215</v>
      </c>
      <c r="D41" s="173"/>
      <c r="F41" s="203"/>
      <c r="H41" s="70"/>
      <c r="J41" s="20"/>
    </row>
    <row r="42" spans="1:10" ht="15" customHeight="1" x14ac:dyDescent="0.5">
      <c r="A42" s="159" t="s">
        <v>171</v>
      </c>
      <c r="D42" s="209">
        <v>-167</v>
      </c>
      <c r="F42" s="207">
        <v>9517</v>
      </c>
      <c r="H42" s="206" t="s">
        <v>29</v>
      </c>
      <c r="I42" s="165"/>
      <c r="J42" s="208" t="s">
        <v>29</v>
      </c>
    </row>
    <row r="43" spans="1:10" ht="15" customHeight="1" x14ac:dyDescent="0.5">
      <c r="A43" s="159" t="s">
        <v>232</v>
      </c>
      <c r="D43" s="209"/>
      <c r="F43" s="207"/>
      <c r="H43" s="206"/>
      <c r="I43" s="165"/>
      <c r="J43" s="208"/>
    </row>
    <row r="44" spans="1:10" ht="15" customHeight="1" x14ac:dyDescent="0.5">
      <c r="A44" s="159" t="s">
        <v>131</v>
      </c>
      <c r="D44" s="204">
        <v>-7765</v>
      </c>
      <c r="F44" s="205">
        <v>14012</v>
      </c>
      <c r="H44" s="210" t="s">
        <v>29</v>
      </c>
      <c r="I44" s="165"/>
      <c r="J44" s="211" t="s">
        <v>29</v>
      </c>
    </row>
    <row r="45" spans="1:10" ht="6" customHeight="1" x14ac:dyDescent="0.5">
      <c r="D45" s="173"/>
      <c r="E45" s="20"/>
      <c r="F45" s="203"/>
      <c r="G45" s="20"/>
      <c r="H45" s="70"/>
      <c r="I45" s="20"/>
      <c r="J45" s="20"/>
    </row>
    <row r="46" spans="1:10" ht="15" customHeight="1" thickBot="1" x14ac:dyDescent="0.55000000000000004">
      <c r="A46" s="158" t="s">
        <v>209</v>
      </c>
      <c r="D46" s="212">
        <f>SUM(D35:D44)</f>
        <v>-2432230</v>
      </c>
      <c r="F46" s="213">
        <f>SUM(F35:F44)</f>
        <v>-848962</v>
      </c>
      <c r="H46" s="67">
        <f>SUM(H35:H44)</f>
        <v>1233083</v>
      </c>
      <c r="J46" s="57">
        <f>SUM(J35:J44)</f>
        <v>2751674</v>
      </c>
    </row>
    <row r="47" spans="1:10" ht="9.9499999999999993" customHeight="1" thickTop="1" x14ac:dyDescent="0.5">
      <c r="D47" s="173"/>
      <c r="E47" s="20"/>
      <c r="F47" s="203"/>
      <c r="G47" s="20"/>
      <c r="H47" s="70"/>
      <c r="I47" s="20"/>
      <c r="J47" s="20"/>
    </row>
    <row r="48" spans="1:10" ht="15" customHeight="1" x14ac:dyDescent="0.5">
      <c r="A48" s="158" t="s">
        <v>210</v>
      </c>
      <c r="D48" s="173"/>
      <c r="F48" s="203"/>
      <c r="H48" s="70"/>
      <c r="J48" s="20"/>
    </row>
    <row r="49" spans="1:10" ht="15" customHeight="1" x14ac:dyDescent="0.5">
      <c r="A49" s="159" t="s">
        <v>95</v>
      </c>
      <c r="D49" s="173">
        <f>+D52-D50</f>
        <v>-2378369</v>
      </c>
      <c r="F49" s="203">
        <v>-879943</v>
      </c>
      <c r="H49" s="70">
        <v>1233083</v>
      </c>
      <c r="J49" s="20">
        <v>2685047</v>
      </c>
    </row>
    <row r="50" spans="1:10" ht="15" customHeight="1" x14ac:dyDescent="0.5">
      <c r="A50" s="159" t="s">
        <v>96</v>
      </c>
      <c r="D50" s="204">
        <v>-45999</v>
      </c>
      <c r="F50" s="205">
        <v>-59175</v>
      </c>
      <c r="H50" s="210" t="s">
        <v>29</v>
      </c>
      <c r="J50" s="211" t="s">
        <v>29</v>
      </c>
    </row>
    <row r="51" spans="1:10" ht="6" customHeight="1" x14ac:dyDescent="0.5">
      <c r="D51" s="173"/>
      <c r="E51" s="20"/>
      <c r="F51" s="203"/>
      <c r="G51" s="20"/>
      <c r="H51" s="70"/>
      <c r="I51" s="20"/>
      <c r="J51" s="20"/>
    </row>
    <row r="52" spans="1:10" ht="15" customHeight="1" thickBot="1" x14ac:dyDescent="0.55000000000000004">
      <c r="A52" s="158" t="s">
        <v>208</v>
      </c>
      <c r="D52" s="67">
        <f>+D35</f>
        <v>-2424368</v>
      </c>
      <c r="F52" s="57">
        <f>SUM(F49:F51)</f>
        <v>-939118</v>
      </c>
      <c r="H52" s="67">
        <f>SUM(H49:H51)</f>
        <v>1233083</v>
      </c>
      <c r="J52" s="57">
        <f>SUM(J49:J51)</f>
        <v>2685047</v>
      </c>
    </row>
    <row r="53" spans="1:10" ht="9.9499999999999993" customHeight="1" thickTop="1" x14ac:dyDescent="0.5">
      <c r="D53" s="173"/>
      <c r="E53" s="20"/>
      <c r="F53" s="203"/>
      <c r="G53" s="20"/>
      <c r="H53" s="70"/>
      <c r="I53" s="20"/>
      <c r="J53" s="20"/>
    </row>
    <row r="54" spans="1:10" ht="15" customHeight="1" x14ac:dyDescent="0.5">
      <c r="A54" s="158" t="s">
        <v>211</v>
      </c>
      <c r="D54" s="173"/>
      <c r="E54" s="214"/>
      <c r="F54" s="203"/>
      <c r="G54" s="214"/>
      <c r="H54" s="215"/>
      <c r="I54" s="214"/>
      <c r="J54" s="21"/>
    </row>
    <row r="55" spans="1:10" ht="15" customHeight="1" x14ac:dyDescent="0.5">
      <c r="A55" s="158" t="s">
        <v>212</v>
      </c>
      <c r="D55" s="173"/>
      <c r="E55" s="214"/>
      <c r="F55" s="203"/>
      <c r="G55" s="214"/>
      <c r="H55" s="215"/>
      <c r="I55" s="214"/>
      <c r="J55" s="21"/>
    </row>
    <row r="56" spans="1:10" ht="15" customHeight="1" x14ac:dyDescent="0.5">
      <c r="A56" s="159" t="s">
        <v>95</v>
      </c>
      <c r="D56" s="173">
        <f>+D46-D57</f>
        <v>-2386231</v>
      </c>
      <c r="F56" s="203">
        <v>-789787</v>
      </c>
      <c r="H56" s="70">
        <v>1233083</v>
      </c>
      <c r="J56" s="20">
        <v>2751674</v>
      </c>
    </row>
    <row r="57" spans="1:10" ht="15" customHeight="1" x14ac:dyDescent="0.5">
      <c r="A57" s="159" t="s">
        <v>96</v>
      </c>
      <c r="D57" s="204">
        <v>-45999</v>
      </c>
      <c r="F57" s="205">
        <v>-59175</v>
      </c>
      <c r="H57" s="210" t="s">
        <v>29</v>
      </c>
      <c r="J57" s="211" t="s">
        <v>29</v>
      </c>
    </row>
    <row r="58" spans="1:10" ht="6" customHeight="1" x14ac:dyDescent="0.5">
      <c r="D58" s="173"/>
      <c r="E58" s="20"/>
      <c r="F58" s="203"/>
      <c r="G58" s="20"/>
      <c r="H58" s="70"/>
      <c r="I58" s="20"/>
      <c r="J58" s="20"/>
    </row>
    <row r="59" spans="1:10" ht="15" customHeight="1" thickBot="1" x14ac:dyDescent="0.55000000000000004">
      <c r="A59" s="158" t="s">
        <v>209</v>
      </c>
      <c r="D59" s="212">
        <f>SUM(D56:D58)</f>
        <v>-2432230</v>
      </c>
      <c r="F59" s="213">
        <f>SUM(F56:F58)</f>
        <v>-848962</v>
      </c>
      <c r="H59" s="67">
        <f>SUM(H56:H58)</f>
        <v>1233083</v>
      </c>
      <c r="J59" s="57">
        <f>SUM(J56:J58)</f>
        <v>2751674</v>
      </c>
    </row>
    <row r="60" spans="1:10" ht="9.9499999999999993" customHeight="1" thickTop="1" x14ac:dyDescent="0.5">
      <c r="A60" s="158"/>
      <c r="D60" s="173"/>
      <c r="E60" s="216"/>
      <c r="F60" s="203"/>
      <c r="G60" s="216"/>
      <c r="H60" s="217"/>
      <c r="I60" s="216"/>
      <c r="J60" s="218"/>
    </row>
    <row r="61" spans="1:10" ht="15" customHeight="1" x14ac:dyDescent="0.5">
      <c r="A61" s="158" t="s">
        <v>213</v>
      </c>
      <c r="D61" s="173"/>
      <c r="E61" s="219"/>
      <c r="F61" s="203"/>
      <c r="G61" s="219"/>
      <c r="H61" s="220"/>
      <c r="I61" s="219"/>
      <c r="J61" s="219"/>
    </row>
    <row r="62" spans="1:10" ht="15" customHeight="1" x14ac:dyDescent="0.5">
      <c r="A62" s="158" t="s">
        <v>79</v>
      </c>
      <c r="D62" s="173"/>
      <c r="E62" s="159"/>
      <c r="F62" s="203"/>
      <c r="G62" s="159"/>
      <c r="H62" s="63"/>
      <c r="I62" s="159"/>
      <c r="J62" s="159"/>
    </row>
    <row r="63" spans="1:10" ht="15" customHeight="1" x14ac:dyDescent="0.5">
      <c r="A63" s="221" t="s">
        <v>122</v>
      </c>
      <c r="D63" s="222">
        <f>+D49*1000/33368195301</f>
        <v>-7.1276524802907859E-2</v>
      </c>
      <c r="F63" s="223">
        <v>-0.03</v>
      </c>
      <c r="H63" s="222">
        <f>+H49*1000/33368195301</f>
        <v>3.6953841491183255E-2</v>
      </c>
      <c r="J63" s="223">
        <v>0.08</v>
      </c>
    </row>
    <row r="64" spans="1:10" ht="20.25" customHeight="1" x14ac:dyDescent="0.5">
      <c r="A64" s="221"/>
      <c r="D64" s="223"/>
      <c r="F64" s="223"/>
      <c r="H64" s="223"/>
      <c r="J64" s="223"/>
    </row>
    <row r="65" spans="1:10" ht="9.75" customHeight="1" x14ac:dyDescent="0.5">
      <c r="A65" s="221"/>
      <c r="D65" s="223"/>
      <c r="F65" s="225"/>
      <c r="H65" s="223"/>
      <c r="J65" s="223"/>
    </row>
    <row r="66" spans="1:10" ht="21.95" customHeight="1" x14ac:dyDescent="0.5">
      <c r="A66" s="192" t="s">
        <v>230</v>
      </c>
      <c r="B66" s="192"/>
      <c r="C66" s="192"/>
      <c r="D66" s="192"/>
      <c r="E66" s="192"/>
      <c r="F66" s="192"/>
      <c r="G66" s="192"/>
      <c r="H66" s="192"/>
      <c r="I66" s="192"/>
      <c r="J66" s="192"/>
    </row>
  </sheetData>
  <mergeCells count="5">
    <mergeCell ref="D6:F6"/>
    <mergeCell ref="H6:J6"/>
    <mergeCell ref="D7:F7"/>
    <mergeCell ref="H7:J7"/>
    <mergeCell ref="A66:J6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E9 I9 G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D49"/>
  <sheetViews>
    <sheetView showZeros="0" topLeftCell="B37" zoomScaleNormal="100" zoomScaleSheetLayoutView="85" workbookViewId="0">
      <selection activeCell="L53" sqref="L53"/>
    </sheetView>
  </sheetViews>
  <sheetFormatPr defaultColWidth="9.140625" defaultRowHeight="16.5" customHeight="1" x14ac:dyDescent="0.5"/>
  <cols>
    <col min="1" max="1" width="43.85546875" style="159" customWidth="1"/>
    <col min="2" max="2" width="5" style="159" customWidth="1"/>
    <col min="3" max="3" width="0.7109375" style="159" customWidth="1"/>
    <col min="4" max="4" width="11" style="16" customWidth="1"/>
    <col min="5" max="5" width="0.7109375" style="16" customWidth="1"/>
    <col min="6" max="6" width="11" style="23" customWidth="1"/>
    <col min="7" max="7" width="0.7109375" style="23" customWidth="1"/>
    <col min="8" max="8" width="16.28515625" style="23" bestFit="1" customWidth="1"/>
    <col min="9" max="9" width="0.7109375" style="23" customWidth="1"/>
    <col min="10" max="10" width="11" style="23" customWidth="1"/>
    <col min="11" max="11" width="0.7109375" style="23" customWidth="1"/>
    <col min="12" max="12" width="11" style="23" customWidth="1"/>
    <col min="13" max="13" width="0.7109375" style="23" customWidth="1"/>
    <col min="14" max="14" width="11" style="23" customWidth="1"/>
    <col min="15" max="15" width="0.7109375" style="23" customWidth="1"/>
    <col min="16" max="16" width="11" style="23" customWidth="1"/>
    <col min="17" max="17" width="0.7109375" style="23" customWidth="1"/>
    <col min="18" max="18" width="15.5703125" style="23" customWidth="1"/>
    <col min="19" max="19" width="0.5703125" style="23" customWidth="1"/>
    <col min="20" max="20" width="12.42578125" style="23" customWidth="1"/>
    <col min="21" max="21" width="0.7109375" style="23" customWidth="1"/>
    <col min="22" max="22" width="12.42578125" style="23" customWidth="1"/>
    <col min="23" max="23" width="0.7109375" style="23" customWidth="1"/>
    <col min="24" max="24" width="11" style="23" customWidth="1"/>
    <col min="25" max="25" width="0.7109375" style="23" customWidth="1"/>
    <col min="26" max="26" width="11" style="23" customWidth="1"/>
    <col min="27" max="27" width="0.7109375" style="23" customWidth="1"/>
    <col min="28" max="28" width="11" style="23" customWidth="1"/>
    <col min="29" max="29" width="0.7109375" style="23" customWidth="1"/>
    <col min="30" max="30" width="11" style="23" customWidth="1"/>
    <col min="31" max="16384" width="9.140625" style="159"/>
  </cols>
  <sheetData>
    <row r="1" spans="1:30" ht="16.5" customHeight="1" x14ac:dyDescent="0.5">
      <c r="A1" s="158" t="s">
        <v>40</v>
      </c>
      <c r="B1" s="158"/>
      <c r="C1" s="158"/>
      <c r="D1" s="3"/>
      <c r="E1" s="3"/>
      <c r="F1" s="22"/>
      <c r="G1" s="22"/>
      <c r="H1" s="22"/>
      <c r="I1" s="22"/>
      <c r="K1" s="22"/>
      <c r="AD1" s="22"/>
    </row>
    <row r="2" spans="1:30" ht="16.5" customHeight="1" x14ac:dyDescent="0.5">
      <c r="A2" s="158" t="s">
        <v>126</v>
      </c>
      <c r="B2" s="158"/>
      <c r="C2" s="158"/>
      <c r="D2" s="3"/>
      <c r="E2" s="3"/>
      <c r="F2" s="22"/>
      <c r="G2" s="22"/>
      <c r="H2" s="22"/>
      <c r="I2" s="22"/>
      <c r="K2" s="22"/>
    </row>
    <row r="3" spans="1:30" ht="16.5" customHeight="1" x14ac:dyDescent="0.5">
      <c r="A3" s="86" t="s">
        <v>237</v>
      </c>
      <c r="B3" s="4"/>
      <c r="C3" s="4"/>
      <c r="D3" s="7"/>
      <c r="E3" s="7"/>
      <c r="F3" s="24"/>
      <c r="G3" s="24"/>
      <c r="H3" s="24"/>
      <c r="I3" s="24"/>
      <c r="J3" s="25"/>
      <c r="K3" s="24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s="39" customFormat="1" ht="16.5" customHeight="1" x14ac:dyDescent="0.5">
      <c r="A4" s="160"/>
      <c r="B4" s="160"/>
      <c r="C4" s="160"/>
      <c r="D4" s="42"/>
      <c r="E4" s="16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</row>
    <row r="5" spans="1:30" s="39" customFormat="1" ht="16.5" customHeight="1" x14ac:dyDescent="0.5"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</row>
    <row r="6" spans="1:30" s="39" customFormat="1" ht="16.5" customHeight="1" x14ac:dyDescent="0.5">
      <c r="D6" s="196" t="s">
        <v>99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7" t="s">
        <v>92</v>
      </c>
      <c r="AC6" s="197"/>
      <c r="AD6" s="197"/>
    </row>
    <row r="7" spans="1:30" s="39" customFormat="1" ht="16.5" customHeight="1" x14ac:dyDescent="0.5">
      <c r="D7" s="195" t="s">
        <v>80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86"/>
      <c r="AB7" s="186"/>
      <c r="AC7" s="186"/>
      <c r="AD7" s="186"/>
    </row>
    <row r="8" spans="1:30" s="39" customFormat="1" ht="16.5" customHeight="1" x14ac:dyDescent="0.5"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33"/>
      <c r="R8" s="195" t="s">
        <v>60</v>
      </c>
      <c r="S8" s="195"/>
      <c r="T8" s="195"/>
      <c r="U8" s="195"/>
      <c r="V8" s="195"/>
      <c r="W8" s="195"/>
      <c r="X8" s="195"/>
      <c r="Y8" s="33"/>
      <c r="Z8" s="33"/>
      <c r="AA8" s="33"/>
      <c r="AB8" s="33"/>
      <c r="AC8" s="33"/>
      <c r="AD8" s="33"/>
    </row>
    <row r="9" spans="1:30" s="39" customFormat="1" ht="16.5" customHeight="1" x14ac:dyDescent="0.5"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33"/>
      <c r="R9" s="195" t="s">
        <v>182</v>
      </c>
      <c r="S9" s="195"/>
      <c r="T9" s="195"/>
      <c r="U9" s="186"/>
      <c r="V9" s="186"/>
      <c r="W9" s="186"/>
      <c r="X9" s="186"/>
      <c r="Y9" s="33"/>
      <c r="Z9" s="33"/>
      <c r="AA9" s="33"/>
      <c r="AB9" s="33"/>
      <c r="AC9" s="33"/>
      <c r="AD9" s="33"/>
    </row>
    <row r="10" spans="1:30" s="39" customFormat="1" ht="16.5" customHeight="1" x14ac:dyDescent="0.5">
      <c r="D10" s="186" t="s">
        <v>85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33"/>
      <c r="R10" s="41"/>
      <c r="S10" s="186"/>
      <c r="T10" s="186"/>
      <c r="U10" s="186"/>
      <c r="V10" s="186"/>
      <c r="W10" s="186"/>
      <c r="X10" s="186"/>
      <c r="Y10" s="33"/>
      <c r="Z10" s="33"/>
      <c r="AA10" s="33"/>
      <c r="AB10" s="33"/>
      <c r="AC10" s="33"/>
      <c r="AD10" s="33"/>
    </row>
    <row r="11" spans="1:30" s="39" customFormat="1" ht="16.5" customHeight="1" x14ac:dyDescent="0.5">
      <c r="D11" s="186" t="s">
        <v>74</v>
      </c>
      <c r="E11" s="186"/>
      <c r="F11" s="186"/>
      <c r="G11" s="185"/>
      <c r="H11" s="186"/>
      <c r="I11" s="185"/>
      <c r="J11" s="185"/>
      <c r="K11" s="185"/>
      <c r="L11" s="185"/>
      <c r="M11" s="185"/>
      <c r="N11" s="185" t="s">
        <v>202</v>
      </c>
      <c r="O11" s="185"/>
      <c r="P11" s="185"/>
      <c r="Q11" s="30"/>
      <c r="R11" s="186" t="s">
        <v>203</v>
      </c>
      <c r="S11" s="185"/>
      <c r="T11" s="185" t="s">
        <v>89</v>
      </c>
      <c r="U11" s="185"/>
      <c r="V11" s="185" t="s">
        <v>87</v>
      </c>
      <c r="W11" s="185"/>
      <c r="X11" s="185" t="s">
        <v>94</v>
      </c>
      <c r="Y11" s="185"/>
      <c r="Z11" s="185" t="s">
        <v>26</v>
      </c>
      <c r="AA11" s="185"/>
      <c r="AB11" s="185" t="s">
        <v>64</v>
      </c>
      <c r="AC11" s="185"/>
      <c r="AD11" s="185"/>
    </row>
    <row r="12" spans="1:30" s="39" customFormat="1" ht="16.5" customHeight="1" x14ac:dyDescent="0.5">
      <c r="D12" s="185" t="s">
        <v>82</v>
      </c>
      <c r="E12" s="185"/>
      <c r="F12" s="185" t="s">
        <v>31</v>
      </c>
      <c r="G12" s="185"/>
      <c r="H12" s="185" t="s">
        <v>31</v>
      </c>
      <c r="I12" s="185"/>
      <c r="J12" s="185" t="s">
        <v>202</v>
      </c>
      <c r="K12" s="185"/>
      <c r="L12" s="185" t="s">
        <v>33</v>
      </c>
      <c r="M12" s="185"/>
      <c r="N12" s="185" t="s">
        <v>30</v>
      </c>
      <c r="O12" s="185"/>
      <c r="P12" s="185"/>
      <c r="Q12" s="30"/>
      <c r="R12" s="186" t="s">
        <v>204</v>
      </c>
      <c r="S12" s="40"/>
      <c r="T12" s="185" t="s">
        <v>90</v>
      </c>
      <c r="U12" s="185"/>
      <c r="V12" s="185" t="s">
        <v>88</v>
      </c>
      <c r="W12" s="185"/>
      <c r="X12" s="185" t="s">
        <v>93</v>
      </c>
      <c r="Y12" s="185"/>
      <c r="Z12" s="185" t="s">
        <v>62</v>
      </c>
      <c r="AA12" s="185"/>
      <c r="AB12" s="185" t="s">
        <v>65</v>
      </c>
      <c r="AC12" s="185"/>
      <c r="AD12" s="185"/>
    </row>
    <row r="13" spans="1:30" s="39" customFormat="1" ht="16.5" customHeight="1" x14ac:dyDescent="0.5">
      <c r="B13" s="32" t="s">
        <v>1</v>
      </c>
      <c r="D13" s="187" t="s">
        <v>30</v>
      </c>
      <c r="E13" s="185"/>
      <c r="F13" s="187" t="s">
        <v>32</v>
      </c>
      <c r="G13" s="185"/>
      <c r="H13" s="187" t="s">
        <v>240</v>
      </c>
      <c r="I13" s="185"/>
      <c r="J13" s="187" t="s">
        <v>30</v>
      </c>
      <c r="K13" s="185"/>
      <c r="L13" s="187" t="s">
        <v>34</v>
      </c>
      <c r="M13" s="185"/>
      <c r="N13" s="187" t="s">
        <v>34</v>
      </c>
      <c r="O13" s="185"/>
      <c r="P13" s="187" t="s">
        <v>97</v>
      </c>
      <c r="Q13" s="30"/>
      <c r="R13" s="187" t="s">
        <v>183</v>
      </c>
      <c r="S13" s="41"/>
      <c r="T13" s="187" t="s">
        <v>118</v>
      </c>
      <c r="U13" s="186"/>
      <c r="V13" s="187" t="s">
        <v>66</v>
      </c>
      <c r="W13" s="185"/>
      <c r="X13" s="187" t="s">
        <v>91</v>
      </c>
      <c r="Y13" s="185"/>
      <c r="Z13" s="187" t="s">
        <v>63</v>
      </c>
      <c r="AA13" s="185"/>
      <c r="AB13" s="187" t="s">
        <v>66</v>
      </c>
      <c r="AC13" s="185"/>
      <c r="AD13" s="187" t="s">
        <v>26</v>
      </c>
    </row>
    <row r="14" spans="1:30" s="39" customFormat="1" ht="10.15" customHeight="1" x14ac:dyDescent="0.5">
      <c r="A14" s="160"/>
      <c r="B14" s="160"/>
      <c r="C14" s="160"/>
      <c r="D14" s="42"/>
      <c r="E14" s="16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</row>
    <row r="15" spans="1:30" s="39" customFormat="1" ht="16.5" customHeight="1" x14ac:dyDescent="0.5">
      <c r="A15" s="160" t="s">
        <v>197</v>
      </c>
      <c r="B15" s="160"/>
      <c r="C15" s="160"/>
      <c r="D15" s="45">
        <v>133472781</v>
      </c>
      <c r="E15" s="163"/>
      <c r="F15" s="45">
        <v>26384073</v>
      </c>
      <c r="G15" s="162"/>
      <c r="H15" s="36">
        <v>0</v>
      </c>
      <c r="I15" s="162"/>
      <c r="J15" s="36">
        <v>-72540</v>
      </c>
      <c r="K15" s="162"/>
      <c r="L15" s="45">
        <v>1347000</v>
      </c>
      <c r="M15" s="163"/>
      <c r="N15" s="36">
        <v>72540</v>
      </c>
      <c r="O15" s="163"/>
      <c r="P15" s="163">
        <v>-74074383</v>
      </c>
      <c r="Q15" s="163"/>
      <c r="R15" s="163">
        <v>-220330</v>
      </c>
      <c r="S15" s="163"/>
      <c r="T15" s="163">
        <v>3539</v>
      </c>
      <c r="U15" s="163"/>
      <c r="V15" s="163">
        <v>-1823582</v>
      </c>
      <c r="W15" s="163"/>
      <c r="X15" s="163">
        <f>SUM(R15:V15)</f>
        <v>-2040373</v>
      </c>
      <c r="Y15" s="163"/>
      <c r="Z15" s="163">
        <f>SUM(D15:P15,X15)</f>
        <v>85089098</v>
      </c>
      <c r="AA15" s="163"/>
      <c r="AB15" s="45">
        <v>528035</v>
      </c>
      <c r="AC15" s="163"/>
      <c r="AD15" s="45">
        <f>SUM(Z15:AB15)</f>
        <v>85617133</v>
      </c>
    </row>
    <row r="16" spans="1:30" s="39" customFormat="1" ht="10.15" customHeight="1" x14ac:dyDescent="0.5">
      <c r="A16" s="161"/>
      <c r="B16" s="160"/>
      <c r="C16" s="160"/>
      <c r="D16" s="162"/>
      <c r="E16" s="163"/>
      <c r="F16" s="162"/>
      <c r="G16" s="162"/>
      <c r="H16" s="162"/>
      <c r="I16" s="162"/>
      <c r="J16" s="162"/>
      <c r="K16" s="162"/>
      <c r="L16" s="162"/>
      <c r="M16" s="163"/>
      <c r="N16" s="162"/>
      <c r="O16" s="163"/>
      <c r="P16" s="162"/>
      <c r="Q16" s="163"/>
      <c r="R16" s="162"/>
      <c r="S16" s="163"/>
      <c r="T16" s="162"/>
      <c r="U16" s="163"/>
      <c r="V16" s="162"/>
      <c r="W16" s="163"/>
      <c r="X16" s="162"/>
      <c r="Y16" s="163"/>
      <c r="Z16" s="162"/>
      <c r="AA16" s="163"/>
      <c r="AB16" s="162"/>
      <c r="AC16" s="163"/>
      <c r="AD16" s="162"/>
    </row>
    <row r="17" spans="1:30" s="39" customFormat="1" ht="16.5" customHeight="1" x14ac:dyDescent="0.5">
      <c r="A17" s="161" t="s">
        <v>206</v>
      </c>
      <c r="B17" s="34"/>
      <c r="C17" s="160"/>
      <c r="D17" s="162">
        <v>0</v>
      </c>
      <c r="E17" s="163"/>
      <c r="F17" s="162">
        <v>0</v>
      </c>
      <c r="G17" s="162"/>
      <c r="H17" s="162">
        <v>0</v>
      </c>
      <c r="I17" s="162"/>
      <c r="J17" s="162">
        <v>0</v>
      </c>
      <c r="K17" s="162"/>
      <c r="L17" s="162">
        <v>0</v>
      </c>
      <c r="M17" s="163"/>
      <c r="N17" s="162">
        <v>0</v>
      </c>
      <c r="O17" s="163"/>
      <c r="P17" s="162">
        <v>0</v>
      </c>
      <c r="Q17" s="163"/>
      <c r="R17" s="162">
        <v>0</v>
      </c>
      <c r="S17" s="163"/>
      <c r="T17" s="162">
        <v>0</v>
      </c>
      <c r="U17" s="163"/>
      <c r="V17" s="162">
        <v>0</v>
      </c>
      <c r="W17" s="163"/>
      <c r="X17" s="162">
        <f>SUM(R17:V17)</f>
        <v>0</v>
      </c>
      <c r="Y17" s="162"/>
      <c r="Z17" s="162">
        <f>SUM(D17:P17,X17)</f>
        <v>0</v>
      </c>
      <c r="AA17" s="163"/>
      <c r="AB17" s="163">
        <v>8968</v>
      </c>
      <c r="AC17" s="163"/>
      <c r="AD17" s="45">
        <f>SUM(Z17:AB17)</f>
        <v>8968</v>
      </c>
    </row>
    <row r="18" spans="1:30" s="39" customFormat="1" ht="16.5" customHeight="1" x14ac:dyDescent="0.5">
      <c r="A18" s="161" t="s">
        <v>200</v>
      </c>
      <c r="B18" s="160"/>
      <c r="C18" s="160"/>
      <c r="D18" s="162"/>
      <c r="E18" s="163"/>
      <c r="F18" s="162"/>
      <c r="G18" s="162"/>
      <c r="H18" s="162"/>
      <c r="I18" s="162"/>
      <c r="J18" s="162"/>
      <c r="K18" s="162"/>
      <c r="L18" s="162"/>
      <c r="M18" s="163"/>
      <c r="N18" s="162"/>
      <c r="O18" s="163"/>
      <c r="P18" s="162"/>
      <c r="Q18" s="163"/>
      <c r="R18" s="162"/>
      <c r="S18" s="163"/>
      <c r="T18" s="162"/>
      <c r="U18" s="163"/>
      <c r="V18" s="162"/>
      <c r="W18" s="163"/>
      <c r="X18" s="162"/>
      <c r="Y18" s="162"/>
      <c r="Z18" s="162"/>
      <c r="AA18" s="163"/>
      <c r="AB18" s="163"/>
      <c r="AC18" s="163"/>
      <c r="AD18" s="163"/>
    </row>
    <row r="19" spans="1:30" s="39" customFormat="1" ht="16.5" customHeight="1" x14ac:dyDescent="0.5">
      <c r="A19" s="161" t="s">
        <v>201</v>
      </c>
      <c r="B19" s="160"/>
      <c r="C19" s="160"/>
      <c r="D19" s="162" t="s">
        <v>29</v>
      </c>
      <c r="E19" s="163"/>
      <c r="F19" s="162" t="s">
        <v>29</v>
      </c>
      <c r="G19" s="162"/>
      <c r="H19" s="162" t="s">
        <v>29</v>
      </c>
      <c r="I19" s="162"/>
      <c r="J19" s="162" t="s">
        <v>29</v>
      </c>
      <c r="K19" s="162"/>
      <c r="L19" s="162">
        <v>0</v>
      </c>
      <c r="M19" s="163"/>
      <c r="N19" s="162" t="s">
        <v>29</v>
      </c>
      <c r="O19" s="163"/>
      <c r="P19" s="162" t="s">
        <v>29</v>
      </c>
      <c r="Q19" s="163"/>
      <c r="R19" s="162" t="s">
        <v>29</v>
      </c>
      <c r="S19" s="163"/>
      <c r="T19" s="162" t="s">
        <v>29</v>
      </c>
      <c r="U19" s="163"/>
      <c r="V19" s="162" t="s">
        <v>29</v>
      </c>
      <c r="W19" s="163"/>
      <c r="X19" s="36">
        <f>SUM(R19:V19)</f>
        <v>0</v>
      </c>
      <c r="Y19" s="162"/>
      <c r="Z19" s="36">
        <f>SUM(D19:P19,X19)</f>
        <v>0</v>
      </c>
      <c r="AA19" s="163"/>
      <c r="AB19" s="163">
        <v>-8</v>
      </c>
      <c r="AC19" s="163"/>
      <c r="AD19" s="45">
        <f>SUM(Z19:AB19)</f>
        <v>-8</v>
      </c>
    </row>
    <row r="20" spans="1:30" s="39" customFormat="1" ht="16.5" customHeight="1" x14ac:dyDescent="0.5">
      <c r="A20" s="161" t="s">
        <v>165</v>
      </c>
      <c r="B20" s="160"/>
      <c r="C20" s="160"/>
      <c r="D20" s="162" t="s">
        <v>29</v>
      </c>
      <c r="E20" s="163"/>
      <c r="F20" s="162" t="s">
        <v>29</v>
      </c>
      <c r="G20" s="162"/>
      <c r="H20" s="162" t="s">
        <v>29</v>
      </c>
      <c r="I20" s="162"/>
      <c r="J20" s="162" t="s">
        <v>29</v>
      </c>
      <c r="K20" s="162"/>
      <c r="L20" s="162">
        <v>0</v>
      </c>
      <c r="M20" s="163"/>
      <c r="N20" s="162" t="s">
        <v>29</v>
      </c>
      <c r="O20" s="163"/>
      <c r="P20" s="162" t="s">
        <v>29</v>
      </c>
      <c r="Q20" s="163"/>
      <c r="R20" s="162" t="s">
        <v>29</v>
      </c>
      <c r="S20" s="163"/>
      <c r="T20" s="162" t="s">
        <v>29</v>
      </c>
      <c r="U20" s="163"/>
      <c r="V20" s="163">
        <v>-6</v>
      </c>
      <c r="W20" s="163"/>
      <c r="X20" s="45">
        <f>SUM(R20:V20)</f>
        <v>-6</v>
      </c>
      <c r="Y20" s="163"/>
      <c r="Z20" s="163">
        <f>SUM(J20:P20,X20)</f>
        <v>-6</v>
      </c>
      <c r="AA20" s="163"/>
      <c r="AB20" s="163">
        <v>6</v>
      </c>
      <c r="AC20" s="163"/>
      <c r="AD20" s="36">
        <f>SUM(Z20:AB20)</f>
        <v>0</v>
      </c>
    </row>
    <row r="21" spans="1:30" s="39" customFormat="1" ht="16.5" customHeight="1" x14ac:dyDescent="0.5">
      <c r="A21" s="161" t="s">
        <v>225</v>
      </c>
      <c r="B21" s="34"/>
      <c r="C21" s="160"/>
      <c r="D21" s="162" t="s">
        <v>29</v>
      </c>
      <c r="E21" s="163"/>
      <c r="F21" s="162" t="s">
        <v>29</v>
      </c>
      <c r="G21" s="162"/>
      <c r="H21" s="162" t="s">
        <v>29</v>
      </c>
      <c r="I21" s="162"/>
      <c r="J21" s="162" t="s">
        <v>29</v>
      </c>
      <c r="K21" s="162"/>
      <c r="L21" s="162">
        <v>0</v>
      </c>
      <c r="M21" s="163"/>
      <c r="N21" s="162" t="s">
        <v>29</v>
      </c>
      <c r="O21" s="163"/>
      <c r="P21" s="163">
        <v>-2333903</v>
      </c>
      <c r="Q21" s="163"/>
      <c r="R21" s="162" t="s">
        <v>29</v>
      </c>
      <c r="S21" s="163"/>
      <c r="T21" s="162" t="s">
        <v>29</v>
      </c>
      <c r="U21" s="163"/>
      <c r="V21" s="162">
        <v>0</v>
      </c>
      <c r="W21" s="163"/>
      <c r="X21" s="36">
        <f>SUM(R21:V21)</f>
        <v>0</v>
      </c>
      <c r="Y21" s="163"/>
      <c r="Z21" s="163">
        <f>SUM(J21:P21,X21)</f>
        <v>-2333903</v>
      </c>
      <c r="AA21" s="163"/>
      <c r="AB21" s="162">
        <v>0</v>
      </c>
      <c r="AC21" s="163"/>
      <c r="AD21" s="45">
        <f>SUM(Z21:AB21)</f>
        <v>-2333903</v>
      </c>
    </row>
    <row r="22" spans="1:30" s="39" customFormat="1" ht="16.5" customHeight="1" x14ac:dyDescent="0.5">
      <c r="A22" s="43" t="s">
        <v>209</v>
      </c>
      <c r="B22" s="43"/>
      <c r="C22" s="43"/>
      <c r="D22" s="48" t="s">
        <v>29</v>
      </c>
      <c r="E22" s="37"/>
      <c r="F22" s="48" t="s">
        <v>29</v>
      </c>
      <c r="G22" s="37"/>
      <c r="H22" s="48" t="s">
        <v>29</v>
      </c>
      <c r="I22" s="37"/>
      <c r="J22" s="48" t="s">
        <v>29</v>
      </c>
      <c r="K22" s="37"/>
      <c r="L22" s="48">
        <v>0</v>
      </c>
      <c r="M22" s="35"/>
      <c r="N22" s="48" t="s">
        <v>29</v>
      </c>
      <c r="O22" s="35"/>
      <c r="P22" s="44">
        <v>-813316</v>
      </c>
      <c r="Q22" s="35"/>
      <c r="R22" s="44">
        <v>9517</v>
      </c>
      <c r="S22" s="35"/>
      <c r="T22" s="44">
        <v>14012</v>
      </c>
      <c r="U22" s="38"/>
      <c r="V22" s="48">
        <v>0</v>
      </c>
      <c r="W22" s="35"/>
      <c r="X22" s="44">
        <f>SUM(R22:V22)</f>
        <v>23529</v>
      </c>
      <c r="Y22" s="35"/>
      <c r="Z22" s="44">
        <f>SUM(J22:P22,X22)</f>
        <v>-789787</v>
      </c>
      <c r="AA22" s="45"/>
      <c r="AB22" s="44">
        <v>-59175</v>
      </c>
      <c r="AC22" s="45"/>
      <c r="AD22" s="44">
        <f>SUM(Z22:AB22)</f>
        <v>-848962</v>
      </c>
    </row>
    <row r="23" spans="1:30" s="39" customFormat="1" ht="10.15" customHeight="1" x14ac:dyDescent="0.5">
      <c r="A23" s="43"/>
      <c r="B23" s="43"/>
      <c r="C23" s="43"/>
      <c r="D23" s="45"/>
      <c r="F23" s="45"/>
      <c r="H23" s="45"/>
      <c r="J23" s="45"/>
      <c r="L23" s="45"/>
      <c r="N23" s="45"/>
      <c r="P23" s="45"/>
      <c r="R23" s="36"/>
      <c r="T23" s="45"/>
      <c r="V23" s="45"/>
      <c r="X23" s="45"/>
      <c r="Z23" s="45"/>
      <c r="AB23" s="45"/>
      <c r="AD23" s="45"/>
    </row>
    <row r="24" spans="1:30" s="39" customFormat="1" ht="16.5" customHeight="1" thickBot="1" x14ac:dyDescent="0.55000000000000004">
      <c r="A24" s="160" t="s">
        <v>217</v>
      </c>
      <c r="B24" s="160"/>
      <c r="C24" s="160"/>
      <c r="D24" s="183">
        <f>SUM(D15:D22)</f>
        <v>133472781</v>
      </c>
      <c r="E24" s="42"/>
      <c r="F24" s="183">
        <f>SUM(F15:F22)</f>
        <v>26384073</v>
      </c>
      <c r="G24" s="162"/>
      <c r="H24" s="81">
        <f>SUM(H15:H22)</f>
        <v>0</v>
      </c>
      <c r="I24" s="162"/>
      <c r="J24" s="183">
        <f>SUM(J15:J22)</f>
        <v>-72540</v>
      </c>
      <c r="K24" s="42"/>
      <c r="L24" s="183">
        <f>SUM(L15:L22)</f>
        <v>1347000</v>
      </c>
      <c r="M24" s="42"/>
      <c r="N24" s="183">
        <f>SUM(N15:N22)</f>
        <v>72540</v>
      </c>
      <c r="O24" s="42"/>
      <c r="P24" s="183">
        <f>SUM(P15:P22)</f>
        <v>-77221602</v>
      </c>
      <c r="Q24" s="163"/>
      <c r="R24" s="183">
        <f>SUM(R15:R22)</f>
        <v>-210813</v>
      </c>
      <c r="S24" s="42"/>
      <c r="T24" s="183">
        <f>SUM(T15:T22)</f>
        <v>17551</v>
      </c>
      <c r="U24" s="42"/>
      <c r="V24" s="183">
        <f>SUM(V15:V22)</f>
        <v>-1823588</v>
      </c>
      <c r="W24" s="42"/>
      <c r="X24" s="183">
        <f>SUM(X15:X22)</f>
        <v>-2016850</v>
      </c>
      <c r="Y24" s="42"/>
      <c r="Z24" s="183">
        <f>SUM(Z15:Z22)</f>
        <v>81965402</v>
      </c>
      <c r="AA24" s="42"/>
      <c r="AB24" s="183">
        <f>SUM(AB15:AB22)</f>
        <v>477826</v>
      </c>
      <c r="AC24" s="42"/>
      <c r="AD24" s="183">
        <f>SUM(AD15:AD22)</f>
        <v>82443228</v>
      </c>
    </row>
    <row r="25" spans="1:30" s="39" customFormat="1" ht="17.649999999999999" customHeight="1" thickTop="1" x14ac:dyDescent="0.5">
      <c r="A25" s="160"/>
      <c r="B25" s="160"/>
      <c r="C25" s="160"/>
      <c r="D25" s="163"/>
      <c r="E25" s="163"/>
      <c r="F25" s="163"/>
      <c r="G25" s="162"/>
      <c r="H25" s="163"/>
      <c r="I25" s="162"/>
      <c r="J25" s="163"/>
      <c r="K25" s="162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</row>
    <row r="26" spans="1:30" s="39" customFormat="1" ht="12.4" customHeight="1" x14ac:dyDescent="0.5">
      <c r="A26" s="160"/>
      <c r="B26" s="160"/>
      <c r="C26" s="160"/>
      <c r="D26" s="71">
        <v>0</v>
      </c>
      <c r="E26" s="71"/>
      <c r="F26" s="71">
        <v>0</v>
      </c>
      <c r="G26" s="71"/>
      <c r="H26" s="71">
        <v>0</v>
      </c>
      <c r="I26" s="71"/>
      <c r="J26" s="71">
        <v>0</v>
      </c>
      <c r="K26" s="71"/>
      <c r="L26" s="71">
        <v>0</v>
      </c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>
        <v>0</v>
      </c>
      <c r="Y26" s="71"/>
      <c r="Z26" s="71"/>
      <c r="AA26" s="71"/>
      <c r="AB26" s="71"/>
      <c r="AC26" s="71"/>
      <c r="AD26" s="71"/>
    </row>
    <row r="27" spans="1:30" s="39" customFormat="1" ht="16.5" customHeight="1" x14ac:dyDescent="0.5">
      <c r="A27" s="160" t="s">
        <v>238</v>
      </c>
      <c r="B27" s="160"/>
      <c r="C27" s="160"/>
      <c r="D27" s="164">
        <v>133472781</v>
      </c>
      <c r="E27" s="162"/>
      <c r="F27" s="164">
        <v>26384073</v>
      </c>
      <c r="G27" s="162"/>
      <c r="H27" s="164">
        <v>0</v>
      </c>
      <c r="I27" s="162"/>
      <c r="J27" s="164">
        <v>-72540</v>
      </c>
      <c r="K27" s="162"/>
      <c r="L27" s="164">
        <v>1592180</v>
      </c>
      <c r="M27" s="162"/>
      <c r="N27" s="164">
        <v>72540</v>
      </c>
      <c r="O27" s="162"/>
      <c r="P27" s="164">
        <v>-77979443</v>
      </c>
      <c r="Q27" s="162"/>
      <c r="R27" s="164">
        <v>-313017</v>
      </c>
      <c r="S27" s="162"/>
      <c r="T27" s="164">
        <v>28945</v>
      </c>
      <c r="U27" s="162"/>
      <c r="V27" s="164">
        <v>-1823600</v>
      </c>
      <c r="W27" s="162"/>
      <c r="X27" s="164">
        <f>SUM(R27:V27)</f>
        <v>-2107672</v>
      </c>
      <c r="Y27" s="162"/>
      <c r="Z27" s="164">
        <f>SUM(D27:P27,X27)</f>
        <v>81361919</v>
      </c>
      <c r="AA27" s="163"/>
      <c r="AB27" s="78">
        <v>456127</v>
      </c>
      <c r="AC27" s="42"/>
      <c r="AD27" s="78">
        <f>SUM(Z27:AB27)</f>
        <v>81818046</v>
      </c>
    </row>
    <row r="28" spans="1:30" s="39" customFormat="1" ht="10.15" customHeight="1" x14ac:dyDescent="0.5">
      <c r="A28" s="161"/>
      <c r="B28" s="160"/>
      <c r="C28" s="160"/>
      <c r="D28" s="164"/>
      <c r="E28" s="163"/>
      <c r="F28" s="164"/>
      <c r="G28" s="162"/>
      <c r="H28" s="164"/>
      <c r="I28" s="162"/>
      <c r="J28" s="164"/>
      <c r="K28" s="162"/>
      <c r="L28" s="164"/>
      <c r="M28" s="163"/>
      <c r="N28" s="75"/>
      <c r="O28" s="163"/>
      <c r="P28" s="75"/>
      <c r="Q28" s="163"/>
      <c r="R28" s="75"/>
      <c r="S28" s="163"/>
      <c r="T28" s="164"/>
      <c r="U28" s="163"/>
      <c r="V28" s="164"/>
      <c r="W28" s="163"/>
      <c r="X28" s="164"/>
      <c r="Y28" s="163"/>
      <c r="Z28" s="75"/>
      <c r="AA28" s="163"/>
      <c r="AB28" s="164"/>
      <c r="AC28" s="163"/>
      <c r="AD28" s="75"/>
    </row>
    <row r="29" spans="1:30" s="39" customFormat="1" ht="16.5" customHeight="1" x14ac:dyDescent="0.5">
      <c r="A29" s="161" t="s">
        <v>206</v>
      </c>
      <c r="B29" s="34"/>
      <c r="C29" s="160"/>
      <c r="D29" s="164">
        <v>0</v>
      </c>
      <c r="E29" s="162"/>
      <c r="F29" s="164">
        <v>0</v>
      </c>
      <c r="G29" s="162"/>
      <c r="H29" s="164">
        <v>0</v>
      </c>
      <c r="I29" s="162"/>
      <c r="J29" s="164">
        <v>0</v>
      </c>
      <c r="K29" s="162"/>
      <c r="L29" s="164">
        <v>0</v>
      </c>
      <c r="M29" s="162"/>
      <c r="N29" s="164">
        <v>0</v>
      </c>
      <c r="O29" s="162"/>
      <c r="P29" s="164">
        <v>0</v>
      </c>
      <c r="Q29" s="162"/>
      <c r="R29" s="164">
        <v>0</v>
      </c>
      <c r="S29" s="162"/>
      <c r="T29" s="164">
        <v>0</v>
      </c>
      <c r="U29" s="162"/>
      <c r="V29" s="164">
        <v>0</v>
      </c>
      <c r="W29" s="162"/>
      <c r="X29" s="164">
        <f>SUM(R29:V29)</f>
        <v>0</v>
      </c>
      <c r="Y29" s="162"/>
      <c r="Z29" s="164">
        <f>SUM(D29:P29,X29)</f>
        <v>0</v>
      </c>
      <c r="AA29" s="163"/>
      <c r="AB29" s="78">
        <v>-12</v>
      </c>
      <c r="AC29" s="42"/>
      <c r="AD29" s="78">
        <f>SUM(Z29:AB29)</f>
        <v>-12</v>
      </c>
    </row>
    <row r="30" spans="1:30" s="39" customFormat="1" ht="16.5" customHeight="1" x14ac:dyDescent="0.5">
      <c r="A30" s="161" t="s">
        <v>241</v>
      </c>
      <c r="B30" s="34">
        <v>22</v>
      </c>
      <c r="C30" s="160"/>
      <c r="D30" s="164">
        <v>0</v>
      </c>
      <c r="E30" s="162"/>
      <c r="F30" s="164">
        <v>0</v>
      </c>
      <c r="G30" s="162"/>
      <c r="H30" s="75">
        <f>+'Eng 2-4'!D142</f>
        <v>51060</v>
      </c>
      <c r="I30" s="162"/>
      <c r="J30" s="75">
        <f>-J27</f>
        <v>72540</v>
      </c>
      <c r="K30" s="162"/>
      <c r="L30" s="164">
        <v>0</v>
      </c>
      <c r="M30" s="162"/>
      <c r="N30" s="75">
        <f>-N27</f>
        <v>-72540</v>
      </c>
      <c r="O30" s="162"/>
      <c r="P30" s="75">
        <f>-N30</f>
        <v>72540</v>
      </c>
      <c r="Q30" s="162"/>
      <c r="R30" s="164">
        <v>0</v>
      </c>
      <c r="S30" s="162"/>
      <c r="T30" s="164">
        <v>0</v>
      </c>
      <c r="U30" s="162"/>
      <c r="V30" s="164">
        <v>0</v>
      </c>
      <c r="W30" s="162"/>
      <c r="X30" s="164">
        <f>SUM(R30:V30)</f>
        <v>0</v>
      </c>
      <c r="Y30" s="163"/>
      <c r="Z30" s="75">
        <f>SUM(D30:P30,X30)</f>
        <v>123600</v>
      </c>
      <c r="AA30" s="163"/>
      <c r="AB30" s="164" t="s">
        <v>29</v>
      </c>
      <c r="AC30" s="42"/>
      <c r="AD30" s="78">
        <f>SUM(Z30:AB30)</f>
        <v>123600</v>
      </c>
    </row>
    <row r="31" spans="1:30" s="39" customFormat="1" ht="16.5" customHeight="1" x14ac:dyDescent="0.5">
      <c r="A31" s="161" t="s">
        <v>179</v>
      </c>
      <c r="B31" s="160"/>
      <c r="C31" s="160"/>
      <c r="D31" s="164"/>
      <c r="E31" s="162"/>
      <c r="F31" s="164"/>
      <c r="G31" s="162"/>
      <c r="H31" s="164"/>
      <c r="I31" s="162"/>
      <c r="J31" s="164"/>
      <c r="K31" s="162"/>
      <c r="L31" s="164"/>
      <c r="M31" s="162"/>
      <c r="N31" s="164"/>
      <c r="O31" s="162"/>
      <c r="P31" s="164"/>
      <c r="Q31" s="162"/>
      <c r="R31" s="164"/>
      <c r="S31" s="162"/>
      <c r="T31" s="164"/>
      <c r="U31" s="162"/>
      <c r="V31" s="75"/>
      <c r="W31" s="163"/>
      <c r="X31" s="164"/>
      <c r="Y31" s="163"/>
      <c r="Z31" s="75"/>
      <c r="AA31" s="163"/>
      <c r="AB31" s="75"/>
      <c r="AC31" s="163"/>
      <c r="AD31" s="164"/>
    </row>
    <row r="32" spans="1:30" s="39" customFormat="1" ht="16.5" customHeight="1" x14ac:dyDescent="0.5">
      <c r="A32" s="161" t="s">
        <v>174</v>
      </c>
      <c r="B32" s="160"/>
      <c r="C32" s="160"/>
      <c r="D32" s="164" t="s">
        <v>29</v>
      </c>
      <c r="E32" s="162"/>
      <c r="F32" s="164" t="s">
        <v>29</v>
      </c>
      <c r="G32" s="162"/>
      <c r="H32" s="164" t="s">
        <v>29</v>
      </c>
      <c r="I32" s="162"/>
      <c r="J32" s="164" t="s">
        <v>29</v>
      </c>
      <c r="K32" s="162"/>
      <c r="L32" s="164">
        <v>0</v>
      </c>
      <c r="M32" s="162"/>
      <c r="N32" s="164" t="s">
        <v>29</v>
      </c>
      <c r="O32" s="162"/>
      <c r="P32" s="164" t="s">
        <v>29</v>
      </c>
      <c r="Q32" s="162"/>
      <c r="R32" s="164" t="s">
        <v>29</v>
      </c>
      <c r="S32" s="162"/>
      <c r="T32" s="164" t="s">
        <v>29</v>
      </c>
      <c r="U32" s="162"/>
      <c r="V32" s="78">
        <v>-9</v>
      </c>
      <c r="W32" s="163"/>
      <c r="X32" s="78">
        <f>SUM(R32:V32)</f>
        <v>-9</v>
      </c>
      <c r="Y32" s="163"/>
      <c r="Z32" s="78">
        <f>SUM(D32:P32,X32)</f>
        <v>-9</v>
      </c>
      <c r="AA32" s="163"/>
      <c r="AB32" s="75">
        <v>9</v>
      </c>
      <c r="AC32" s="163"/>
      <c r="AD32" s="164">
        <f>SUM(Z32:AB32)</f>
        <v>0</v>
      </c>
    </row>
    <row r="33" spans="1:30" s="39" customFormat="1" ht="16.5" customHeight="1" x14ac:dyDescent="0.5">
      <c r="A33" s="161" t="s">
        <v>225</v>
      </c>
      <c r="B33" s="34">
        <v>23</v>
      </c>
      <c r="C33" s="160"/>
      <c r="D33" s="164" t="s">
        <v>29</v>
      </c>
      <c r="E33" s="162"/>
      <c r="F33" s="164" t="s">
        <v>29</v>
      </c>
      <c r="G33" s="162"/>
      <c r="H33" s="164" t="s">
        <v>29</v>
      </c>
      <c r="I33" s="162"/>
      <c r="J33" s="164" t="s">
        <v>29</v>
      </c>
      <c r="K33" s="162"/>
      <c r="L33" s="164">
        <v>0</v>
      </c>
      <c r="M33" s="162"/>
      <c r="N33" s="164" t="s">
        <v>29</v>
      </c>
      <c r="O33" s="162"/>
      <c r="P33" s="78">
        <v>-2334013</v>
      </c>
      <c r="Q33" s="162"/>
      <c r="R33" s="164" t="s">
        <v>29</v>
      </c>
      <c r="S33" s="162"/>
      <c r="T33" s="164" t="s">
        <v>29</v>
      </c>
      <c r="U33" s="162"/>
      <c r="V33" s="164">
        <v>0</v>
      </c>
      <c r="W33" s="163"/>
      <c r="X33" s="164">
        <f>SUM(R33:V33)</f>
        <v>0</v>
      </c>
      <c r="Y33" s="163"/>
      <c r="Z33" s="75">
        <f>SUM(D33:P33,X33)</f>
        <v>-2334013</v>
      </c>
      <c r="AA33" s="163"/>
      <c r="AB33" s="164" t="s">
        <v>29</v>
      </c>
      <c r="AC33" s="163"/>
      <c r="AD33" s="75">
        <f>SUM(Z33:AB33)</f>
        <v>-2334013</v>
      </c>
    </row>
    <row r="34" spans="1:30" s="39" customFormat="1" ht="16.5" customHeight="1" x14ac:dyDescent="0.5">
      <c r="A34" s="43" t="s">
        <v>247</v>
      </c>
      <c r="B34" s="43"/>
      <c r="C34" s="43"/>
      <c r="D34" s="74" t="s">
        <v>29</v>
      </c>
      <c r="E34" s="37"/>
      <c r="F34" s="74" t="s">
        <v>29</v>
      </c>
      <c r="G34" s="37"/>
      <c r="H34" s="74" t="s">
        <v>29</v>
      </c>
      <c r="I34" s="37"/>
      <c r="J34" s="74" t="s">
        <v>29</v>
      </c>
      <c r="K34" s="37"/>
      <c r="L34" s="74">
        <v>0</v>
      </c>
      <c r="M34" s="37"/>
      <c r="N34" s="74" t="s">
        <v>29</v>
      </c>
      <c r="O34" s="35"/>
      <c r="P34" s="77">
        <f>+'Eng 6 (6m)'!D49+'Eng 6 (6m)'!D40</f>
        <v>-2378299</v>
      </c>
      <c r="Q34" s="35"/>
      <c r="R34" s="77">
        <f>+'Eng 6 (6m)'!D42</f>
        <v>-167</v>
      </c>
      <c r="S34" s="35"/>
      <c r="T34" s="77">
        <f>+'Eng 6 (6m)'!D44</f>
        <v>-7765</v>
      </c>
      <c r="U34" s="38"/>
      <c r="V34" s="74">
        <v>0</v>
      </c>
      <c r="W34" s="35"/>
      <c r="X34" s="77">
        <f>SUM(R34:V34)</f>
        <v>-7932</v>
      </c>
      <c r="Y34" s="35"/>
      <c r="Z34" s="77">
        <f>SUM(D34:P34,X34)</f>
        <v>-2386231</v>
      </c>
      <c r="AA34" s="45"/>
      <c r="AB34" s="77">
        <f>+'Eng 6 (6m)'!D50</f>
        <v>-45999</v>
      </c>
      <c r="AC34" s="45"/>
      <c r="AD34" s="77">
        <f>SUM(Z34:AB34)</f>
        <v>-2432230</v>
      </c>
    </row>
    <row r="35" spans="1:30" s="39" customFormat="1" ht="10.15" customHeight="1" x14ac:dyDescent="0.5">
      <c r="A35" s="43"/>
      <c r="B35" s="43"/>
      <c r="C35" s="43"/>
      <c r="D35" s="53"/>
      <c r="F35" s="53"/>
      <c r="H35" s="53"/>
      <c r="J35" s="53"/>
      <c r="L35" s="53"/>
      <c r="N35" s="53"/>
      <c r="P35" s="53"/>
      <c r="R35" s="53"/>
      <c r="T35" s="53"/>
      <c r="V35" s="53"/>
      <c r="X35" s="53"/>
      <c r="Z35" s="53"/>
      <c r="AB35" s="53"/>
      <c r="AD35" s="53"/>
    </row>
    <row r="36" spans="1:30" s="39" customFormat="1" ht="16.5" customHeight="1" thickBot="1" x14ac:dyDescent="0.55000000000000004">
      <c r="A36" s="87" t="s">
        <v>239</v>
      </c>
      <c r="B36" s="160"/>
      <c r="C36" s="160"/>
      <c r="D36" s="76">
        <f>SUM(D27:D34)</f>
        <v>133472781</v>
      </c>
      <c r="E36" s="163"/>
      <c r="F36" s="76">
        <f>SUM(F27:F34)</f>
        <v>26384073</v>
      </c>
      <c r="G36" s="162"/>
      <c r="H36" s="76">
        <f>SUM(H27:H34)</f>
        <v>51060</v>
      </c>
      <c r="I36" s="162"/>
      <c r="J36" s="182">
        <f>SUM(J27:J34)</f>
        <v>0</v>
      </c>
      <c r="K36" s="162"/>
      <c r="L36" s="76">
        <f>SUM(L27:L34)</f>
        <v>1592180</v>
      </c>
      <c r="M36" s="163"/>
      <c r="N36" s="182">
        <f>SUM(N27:N34)</f>
        <v>0</v>
      </c>
      <c r="O36" s="163"/>
      <c r="P36" s="76">
        <f>SUM(P27:P34)</f>
        <v>-82619215</v>
      </c>
      <c r="Q36" s="163"/>
      <c r="R36" s="76">
        <f>SUM(R27:R34)</f>
        <v>-313184</v>
      </c>
      <c r="S36" s="163"/>
      <c r="T36" s="76">
        <f>SUM(T27:T34)</f>
        <v>21180</v>
      </c>
      <c r="U36" s="163"/>
      <c r="V36" s="76">
        <f>SUM(V27:V34)</f>
        <v>-1823609</v>
      </c>
      <c r="W36" s="163"/>
      <c r="X36" s="76">
        <f>SUM(X27:X34)</f>
        <v>-2115613</v>
      </c>
      <c r="Y36" s="163"/>
      <c r="Z36" s="76">
        <f>SUM(Z27:Z34)</f>
        <v>76765266</v>
      </c>
      <c r="AA36" s="163"/>
      <c r="AB36" s="76">
        <f>SUM(AB27:AB34)</f>
        <v>410125</v>
      </c>
      <c r="AC36" s="163"/>
      <c r="AD36" s="76">
        <f>SUM(AD27:AD34)</f>
        <v>77175391</v>
      </c>
    </row>
    <row r="37" spans="1:30" s="39" customFormat="1" ht="17.649999999999999" customHeight="1" thickTop="1" x14ac:dyDescent="0.5">
      <c r="A37" s="160"/>
      <c r="B37" s="160"/>
      <c r="C37" s="160"/>
      <c r="D37" s="163"/>
      <c r="E37" s="163"/>
      <c r="F37" s="163"/>
      <c r="G37" s="162"/>
      <c r="H37" s="163"/>
      <c r="I37" s="162"/>
      <c r="J37" s="163"/>
      <c r="K37" s="162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8"/>
    </row>
    <row r="38" spans="1:30" s="39" customFormat="1" ht="17.649999999999999" customHeight="1" x14ac:dyDescent="0.5">
      <c r="A38" s="160"/>
      <c r="B38" s="160"/>
      <c r="C38" s="160"/>
      <c r="D38" s="163"/>
      <c r="E38" s="163"/>
      <c r="F38" s="163"/>
      <c r="G38" s="162"/>
      <c r="H38" s="163"/>
      <c r="I38" s="162"/>
      <c r="J38" s="163"/>
      <c r="K38" s="162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</row>
    <row r="39" spans="1:30" s="39" customFormat="1" ht="17.649999999999999" customHeight="1" x14ac:dyDescent="0.5">
      <c r="A39" s="160"/>
      <c r="B39" s="160"/>
      <c r="C39" s="160"/>
      <c r="D39" s="163"/>
      <c r="E39" s="163"/>
      <c r="F39" s="163"/>
      <c r="G39" s="162"/>
      <c r="H39" s="163"/>
      <c r="I39" s="162"/>
      <c r="J39" s="163"/>
      <c r="K39" s="162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</row>
    <row r="40" spans="1:30" s="39" customFormat="1" ht="17.649999999999999" customHeight="1" x14ac:dyDescent="0.5">
      <c r="A40" s="160"/>
      <c r="B40" s="160"/>
      <c r="C40" s="160"/>
      <c r="D40" s="163"/>
      <c r="E40" s="163"/>
      <c r="F40" s="163"/>
      <c r="G40" s="162"/>
      <c r="H40" s="163"/>
      <c r="I40" s="162"/>
      <c r="J40" s="163"/>
      <c r="K40" s="162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</row>
    <row r="41" spans="1:30" s="39" customFormat="1" ht="17.649999999999999" customHeight="1" x14ac:dyDescent="0.5">
      <c r="A41" s="160"/>
      <c r="B41" s="160"/>
      <c r="C41" s="160"/>
      <c r="D41" s="163"/>
      <c r="E41" s="163"/>
      <c r="F41" s="163"/>
      <c r="G41" s="162"/>
      <c r="H41" s="163"/>
      <c r="I41" s="162"/>
      <c r="J41" s="163"/>
      <c r="K41" s="162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</row>
    <row r="42" spans="1:30" s="39" customFormat="1" ht="17.649999999999999" customHeight="1" x14ac:dyDescent="0.5">
      <c r="A42" s="160"/>
      <c r="B42" s="160"/>
      <c r="C42" s="160"/>
      <c r="D42" s="163"/>
      <c r="E42" s="163"/>
      <c r="F42" s="163"/>
      <c r="G42" s="162"/>
      <c r="H42" s="163"/>
      <c r="I42" s="162"/>
      <c r="J42" s="163"/>
      <c r="K42" s="162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</row>
    <row r="43" spans="1:30" s="39" customFormat="1" ht="17.649999999999999" customHeight="1" x14ac:dyDescent="0.5">
      <c r="A43" s="160"/>
      <c r="B43" s="160"/>
      <c r="C43" s="160"/>
      <c r="D43" s="163"/>
      <c r="E43" s="163"/>
      <c r="F43" s="163"/>
      <c r="G43" s="162"/>
      <c r="H43" s="163"/>
      <c r="I43" s="162"/>
      <c r="J43" s="163"/>
      <c r="K43" s="162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</row>
    <row r="44" spans="1:30" s="39" customFormat="1" ht="17.649999999999999" customHeight="1" x14ac:dyDescent="0.5">
      <c r="A44" s="160"/>
      <c r="B44" s="160"/>
      <c r="C44" s="160"/>
      <c r="D44" s="163"/>
      <c r="E44" s="163"/>
      <c r="F44" s="163"/>
      <c r="G44" s="162"/>
      <c r="H44" s="163"/>
      <c r="I44" s="162"/>
      <c r="J44" s="163"/>
      <c r="K44" s="162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</row>
    <row r="45" spans="1:30" s="39" customFormat="1" ht="17.649999999999999" customHeight="1" x14ac:dyDescent="0.5">
      <c r="A45" s="160"/>
      <c r="B45" s="160"/>
      <c r="C45" s="160"/>
      <c r="D45" s="163"/>
      <c r="E45" s="163"/>
      <c r="F45" s="163"/>
      <c r="G45" s="162"/>
      <c r="H45" s="163"/>
      <c r="I45" s="162"/>
      <c r="J45" s="163"/>
      <c r="K45" s="162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</row>
    <row r="46" spans="1:30" s="39" customFormat="1" ht="17.649999999999999" customHeight="1" x14ac:dyDescent="0.5">
      <c r="A46" s="160"/>
      <c r="B46" s="160"/>
      <c r="C46" s="160"/>
      <c r="D46" s="163"/>
      <c r="E46" s="163"/>
      <c r="F46" s="163"/>
      <c r="G46" s="162"/>
      <c r="H46" s="163"/>
      <c r="I46" s="162"/>
      <c r="J46" s="163"/>
      <c r="K46" s="162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</row>
    <row r="47" spans="1:30" s="39" customFormat="1" ht="22.5" customHeight="1" x14ac:dyDescent="0.5">
      <c r="A47" s="160"/>
      <c r="B47" s="160"/>
      <c r="C47" s="160"/>
      <c r="D47" s="163"/>
      <c r="E47" s="163"/>
      <c r="F47" s="163"/>
      <c r="G47" s="162"/>
      <c r="H47" s="163"/>
      <c r="I47" s="162"/>
      <c r="J47" s="163"/>
      <c r="K47" s="162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</row>
    <row r="48" spans="1:30" s="39" customFormat="1" ht="7.5" customHeight="1" x14ac:dyDescent="0.5">
      <c r="A48" s="160"/>
      <c r="B48" s="160"/>
      <c r="C48" s="160"/>
      <c r="D48" s="163"/>
      <c r="E48" s="163"/>
      <c r="F48" s="163"/>
      <c r="G48" s="162"/>
      <c r="H48" s="163"/>
      <c r="I48" s="162"/>
      <c r="J48" s="163"/>
      <c r="K48" s="162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</row>
    <row r="49" spans="1:30" s="28" customFormat="1" ht="21.95" customHeight="1" x14ac:dyDescent="0.5">
      <c r="A49" s="193" t="s">
        <v>230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</row>
  </sheetData>
  <mergeCells count="7">
    <mergeCell ref="A49:R49"/>
    <mergeCell ref="D5:AD5"/>
    <mergeCell ref="D7:Z7"/>
    <mergeCell ref="D6:AA6"/>
    <mergeCell ref="AB6:AD6"/>
    <mergeCell ref="R8:X8"/>
    <mergeCell ref="R9:T9"/>
  </mergeCells>
  <phoneticPr fontId="0" type="noConversion"/>
  <pageMargins left="0.3" right="0.3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R37"/>
  <sheetViews>
    <sheetView showZeros="0" topLeftCell="A28" zoomScale="85" zoomScaleNormal="85" zoomScaleSheetLayoutView="85" workbookViewId="0">
      <selection activeCell="E53" sqref="E53:F53"/>
    </sheetView>
  </sheetViews>
  <sheetFormatPr defaultColWidth="9.140625" defaultRowHeight="16.5" customHeight="1" x14ac:dyDescent="0.5"/>
  <cols>
    <col min="1" max="1" width="37.42578125" style="159" customWidth="1"/>
    <col min="2" max="2" width="5.7109375" style="159" customWidth="1"/>
    <col min="3" max="3" width="1" style="159" customWidth="1"/>
    <col min="4" max="4" width="14.7109375" style="16" customWidth="1"/>
    <col min="5" max="5" width="1" style="16" customWidth="1"/>
    <col min="6" max="6" width="13.7109375" style="16" customWidth="1"/>
    <col min="7" max="7" width="0.85546875" style="16" customWidth="1"/>
    <col min="8" max="8" width="18.42578125" style="16" bestFit="1" customWidth="1"/>
    <col min="9" max="9" width="1" style="23" customWidth="1"/>
    <col min="10" max="10" width="13.7109375" style="23" customWidth="1"/>
    <col min="11" max="11" width="1" style="23" customWidth="1"/>
    <col min="12" max="12" width="13.7109375" style="23" customWidth="1"/>
    <col min="13" max="13" width="1" style="23" customWidth="1"/>
    <col min="14" max="14" width="13.7109375" style="23" customWidth="1"/>
    <col min="15" max="15" width="1" style="23" customWidth="1"/>
    <col min="16" max="16" width="13.7109375" style="23" customWidth="1"/>
    <col min="17" max="17" width="1" style="23" customWidth="1"/>
    <col min="18" max="18" width="13.7109375" style="23" customWidth="1"/>
    <col min="19" max="16384" width="9.140625" style="159"/>
  </cols>
  <sheetData>
    <row r="1" spans="1:18" ht="16.5" customHeight="1" x14ac:dyDescent="0.5">
      <c r="A1" s="158" t="s">
        <v>40</v>
      </c>
      <c r="B1" s="158"/>
      <c r="C1" s="158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3"/>
    </row>
    <row r="2" spans="1:18" ht="16.5" customHeight="1" x14ac:dyDescent="0.5">
      <c r="A2" s="158" t="s">
        <v>127</v>
      </c>
      <c r="B2" s="158"/>
      <c r="C2" s="15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6.5" customHeight="1" x14ac:dyDescent="0.5">
      <c r="A3" s="86" t="s">
        <v>237</v>
      </c>
      <c r="B3" s="4"/>
      <c r="C3" s="4"/>
      <c r="D3" s="18"/>
      <c r="E3" s="18"/>
      <c r="F3" s="18"/>
      <c r="G3" s="18"/>
      <c r="H3" s="18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ht="16.5" customHeight="1" x14ac:dyDescent="0.5">
      <c r="A4" s="8"/>
      <c r="B4" s="8"/>
      <c r="C4" s="8"/>
      <c r="D4" s="20"/>
      <c r="E4" s="20"/>
      <c r="F4" s="20"/>
      <c r="G4" s="20"/>
      <c r="H4" s="20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ht="16.5" customHeight="1" x14ac:dyDescent="0.5">
      <c r="A5" s="8"/>
      <c r="B5" s="8"/>
      <c r="C5" s="8"/>
      <c r="D5" s="20"/>
      <c r="E5" s="20"/>
      <c r="F5" s="20"/>
      <c r="G5" s="20"/>
      <c r="H5" s="20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s="26" customFormat="1" ht="16.5" customHeight="1" x14ac:dyDescent="0.5">
      <c r="D6" s="198" t="s">
        <v>102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24"/>
      <c r="R6" s="7" t="s">
        <v>92</v>
      </c>
    </row>
    <row r="7" spans="1:18" s="26" customFormat="1" ht="16.5" customHeight="1" x14ac:dyDescent="0.5">
      <c r="D7" s="13" t="s">
        <v>73</v>
      </c>
      <c r="E7" s="12"/>
      <c r="F7" s="12"/>
      <c r="G7" s="176"/>
      <c r="H7" s="176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s="26" customFormat="1" ht="16.5" customHeight="1" x14ac:dyDescent="0.5">
      <c r="D8" s="13" t="s">
        <v>74</v>
      </c>
      <c r="E8" s="12"/>
      <c r="F8" s="12"/>
      <c r="G8" s="176"/>
      <c r="H8" s="176"/>
      <c r="I8" s="12"/>
      <c r="J8" s="12"/>
      <c r="K8" s="12"/>
      <c r="L8" s="12"/>
      <c r="M8" s="12"/>
      <c r="N8" s="83" t="s">
        <v>202</v>
      </c>
      <c r="O8" s="12"/>
      <c r="Q8" s="12"/>
      <c r="R8" s="12"/>
    </row>
    <row r="9" spans="1:18" s="26" customFormat="1" ht="16.5" customHeight="1" x14ac:dyDescent="0.5">
      <c r="D9" s="12" t="s">
        <v>82</v>
      </c>
      <c r="E9" s="12"/>
      <c r="F9" s="12" t="s">
        <v>31</v>
      </c>
      <c r="G9" s="176"/>
      <c r="H9" s="176" t="s">
        <v>31</v>
      </c>
      <c r="I9" s="12"/>
      <c r="J9" s="12" t="s">
        <v>202</v>
      </c>
      <c r="K9" s="12"/>
      <c r="L9" s="12" t="s">
        <v>33</v>
      </c>
      <c r="M9" s="12"/>
      <c r="N9" s="12" t="s">
        <v>30</v>
      </c>
      <c r="O9" s="12"/>
      <c r="P9" s="12" t="s">
        <v>111</v>
      </c>
      <c r="Q9" s="12"/>
      <c r="R9" s="12"/>
    </row>
    <row r="10" spans="1:18" s="26" customFormat="1" ht="16.5" customHeight="1" x14ac:dyDescent="0.5">
      <c r="B10" s="5" t="s">
        <v>1</v>
      </c>
      <c r="D10" s="169" t="s">
        <v>30</v>
      </c>
      <c r="E10" s="12"/>
      <c r="F10" s="169" t="s">
        <v>32</v>
      </c>
      <c r="G10" s="13"/>
      <c r="H10" s="177" t="s">
        <v>240</v>
      </c>
      <c r="I10" s="12"/>
      <c r="J10" s="169" t="s">
        <v>30</v>
      </c>
      <c r="K10" s="12"/>
      <c r="L10" s="169" t="s">
        <v>34</v>
      </c>
      <c r="M10" s="12"/>
      <c r="N10" s="169" t="s">
        <v>34</v>
      </c>
      <c r="O10" s="12"/>
      <c r="P10" s="169" t="s">
        <v>112</v>
      </c>
      <c r="Q10" s="12"/>
      <c r="R10" s="169" t="s">
        <v>26</v>
      </c>
    </row>
    <row r="11" spans="1:18" ht="16.5" customHeight="1" x14ac:dyDescent="0.5">
      <c r="B11" s="2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16.5" customHeight="1" x14ac:dyDescent="0.5">
      <c r="A12" s="158" t="s">
        <v>197</v>
      </c>
      <c r="B12" s="158"/>
      <c r="C12" s="158"/>
      <c r="D12" s="49">
        <v>133472781</v>
      </c>
      <c r="F12" s="49">
        <v>26384073</v>
      </c>
      <c r="G12" s="49"/>
      <c r="H12" s="17" t="s">
        <v>29</v>
      </c>
      <c r="I12" s="165"/>
      <c r="J12" s="49">
        <v>-72540</v>
      </c>
      <c r="K12" s="165"/>
      <c r="L12" s="49">
        <v>1347000</v>
      </c>
      <c r="M12" s="16"/>
      <c r="N12" s="49">
        <v>72540</v>
      </c>
      <c r="O12" s="16"/>
      <c r="P12" s="49">
        <v>16234936</v>
      </c>
      <c r="Q12" s="16"/>
      <c r="R12" s="49">
        <f>SUM(D12:P12)</f>
        <v>177438790</v>
      </c>
    </row>
    <row r="13" spans="1:18" ht="16.5" customHeight="1" x14ac:dyDescent="0.5">
      <c r="A13" s="29" t="s">
        <v>225</v>
      </c>
      <c r="B13" s="14"/>
      <c r="C13" s="158"/>
      <c r="D13" s="17" t="s">
        <v>29</v>
      </c>
      <c r="E13" s="165"/>
      <c r="F13" s="17" t="s">
        <v>29</v>
      </c>
      <c r="G13" s="17"/>
      <c r="H13" s="17" t="s">
        <v>29</v>
      </c>
      <c r="I13" s="165"/>
      <c r="J13" s="17" t="s">
        <v>29</v>
      </c>
      <c r="K13" s="165"/>
      <c r="L13" s="17" t="s">
        <v>29</v>
      </c>
      <c r="M13" s="16"/>
      <c r="N13" s="17" t="s">
        <v>29</v>
      </c>
      <c r="O13" s="16"/>
      <c r="P13" s="49">
        <v>-2333903</v>
      </c>
      <c r="Q13" s="16"/>
      <c r="R13" s="49">
        <f>SUM(D13:P13)</f>
        <v>-2333903</v>
      </c>
    </row>
    <row r="14" spans="1:18" ht="16.5" customHeight="1" x14ac:dyDescent="0.5">
      <c r="A14" s="29" t="s">
        <v>72</v>
      </c>
      <c r="B14" s="29"/>
      <c r="C14" s="29"/>
      <c r="D14" s="50" t="s">
        <v>29</v>
      </c>
      <c r="E14" s="19"/>
      <c r="F14" s="50" t="s">
        <v>29</v>
      </c>
      <c r="G14" s="179"/>
      <c r="H14" s="50" t="s">
        <v>29</v>
      </c>
      <c r="I14" s="19"/>
      <c r="J14" s="50" t="s">
        <v>29</v>
      </c>
      <c r="K14" s="19"/>
      <c r="L14" s="50" t="s">
        <v>29</v>
      </c>
      <c r="M14" s="20"/>
      <c r="N14" s="50" t="s">
        <v>29</v>
      </c>
      <c r="O14" s="20"/>
      <c r="P14" s="51">
        <v>2751674</v>
      </c>
      <c r="Q14" s="20"/>
      <c r="R14" s="51">
        <f>SUM(D14:P14)</f>
        <v>2751674</v>
      </c>
    </row>
    <row r="15" spans="1:18" ht="16.5" customHeight="1" x14ac:dyDescent="0.5">
      <c r="A15" s="158"/>
      <c r="B15" s="158"/>
      <c r="C15" s="158"/>
      <c r="D15" s="49"/>
      <c r="E15" s="20"/>
      <c r="F15" s="17"/>
      <c r="G15" s="17"/>
      <c r="H15" s="17"/>
      <c r="I15" s="19"/>
      <c r="J15" s="17"/>
      <c r="K15" s="19"/>
      <c r="L15" s="17"/>
      <c r="M15" s="20"/>
      <c r="N15" s="17"/>
      <c r="O15" s="20"/>
      <c r="P15" s="49"/>
      <c r="Q15" s="20"/>
      <c r="R15" s="49"/>
    </row>
    <row r="16" spans="1:18" ht="16.5" customHeight="1" thickBot="1" x14ac:dyDescent="0.55000000000000004">
      <c r="A16" s="158" t="s">
        <v>217</v>
      </c>
      <c r="B16" s="158"/>
      <c r="C16" s="158"/>
      <c r="D16" s="52">
        <f>SUM(D12:D15)</f>
        <v>133472781</v>
      </c>
      <c r="E16" s="20"/>
      <c r="F16" s="52">
        <f>SUM(F12:F15)</f>
        <v>26384073</v>
      </c>
      <c r="G16" s="17"/>
      <c r="H16" s="82" t="s">
        <v>29</v>
      </c>
      <c r="I16" s="19"/>
      <c r="J16" s="52">
        <f>SUM(J12:J15)</f>
        <v>-72540</v>
      </c>
      <c r="K16" s="19"/>
      <c r="L16" s="52">
        <f>SUM(L12:L15)</f>
        <v>1347000</v>
      </c>
      <c r="M16" s="20"/>
      <c r="N16" s="52">
        <f>SUM(N12:N15)</f>
        <v>72540</v>
      </c>
      <c r="O16" s="20"/>
      <c r="P16" s="52">
        <f>SUM(P12:P15)</f>
        <v>16652707</v>
      </c>
      <c r="Q16" s="20"/>
      <c r="R16" s="52">
        <f>SUM(R12:R15)</f>
        <v>177856561</v>
      </c>
    </row>
    <row r="17" spans="1:18" ht="16.5" customHeight="1" thickTop="1" x14ac:dyDescent="0.5">
      <c r="A17" s="158"/>
      <c r="B17" s="158"/>
      <c r="C17" s="158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 ht="16.5" customHeight="1" x14ac:dyDescent="0.5">
      <c r="A18" s="158"/>
      <c r="B18" s="158"/>
      <c r="C18" s="158"/>
      <c r="D18" s="20"/>
      <c r="E18" s="20"/>
      <c r="F18" s="17"/>
      <c r="G18" s="17"/>
      <c r="H18" s="17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 ht="16.5" customHeight="1" x14ac:dyDescent="0.5">
      <c r="A19" s="158" t="s">
        <v>238</v>
      </c>
      <c r="B19" s="158"/>
      <c r="C19" s="158"/>
      <c r="D19" s="66">
        <v>133472781</v>
      </c>
      <c r="F19" s="66">
        <v>26384073</v>
      </c>
      <c r="G19" s="17"/>
      <c r="H19" s="166" t="s">
        <v>29</v>
      </c>
      <c r="I19" s="165"/>
      <c r="J19" s="66">
        <v>-72540</v>
      </c>
      <c r="K19" s="165"/>
      <c r="L19" s="66">
        <v>1592180</v>
      </c>
      <c r="M19" s="16"/>
      <c r="N19" s="66">
        <v>72540</v>
      </c>
      <c r="O19" s="16"/>
      <c r="P19" s="66">
        <v>18538796</v>
      </c>
      <c r="Q19" s="16"/>
      <c r="R19" s="66">
        <f>SUM(D19:P19)</f>
        <v>179987830</v>
      </c>
    </row>
    <row r="20" spans="1:18" ht="16.5" customHeight="1" x14ac:dyDescent="0.5">
      <c r="A20" s="159" t="s">
        <v>241</v>
      </c>
      <c r="B20" s="14">
        <v>22</v>
      </c>
      <c r="C20" s="158"/>
      <c r="D20" s="166" t="s">
        <v>29</v>
      </c>
      <c r="F20" s="166" t="s">
        <v>29</v>
      </c>
      <c r="G20" s="17"/>
      <c r="H20" s="66">
        <f>+'Eng 2-4'!H142</f>
        <v>51060</v>
      </c>
      <c r="I20" s="165"/>
      <c r="J20" s="66">
        <f>-J19</f>
        <v>72540</v>
      </c>
      <c r="K20" s="165"/>
      <c r="L20" s="166" t="s">
        <v>29</v>
      </c>
      <c r="M20" s="16"/>
      <c r="N20" s="66">
        <f>-N19</f>
        <v>-72540</v>
      </c>
      <c r="O20" s="16"/>
      <c r="P20" s="66">
        <f>-N20</f>
        <v>72540</v>
      </c>
      <c r="Q20" s="16"/>
      <c r="R20" s="66">
        <f>SUM(D20:P20)</f>
        <v>123600</v>
      </c>
    </row>
    <row r="21" spans="1:18" ht="16.5" customHeight="1" x14ac:dyDescent="0.5">
      <c r="A21" s="29" t="s">
        <v>225</v>
      </c>
      <c r="B21" s="14">
        <v>23</v>
      </c>
      <c r="C21" s="158"/>
      <c r="D21" s="166" t="s">
        <v>29</v>
      </c>
      <c r="E21" s="165"/>
      <c r="F21" s="166" t="s">
        <v>29</v>
      </c>
      <c r="G21" s="17"/>
      <c r="H21" s="166" t="s">
        <v>29</v>
      </c>
      <c r="I21" s="165"/>
      <c r="J21" s="166" t="s">
        <v>29</v>
      </c>
      <c r="K21" s="165"/>
      <c r="L21" s="166" t="s">
        <v>29</v>
      </c>
      <c r="M21" s="165"/>
      <c r="N21" s="166" t="s">
        <v>29</v>
      </c>
      <c r="O21" s="165"/>
      <c r="P21" s="167">
        <f>+'Eng 7'!P33</f>
        <v>-2334013</v>
      </c>
      <c r="Q21" s="165"/>
      <c r="R21" s="66">
        <f>SUM(D21:P21)</f>
        <v>-2334013</v>
      </c>
    </row>
    <row r="22" spans="1:18" ht="16.5" customHeight="1" x14ac:dyDescent="0.5">
      <c r="A22" s="29" t="s">
        <v>72</v>
      </c>
      <c r="B22" s="29"/>
      <c r="C22" s="29"/>
      <c r="D22" s="79" t="s">
        <v>29</v>
      </c>
      <c r="E22" s="19"/>
      <c r="F22" s="79" t="s">
        <v>29</v>
      </c>
      <c r="G22" s="17"/>
      <c r="H22" s="79" t="s">
        <v>29</v>
      </c>
      <c r="I22" s="19"/>
      <c r="J22" s="79" t="s">
        <v>29</v>
      </c>
      <c r="K22" s="19"/>
      <c r="L22" s="79" t="s">
        <v>29</v>
      </c>
      <c r="M22" s="19"/>
      <c r="N22" s="79" t="s">
        <v>29</v>
      </c>
      <c r="O22" s="19"/>
      <c r="P22" s="84">
        <f>+'Eng 6 (6m)'!H49</f>
        <v>1233083</v>
      </c>
      <c r="Q22" s="19"/>
      <c r="R22" s="84">
        <f>SUM(D22:P22)</f>
        <v>1233083</v>
      </c>
    </row>
    <row r="23" spans="1:18" ht="16.5" customHeight="1" x14ac:dyDescent="0.5">
      <c r="A23" s="158"/>
      <c r="B23" s="158"/>
      <c r="C23" s="158"/>
      <c r="D23" s="66"/>
      <c r="E23" s="20"/>
      <c r="F23" s="166"/>
      <c r="G23" s="17"/>
      <c r="H23" s="166"/>
      <c r="I23" s="19"/>
      <c r="J23" s="166"/>
      <c r="K23" s="19"/>
      <c r="L23" s="166"/>
      <c r="M23" s="20"/>
      <c r="N23" s="66"/>
      <c r="O23" s="20"/>
      <c r="P23" s="66"/>
      <c r="Q23" s="20"/>
      <c r="R23" s="66"/>
    </row>
    <row r="24" spans="1:18" ht="16.5" customHeight="1" thickBot="1" x14ac:dyDescent="0.55000000000000004">
      <c r="A24" s="54" t="s">
        <v>239</v>
      </c>
      <c r="B24" s="158"/>
      <c r="C24" s="158"/>
      <c r="D24" s="80">
        <f>SUM(D19:D22)</f>
        <v>133472781</v>
      </c>
      <c r="E24" s="20"/>
      <c r="F24" s="80">
        <f>SUM(F19:F22)</f>
        <v>26384073</v>
      </c>
      <c r="G24" s="17"/>
      <c r="H24" s="80">
        <f>SUM(H19:H22)</f>
        <v>51060</v>
      </c>
      <c r="I24" s="19"/>
      <c r="J24" s="180">
        <f>SUM(J19:J22)</f>
        <v>0</v>
      </c>
      <c r="K24" s="19"/>
      <c r="L24" s="80">
        <f>SUM(L19:L22)</f>
        <v>1592180</v>
      </c>
      <c r="M24" s="20"/>
      <c r="N24" s="180">
        <f>SUM(N19:N22)</f>
        <v>0</v>
      </c>
      <c r="O24" s="20"/>
      <c r="P24" s="80">
        <f>SUM(P19:P22)</f>
        <v>17510406</v>
      </c>
      <c r="Q24" s="20"/>
      <c r="R24" s="80">
        <f>SUM(R19:R22)</f>
        <v>179010500</v>
      </c>
    </row>
    <row r="25" spans="1:18" ht="16.5" customHeight="1" thickTop="1" x14ac:dyDescent="0.5">
      <c r="A25" s="158"/>
      <c r="B25" s="158"/>
      <c r="C25" s="158"/>
      <c r="D25" s="21">
        <v>0</v>
      </c>
      <c r="E25" s="21"/>
      <c r="F25" s="21"/>
      <c r="G25" s="17"/>
      <c r="H25" s="21"/>
      <c r="I25" s="21"/>
      <c r="J25" s="21">
        <v>0</v>
      </c>
      <c r="K25" s="21"/>
      <c r="L25" s="21">
        <v>0</v>
      </c>
      <c r="M25" s="21"/>
      <c r="N25" s="21"/>
      <c r="O25" s="21"/>
      <c r="P25" s="21"/>
      <c r="Q25" s="21"/>
      <c r="R25" s="21">
        <f>+R24-'Eng 2-4'!H153</f>
        <v>0</v>
      </c>
    </row>
    <row r="26" spans="1:18" ht="16.5" customHeight="1" x14ac:dyDescent="0.5">
      <c r="A26" s="158"/>
      <c r="B26" s="158"/>
      <c r="C26" s="158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6.5" customHeight="1" x14ac:dyDescent="0.5">
      <c r="A27" s="158"/>
      <c r="B27" s="158"/>
      <c r="C27" s="158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 ht="16.5" customHeight="1" x14ac:dyDescent="0.5">
      <c r="A28" s="158"/>
      <c r="B28" s="158"/>
      <c r="C28" s="158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ht="16.5" customHeight="1" x14ac:dyDescent="0.5">
      <c r="A29" s="158"/>
      <c r="B29" s="158"/>
      <c r="C29" s="158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ht="16.5" customHeight="1" x14ac:dyDescent="0.5">
      <c r="A30" s="158"/>
      <c r="B30" s="158"/>
      <c r="C30" s="158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16.5" customHeight="1" x14ac:dyDescent="0.5">
      <c r="A31" s="158"/>
      <c r="B31" s="158"/>
      <c r="C31" s="158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6.5" customHeight="1" x14ac:dyDescent="0.5">
      <c r="A32" s="158"/>
      <c r="B32" s="158"/>
      <c r="C32" s="158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 ht="16.5" customHeight="1" x14ac:dyDescent="0.5">
      <c r="A33" s="158"/>
      <c r="B33" s="158"/>
      <c r="C33" s="158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 ht="16.5" customHeight="1" x14ac:dyDescent="0.5">
      <c r="A34" s="158"/>
      <c r="B34" s="158"/>
      <c r="C34" s="158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 ht="15" customHeight="1" x14ac:dyDescent="0.5">
      <c r="A35" s="158"/>
      <c r="B35" s="158"/>
      <c r="C35" s="158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 ht="6.75" customHeight="1" x14ac:dyDescent="0.5">
      <c r="A36" s="158"/>
      <c r="B36" s="158"/>
      <c r="C36" s="158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21.95" customHeight="1" x14ac:dyDescent="0.5">
      <c r="A37" s="193" t="s">
        <v>230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</row>
  </sheetData>
  <mergeCells count="2">
    <mergeCell ref="A37:R37"/>
    <mergeCell ref="D6:P6"/>
  </mergeCells>
  <phoneticPr fontId="0" type="noConversion"/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3"/>
  <sheetViews>
    <sheetView topLeftCell="A49" zoomScaleNormal="100" zoomScaleSheetLayoutView="100" workbookViewId="0">
      <selection activeCell="G69" sqref="G69:G70"/>
    </sheetView>
  </sheetViews>
  <sheetFormatPr defaultColWidth="9.140625" defaultRowHeight="16.5" customHeight="1" x14ac:dyDescent="0.5"/>
  <cols>
    <col min="1" max="1" width="4.85546875" style="115" customWidth="1"/>
    <col min="2" max="2" width="37.85546875" style="115" customWidth="1"/>
    <col min="3" max="3" width="5.85546875" style="115" customWidth="1"/>
    <col min="4" max="4" width="0.85546875" style="115" customWidth="1"/>
    <col min="5" max="5" width="12.7109375" style="117" customWidth="1"/>
    <col min="6" max="6" width="0.85546875" style="151" customWidth="1"/>
    <col min="7" max="7" width="12.7109375" style="151" customWidth="1"/>
    <col min="8" max="8" width="0.85546875" style="117" customWidth="1"/>
    <col min="9" max="9" width="12.7109375" style="117" customWidth="1"/>
    <col min="10" max="10" width="0.85546875" style="151" customWidth="1"/>
    <col min="11" max="11" width="12.7109375" style="151" customWidth="1"/>
    <col min="12" max="16384" width="9.140625" style="115"/>
  </cols>
  <sheetData>
    <row r="1" spans="1:11" s="92" customFormat="1" ht="16.5" customHeight="1" x14ac:dyDescent="0.5">
      <c r="A1" s="88" t="s">
        <v>40</v>
      </c>
      <c r="B1" s="88"/>
      <c r="C1" s="89"/>
      <c r="D1" s="90"/>
      <c r="E1" s="91"/>
      <c r="F1" s="131"/>
      <c r="G1" s="131"/>
      <c r="H1" s="91"/>
      <c r="I1" s="91"/>
      <c r="J1" s="131"/>
      <c r="K1" s="131"/>
    </row>
    <row r="2" spans="1:11" s="92" customFormat="1" ht="16.5" customHeight="1" x14ac:dyDescent="0.5">
      <c r="A2" s="88" t="s">
        <v>128</v>
      </c>
      <c r="B2" s="88"/>
      <c r="C2" s="89"/>
      <c r="D2" s="90"/>
      <c r="E2" s="91"/>
      <c r="F2" s="131"/>
      <c r="G2" s="131"/>
      <c r="H2" s="91"/>
      <c r="I2" s="93"/>
      <c r="J2" s="132"/>
      <c r="K2" s="132"/>
    </row>
    <row r="3" spans="1:11" s="92" customFormat="1" ht="16.5" customHeight="1" x14ac:dyDescent="0.5">
      <c r="A3" s="94" t="s">
        <v>237</v>
      </c>
      <c r="B3" s="94"/>
      <c r="C3" s="95"/>
      <c r="D3" s="96"/>
      <c r="E3" s="97"/>
      <c r="F3" s="152"/>
      <c r="G3" s="152"/>
      <c r="H3" s="97"/>
      <c r="I3" s="98"/>
      <c r="J3" s="133"/>
      <c r="K3" s="133"/>
    </row>
    <row r="4" spans="1:11" s="92" customFormat="1" ht="16.5" customHeight="1" x14ac:dyDescent="0.5">
      <c r="A4" s="88"/>
      <c r="B4" s="88"/>
      <c r="C4" s="89"/>
      <c r="D4" s="90"/>
      <c r="E4" s="91"/>
      <c r="F4" s="131"/>
      <c r="G4" s="131"/>
      <c r="H4" s="91"/>
      <c r="I4" s="93"/>
      <c r="J4" s="132"/>
      <c r="K4" s="132"/>
    </row>
    <row r="5" spans="1:11" s="92" customFormat="1" ht="16.5" customHeight="1" x14ac:dyDescent="0.5">
      <c r="A5" s="88"/>
      <c r="B5" s="88"/>
      <c r="C5" s="89"/>
      <c r="D5" s="90"/>
      <c r="E5" s="91"/>
      <c r="F5" s="131"/>
      <c r="G5" s="131"/>
      <c r="H5" s="91"/>
      <c r="I5" s="91"/>
      <c r="J5" s="131"/>
      <c r="K5" s="131"/>
    </row>
    <row r="6" spans="1:11" s="92" customFormat="1" ht="16.5" customHeight="1" x14ac:dyDescent="0.5">
      <c r="C6" s="226"/>
      <c r="D6" s="227"/>
      <c r="E6" s="228" t="s">
        <v>0</v>
      </c>
      <c r="F6" s="228"/>
      <c r="G6" s="228"/>
      <c r="H6" s="116"/>
      <c r="I6" s="228" t="s">
        <v>101</v>
      </c>
      <c r="J6" s="228"/>
      <c r="K6" s="228"/>
    </row>
    <row r="7" spans="1:11" s="92" customFormat="1" ht="16.5" customHeight="1" x14ac:dyDescent="0.5">
      <c r="C7" s="226"/>
      <c r="D7" s="227"/>
      <c r="E7" s="229" t="s">
        <v>100</v>
      </c>
      <c r="F7" s="229"/>
      <c r="G7" s="229"/>
      <c r="H7" s="91"/>
      <c r="I7" s="229" t="s">
        <v>100</v>
      </c>
      <c r="J7" s="229"/>
      <c r="K7" s="229"/>
    </row>
    <row r="8" spans="1:11" s="92" customFormat="1" ht="16.5" customHeight="1" x14ac:dyDescent="0.5">
      <c r="C8" s="226"/>
      <c r="D8" s="227"/>
      <c r="E8" s="230" t="s">
        <v>216</v>
      </c>
      <c r="F8" s="132"/>
      <c r="G8" s="231" t="s">
        <v>216</v>
      </c>
      <c r="H8" s="93"/>
      <c r="I8" s="230" t="s">
        <v>216</v>
      </c>
      <c r="J8" s="231"/>
      <c r="K8" s="231" t="s">
        <v>216</v>
      </c>
    </row>
    <row r="9" spans="1:11" s="92" customFormat="1" ht="16.5" customHeight="1" x14ac:dyDescent="0.5">
      <c r="C9" s="226"/>
      <c r="D9" s="227"/>
      <c r="E9" s="201" t="s">
        <v>235</v>
      </c>
      <c r="F9" s="184"/>
      <c r="G9" s="201" t="s">
        <v>196</v>
      </c>
      <c r="H9" s="184"/>
      <c r="I9" s="201" t="s">
        <v>235</v>
      </c>
      <c r="J9" s="184"/>
      <c r="K9" s="201" t="s">
        <v>196</v>
      </c>
    </row>
    <row r="10" spans="1:11" s="92" customFormat="1" ht="16.5" customHeight="1" x14ac:dyDescent="0.5">
      <c r="C10" s="95" t="s">
        <v>1</v>
      </c>
      <c r="D10" s="227"/>
      <c r="E10" s="98" t="s">
        <v>92</v>
      </c>
      <c r="F10" s="132"/>
      <c r="G10" s="133" t="s">
        <v>92</v>
      </c>
      <c r="H10" s="93"/>
      <c r="I10" s="98" t="s">
        <v>92</v>
      </c>
      <c r="J10" s="132"/>
      <c r="K10" s="133" t="s">
        <v>92</v>
      </c>
    </row>
    <row r="11" spans="1:11" s="92" customFormat="1" ht="12.4" customHeight="1" x14ac:dyDescent="0.5">
      <c r="C11" s="226"/>
      <c r="D11" s="227"/>
      <c r="E11" s="232"/>
      <c r="F11" s="156"/>
      <c r="G11" s="233"/>
      <c r="H11" s="116"/>
      <c r="I11" s="232"/>
      <c r="J11" s="156"/>
      <c r="K11" s="233"/>
    </row>
    <row r="12" spans="1:11" s="92" customFormat="1" ht="16.5" customHeight="1" x14ac:dyDescent="0.5">
      <c r="A12" s="88" t="s">
        <v>11</v>
      </c>
      <c r="B12" s="88"/>
      <c r="C12" s="226"/>
      <c r="D12" s="227"/>
      <c r="E12" s="234"/>
      <c r="F12" s="156"/>
      <c r="G12" s="156"/>
      <c r="H12" s="116"/>
      <c r="I12" s="234"/>
      <c r="J12" s="156"/>
      <c r="K12" s="156"/>
    </row>
    <row r="13" spans="1:11" s="92" customFormat="1" ht="16.5" customHeight="1" x14ac:dyDescent="0.5">
      <c r="A13" s="92" t="s">
        <v>205</v>
      </c>
      <c r="C13" s="226"/>
      <c r="D13" s="227"/>
      <c r="E13" s="234">
        <v>-2149663</v>
      </c>
      <c r="F13" s="156"/>
      <c r="G13" s="156">
        <v>-875031</v>
      </c>
      <c r="H13" s="116"/>
      <c r="I13" s="235">
        <v>1222674</v>
      </c>
      <c r="J13" s="156"/>
      <c r="K13" s="236">
        <v>2760579</v>
      </c>
    </row>
    <row r="14" spans="1:11" s="92" customFormat="1" ht="16.5" customHeight="1" x14ac:dyDescent="0.5">
      <c r="A14" s="92" t="s">
        <v>135</v>
      </c>
      <c r="C14" s="226"/>
      <c r="D14" s="227"/>
      <c r="E14" s="234"/>
      <c r="F14" s="156"/>
      <c r="G14" s="156"/>
      <c r="H14" s="116"/>
      <c r="I14" s="234"/>
      <c r="J14" s="156"/>
      <c r="K14" s="156"/>
    </row>
    <row r="15" spans="1:11" s="92" customFormat="1" ht="16.5" customHeight="1" x14ac:dyDescent="0.5">
      <c r="A15" s="92" t="s">
        <v>136</v>
      </c>
      <c r="C15" s="226"/>
      <c r="D15" s="227"/>
      <c r="E15" s="234">
        <v>26146582</v>
      </c>
      <c r="F15" s="156"/>
      <c r="G15" s="156">
        <v>23227993</v>
      </c>
      <c r="H15" s="116"/>
      <c r="I15" s="237">
        <v>361516</v>
      </c>
      <c r="J15" s="156"/>
      <c r="K15" s="238">
        <v>366842</v>
      </c>
    </row>
    <row r="16" spans="1:11" s="92" customFormat="1" ht="16.5" customHeight="1" x14ac:dyDescent="0.5">
      <c r="A16" s="92" t="s">
        <v>137</v>
      </c>
      <c r="C16" s="226"/>
      <c r="D16" s="227"/>
      <c r="E16" s="234">
        <v>-63971</v>
      </c>
      <c r="F16" s="156"/>
      <c r="G16" s="156">
        <v>-84837</v>
      </c>
      <c r="H16" s="116"/>
      <c r="I16" s="237">
        <v>-2303035</v>
      </c>
      <c r="J16" s="156"/>
      <c r="K16" s="238">
        <v>-1338142</v>
      </c>
    </row>
    <row r="17" spans="1:11" s="92" customFormat="1" ht="16.5" customHeight="1" x14ac:dyDescent="0.5">
      <c r="A17" s="92" t="s">
        <v>138</v>
      </c>
      <c r="C17" s="226"/>
      <c r="D17" s="227"/>
      <c r="E17" s="234">
        <v>8117967</v>
      </c>
      <c r="F17" s="156"/>
      <c r="G17" s="156">
        <v>7975745</v>
      </c>
      <c r="H17" s="116"/>
      <c r="I17" s="237">
        <v>3221712</v>
      </c>
      <c r="J17" s="156"/>
      <c r="K17" s="238">
        <v>2418565</v>
      </c>
    </row>
    <row r="18" spans="1:11" s="92" customFormat="1" ht="16.5" customHeight="1" x14ac:dyDescent="0.5">
      <c r="A18" s="92" t="s">
        <v>139</v>
      </c>
      <c r="C18" s="226">
        <v>7</v>
      </c>
      <c r="D18" s="227"/>
      <c r="E18" s="234">
        <v>1089505</v>
      </c>
      <c r="F18" s="156"/>
      <c r="G18" s="156">
        <v>1226208</v>
      </c>
      <c r="H18" s="116"/>
      <c r="I18" s="239" t="s">
        <v>29</v>
      </c>
      <c r="J18" s="156"/>
      <c r="K18" s="240" t="s">
        <v>29</v>
      </c>
    </row>
    <row r="19" spans="1:11" s="92" customFormat="1" ht="16.5" customHeight="1" x14ac:dyDescent="0.5">
      <c r="A19" s="92" t="s">
        <v>262</v>
      </c>
      <c r="C19" s="226"/>
      <c r="D19" s="227"/>
      <c r="E19" s="234">
        <v>-3069</v>
      </c>
      <c r="F19" s="156"/>
      <c r="G19" s="156">
        <v>-6790</v>
      </c>
      <c r="H19" s="116"/>
      <c r="I19" s="241">
        <v>-1294978</v>
      </c>
      <c r="J19" s="156"/>
      <c r="K19" s="242">
        <v>-1297465</v>
      </c>
    </row>
    <row r="20" spans="1:11" s="92" customFormat="1" ht="16.5" customHeight="1" x14ac:dyDescent="0.5">
      <c r="A20" s="92" t="s">
        <v>261</v>
      </c>
      <c r="C20" s="226">
        <v>9</v>
      </c>
      <c r="D20" s="227"/>
      <c r="E20" s="234">
        <v>-2775</v>
      </c>
      <c r="F20" s="156"/>
      <c r="G20" s="240" t="s">
        <v>29</v>
      </c>
      <c r="H20" s="116"/>
      <c r="I20" s="239" t="s">
        <v>29</v>
      </c>
      <c r="J20" s="156"/>
      <c r="K20" s="243" t="s">
        <v>29</v>
      </c>
    </row>
    <row r="21" spans="1:11" s="92" customFormat="1" ht="16.5" customHeight="1" x14ac:dyDescent="0.5">
      <c r="A21" s="92" t="s">
        <v>228</v>
      </c>
      <c r="C21" s="226"/>
      <c r="D21" s="227"/>
      <c r="E21" s="239"/>
      <c r="F21" s="156"/>
      <c r="G21" s="240"/>
      <c r="H21" s="116"/>
      <c r="I21" s="241"/>
      <c r="J21" s="156"/>
      <c r="K21" s="242"/>
    </row>
    <row r="22" spans="1:11" s="92" customFormat="1" ht="16.5" customHeight="1" x14ac:dyDescent="0.5">
      <c r="A22" s="92" t="s">
        <v>218</v>
      </c>
      <c r="C22" s="226"/>
      <c r="D22" s="227"/>
      <c r="E22" s="234">
        <v>-9198</v>
      </c>
      <c r="F22" s="156"/>
      <c r="G22" s="156">
        <v>-17045</v>
      </c>
      <c r="H22" s="116"/>
      <c r="I22" s="234">
        <v>11938</v>
      </c>
      <c r="J22" s="156"/>
      <c r="K22" s="156">
        <v>68</v>
      </c>
    </row>
    <row r="23" spans="1:11" s="92" customFormat="1" ht="16.5" customHeight="1" x14ac:dyDescent="0.5">
      <c r="A23" s="92" t="s">
        <v>214</v>
      </c>
      <c r="C23" s="226"/>
      <c r="D23" s="227"/>
      <c r="E23" s="234">
        <v>-104290</v>
      </c>
      <c r="F23" s="156"/>
      <c r="G23" s="156">
        <v>-97211</v>
      </c>
      <c r="H23" s="116"/>
      <c r="I23" s="234">
        <v>-34785</v>
      </c>
      <c r="J23" s="156"/>
      <c r="K23" s="156">
        <v>-25240</v>
      </c>
    </row>
    <row r="24" spans="1:11" s="92" customFormat="1" ht="16.5" customHeight="1" x14ac:dyDescent="0.5">
      <c r="A24" s="92" t="s">
        <v>219</v>
      </c>
      <c r="C24" s="226">
        <v>9</v>
      </c>
      <c r="D24" s="227"/>
      <c r="E24" s="234">
        <v>-1192600</v>
      </c>
      <c r="F24" s="156"/>
      <c r="G24" s="240" t="s">
        <v>29</v>
      </c>
      <c r="H24" s="116"/>
      <c r="I24" s="234">
        <v>-247489</v>
      </c>
      <c r="J24" s="156"/>
      <c r="K24" s="240" t="s">
        <v>29</v>
      </c>
    </row>
    <row r="25" spans="1:11" s="92" customFormat="1" ht="16.5" customHeight="1" x14ac:dyDescent="0.5">
      <c r="A25" s="92" t="s">
        <v>259</v>
      </c>
      <c r="C25" s="226"/>
      <c r="D25" s="227"/>
      <c r="E25" s="234">
        <v>-184041</v>
      </c>
      <c r="F25" s="156"/>
      <c r="G25" s="156">
        <v>-23416</v>
      </c>
      <c r="H25" s="116"/>
      <c r="I25" s="239" t="s">
        <v>29</v>
      </c>
      <c r="J25" s="156"/>
      <c r="K25" s="240" t="s">
        <v>29</v>
      </c>
    </row>
    <row r="26" spans="1:11" s="92" customFormat="1" ht="16.5" customHeight="1" x14ac:dyDescent="0.5">
      <c r="A26" s="92" t="s">
        <v>226</v>
      </c>
      <c r="C26" s="226"/>
      <c r="D26" s="227"/>
      <c r="E26" s="234">
        <v>1076553</v>
      </c>
      <c r="F26" s="156"/>
      <c r="G26" s="156">
        <v>1567196</v>
      </c>
      <c r="H26" s="116"/>
      <c r="I26" s="239" t="s">
        <v>29</v>
      </c>
      <c r="J26" s="156"/>
      <c r="K26" s="156">
        <v>-8</v>
      </c>
    </row>
    <row r="27" spans="1:11" s="92" customFormat="1" ht="16.5" customHeight="1" x14ac:dyDescent="0.5">
      <c r="A27" s="92" t="s">
        <v>220</v>
      </c>
      <c r="C27" s="226"/>
      <c r="D27" s="227"/>
      <c r="E27" s="234"/>
      <c r="F27" s="156"/>
      <c r="G27" s="156"/>
      <c r="H27" s="116"/>
      <c r="I27" s="244"/>
      <c r="J27" s="156"/>
      <c r="K27" s="243"/>
    </row>
    <row r="28" spans="1:11" s="92" customFormat="1" ht="16.5" customHeight="1" x14ac:dyDescent="0.5">
      <c r="A28" s="92" t="s">
        <v>221</v>
      </c>
      <c r="C28" s="226"/>
      <c r="D28" s="227"/>
      <c r="E28" s="234">
        <v>-1116847</v>
      </c>
      <c r="F28" s="156"/>
      <c r="G28" s="156">
        <v>-152244</v>
      </c>
      <c r="H28" s="116"/>
      <c r="I28" s="244" t="s">
        <v>29</v>
      </c>
      <c r="J28" s="156"/>
      <c r="K28" s="243" t="s">
        <v>29</v>
      </c>
    </row>
    <row r="29" spans="1:11" s="92" customFormat="1" ht="16.5" customHeight="1" x14ac:dyDescent="0.5">
      <c r="A29" s="92" t="s">
        <v>150</v>
      </c>
      <c r="C29" s="226"/>
      <c r="D29" s="227"/>
      <c r="E29" s="234">
        <v>171230</v>
      </c>
      <c r="F29" s="156"/>
      <c r="G29" s="156">
        <v>192593</v>
      </c>
      <c r="H29" s="116"/>
      <c r="I29" s="234">
        <v>58683</v>
      </c>
      <c r="J29" s="156"/>
      <c r="K29" s="156">
        <v>69553</v>
      </c>
    </row>
    <row r="30" spans="1:11" s="92" customFormat="1" ht="16.5" customHeight="1" x14ac:dyDescent="0.5">
      <c r="A30" s="92" t="s">
        <v>258</v>
      </c>
      <c r="C30" s="226"/>
      <c r="D30" s="227"/>
      <c r="E30" s="234">
        <v>774870</v>
      </c>
      <c r="F30" s="156"/>
      <c r="G30" s="156">
        <v>162356</v>
      </c>
      <c r="H30" s="116"/>
      <c r="I30" s="234">
        <v>135</v>
      </c>
      <c r="J30" s="156"/>
      <c r="K30" s="156">
        <v>271</v>
      </c>
    </row>
    <row r="31" spans="1:11" s="92" customFormat="1" ht="16.5" customHeight="1" x14ac:dyDescent="0.5">
      <c r="A31" s="92" t="s">
        <v>140</v>
      </c>
      <c r="C31" s="226">
        <v>9</v>
      </c>
      <c r="D31" s="227"/>
      <c r="E31" s="234">
        <v>-1977328</v>
      </c>
      <c r="F31" s="156"/>
      <c r="G31" s="156">
        <v>-1766500</v>
      </c>
      <c r="H31" s="116"/>
      <c r="I31" s="239" t="s">
        <v>29</v>
      </c>
      <c r="J31" s="156"/>
      <c r="K31" s="240" t="s">
        <v>29</v>
      </c>
    </row>
    <row r="32" spans="1:11" s="92" customFormat="1" ht="16.5" customHeight="1" x14ac:dyDescent="0.5">
      <c r="A32" s="92" t="s">
        <v>250</v>
      </c>
      <c r="C32" s="226"/>
      <c r="D32" s="227"/>
      <c r="E32" s="234">
        <v>-34705</v>
      </c>
      <c r="F32" s="156"/>
      <c r="G32" s="156">
        <v>-435949</v>
      </c>
      <c r="H32" s="116"/>
      <c r="I32" s="234">
        <v>-19373</v>
      </c>
      <c r="J32" s="156"/>
      <c r="K32" s="156">
        <v>-225717</v>
      </c>
    </row>
    <row r="33" spans="1:11" s="92" customFormat="1" ht="16.5" customHeight="1" x14ac:dyDescent="0.5">
      <c r="A33" s="92" t="s">
        <v>141</v>
      </c>
      <c r="C33" s="226"/>
      <c r="D33" s="227"/>
      <c r="E33" s="234"/>
      <c r="F33" s="156"/>
      <c r="G33" s="156"/>
      <c r="H33" s="116"/>
      <c r="I33" s="234"/>
      <c r="J33" s="156"/>
      <c r="K33" s="156"/>
    </row>
    <row r="34" spans="1:11" s="92" customFormat="1" ht="16.5" customHeight="1" x14ac:dyDescent="0.5">
      <c r="A34" s="245" t="s">
        <v>142</v>
      </c>
      <c r="B34" s="245"/>
      <c r="C34" s="226"/>
      <c r="D34" s="227"/>
      <c r="E34" s="234">
        <v>-2191781</v>
      </c>
      <c r="F34" s="156"/>
      <c r="G34" s="156">
        <v>-3434039</v>
      </c>
      <c r="H34" s="116"/>
      <c r="I34" s="235">
        <v>6628195</v>
      </c>
      <c r="J34" s="156"/>
      <c r="K34" s="236">
        <v>-3142174</v>
      </c>
    </row>
    <row r="35" spans="1:11" s="92" customFormat="1" ht="16.5" customHeight="1" x14ac:dyDescent="0.5">
      <c r="A35" s="245" t="s">
        <v>143</v>
      </c>
      <c r="B35" s="245"/>
      <c r="C35" s="246"/>
      <c r="D35" s="227"/>
      <c r="E35" s="234">
        <v>334304</v>
      </c>
      <c r="F35" s="156"/>
      <c r="G35" s="156">
        <v>701956</v>
      </c>
      <c r="H35" s="116"/>
      <c r="I35" s="235">
        <v>4958</v>
      </c>
      <c r="J35" s="156"/>
      <c r="K35" s="236">
        <v>18358</v>
      </c>
    </row>
    <row r="36" spans="1:11" s="92" customFormat="1" ht="16.5" customHeight="1" x14ac:dyDescent="0.5">
      <c r="A36" s="245" t="s">
        <v>146</v>
      </c>
      <c r="B36" s="245"/>
      <c r="C36" s="226"/>
      <c r="D36" s="227"/>
      <c r="E36" s="234">
        <v>-449808</v>
      </c>
      <c r="F36" s="156"/>
      <c r="G36" s="156">
        <v>-1745846</v>
      </c>
      <c r="H36" s="116"/>
      <c r="I36" s="235">
        <v>-7893</v>
      </c>
      <c r="J36" s="156"/>
      <c r="K36" s="236">
        <v>45208</v>
      </c>
    </row>
    <row r="37" spans="1:11" s="92" customFormat="1" ht="16.5" customHeight="1" x14ac:dyDescent="0.5">
      <c r="A37" s="245" t="s">
        <v>144</v>
      </c>
      <c r="B37" s="245"/>
      <c r="C37" s="226"/>
      <c r="D37" s="227"/>
      <c r="E37" s="234">
        <v>-358712</v>
      </c>
      <c r="F37" s="156"/>
      <c r="G37" s="156">
        <v>-599017</v>
      </c>
      <c r="H37" s="116"/>
      <c r="I37" s="247" t="s">
        <v>29</v>
      </c>
      <c r="J37" s="156"/>
      <c r="K37" s="248" t="s">
        <v>29</v>
      </c>
    </row>
    <row r="38" spans="1:11" s="92" customFormat="1" ht="16.5" customHeight="1" x14ac:dyDescent="0.5">
      <c r="A38" s="245" t="s">
        <v>147</v>
      </c>
      <c r="B38" s="245"/>
      <c r="C38" s="246"/>
      <c r="D38" s="227"/>
      <c r="E38" s="234">
        <v>609270</v>
      </c>
      <c r="F38" s="156"/>
      <c r="G38" s="156">
        <v>-297424</v>
      </c>
      <c r="H38" s="116"/>
      <c r="I38" s="237">
        <v>-18594</v>
      </c>
      <c r="J38" s="156"/>
      <c r="K38" s="238">
        <v>18913</v>
      </c>
    </row>
    <row r="39" spans="1:11" s="92" customFormat="1" ht="16.5" customHeight="1" x14ac:dyDescent="0.5">
      <c r="A39" s="245" t="s">
        <v>145</v>
      </c>
      <c r="B39" s="245"/>
      <c r="C39" s="226"/>
      <c r="D39" s="227"/>
      <c r="E39" s="234">
        <v>-2700772</v>
      </c>
      <c r="F39" s="156"/>
      <c r="G39" s="156">
        <v>-2277098</v>
      </c>
      <c r="H39" s="116"/>
      <c r="I39" s="237">
        <v>141602</v>
      </c>
      <c r="J39" s="156"/>
      <c r="K39" s="238">
        <v>-859128</v>
      </c>
    </row>
    <row r="40" spans="1:11" s="92" customFormat="1" ht="16.5" customHeight="1" x14ac:dyDescent="0.5">
      <c r="A40" s="245" t="s">
        <v>148</v>
      </c>
      <c r="B40" s="245"/>
      <c r="C40" s="226"/>
      <c r="D40" s="227"/>
      <c r="E40" s="234">
        <v>-1988984</v>
      </c>
      <c r="F40" s="156"/>
      <c r="G40" s="156">
        <v>-509250</v>
      </c>
      <c r="H40" s="116"/>
      <c r="I40" s="237">
        <v>89549</v>
      </c>
      <c r="J40" s="156"/>
      <c r="K40" s="238">
        <v>-211967</v>
      </c>
    </row>
    <row r="41" spans="1:11" s="92" customFormat="1" ht="16.5" customHeight="1" x14ac:dyDescent="0.5">
      <c r="A41" s="245" t="s">
        <v>149</v>
      </c>
      <c r="B41" s="245"/>
      <c r="C41" s="226"/>
      <c r="D41" s="227"/>
      <c r="E41" s="249">
        <v>-15160</v>
      </c>
      <c r="F41" s="156"/>
      <c r="G41" s="155">
        <v>-76935</v>
      </c>
      <c r="H41" s="116"/>
      <c r="I41" s="250" t="s">
        <v>29</v>
      </c>
      <c r="J41" s="156"/>
      <c r="K41" s="251" t="s">
        <v>29</v>
      </c>
    </row>
    <row r="42" spans="1:11" s="92" customFormat="1" ht="12.4" customHeight="1" x14ac:dyDescent="0.5">
      <c r="A42" s="88"/>
      <c r="B42" s="88"/>
      <c r="C42" s="88"/>
      <c r="D42" s="88"/>
      <c r="E42" s="66"/>
      <c r="F42" s="156"/>
      <c r="G42" s="49"/>
      <c r="H42" s="116"/>
      <c r="I42" s="66"/>
      <c r="J42" s="240"/>
      <c r="K42" s="49"/>
    </row>
    <row r="43" spans="1:11" s="92" customFormat="1" ht="16.5" customHeight="1" x14ac:dyDescent="0.5">
      <c r="A43" s="92" t="s">
        <v>177</v>
      </c>
      <c r="C43" s="226"/>
      <c r="D43" s="227"/>
      <c r="E43" s="234">
        <f>SUM(E13:E41)</f>
        <v>23776577</v>
      </c>
      <c r="F43" s="156"/>
      <c r="G43" s="156">
        <f>SUM(G13:G41)</f>
        <v>22655415</v>
      </c>
      <c r="H43" s="116"/>
      <c r="I43" s="234">
        <f>SUM(I13:I41)</f>
        <v>7814815</v>
      </c>
      <c r="J43" s="156"/>
      <c r="K43" s="156">
        <f>SUM(K13:K41)</f>
        <v>-1401484</v>
      </c>
    </row>
    <row r="44" spans="1:11" s="92" customFormat="1" ht="16.5" customHeight="1" x14ac:dyDescent="0.5">
      <c r="A44" s="252" t="s">
        <v>195</v>
      </c>
      <c r="B44" s="92" t="s">
        <v>189</v>
      </c>
      <c r="C44" s="226"/>
      <c r="D44" s="227"/>
      <c r="E44" s="234">
        <v>64148</v>
      </c>
      <c r="F44" s="156"/>
      <c r="G44" s="156">
        <v>84914</v>
      </c>
      <c r="H44" s="116"/>
      <c r="I44" s="234">
        <v>2238705</v>
      </c>
      <c r="J44" s="156"/>
      <c r="K44" s="156">
        <v>1217509</v>
      </c>
    </row>
    <row r="45" spans="1:11" s="92" customFormat="1" ht="16.5" customHeight="1" x14ac:dyDescent="0.5">
      <c r="A45" s="253" t="s">
        <v>190</v>
      </c>
      <c r="B45" s="92" t="s">
        <v>191</v>
      </c>
      <c r="C45" s="226"/>
      <c r="D45" s="227"/>
      <c r="E45" s="234">
        <v>2064307</v>
      </c>
      <c r="F45" s="156"/>
      <c r="G45" s="156">
        <v>98708</v>
      </c>
      <c r="H45" s="116"/>
      <c r="I45" s="237">
        <v>157561</v>
      </c>
      <c r="J45" s="156"/>
      <c r="K45" s="248" t="s">
        <v>29</v>
      </c>
    </row>
    <row r="46" spans="1:11" s="92" customFormat="1" ht="16.5" customHeight="1" x14ac:dyDescent="0.5">
      <c r="A46" s="252" t="s">
        <v>194</v>
      </c>
      <c r="B46" s="92" t="s">
        <v>192</v>
      </c>
      <c r="C46" s="226"/>
      <c r="D46" s="227"/>
      <c r="E46" s="234">
        <v>-7918580</v>
      </c>
      <c r="F46" s="156"/>
      <c r="G46" s="156">
        <v>-7803213</v>
      </c>
      <c r="H46" s="116"/>
      <c r="I46" s="254">
        <v>-3176303</v>
      </c>
      <c r="J46" s="156"/>
      <c r="K46" s="255">
        <v>-2221522</v>
      </c>
    </row>
    <row r="47" spans="1:11" s="92" customFormat="1" ht="16.5" customHeight="1" x14ac:dyDescent="0.5">
      <c r="A47" s="245" t="s">
        <v>263</v>
      </c>
      <c r="B47" s="245" t="s">
        <v>193</v>
      </c>
      <c r="C47" s="226"/>
      <c r="D47" s="227"/>
      <c r="E47" s="249">
        <v>-1528498</v>
      </c>
      <c r="F47" s="156"/>
      <c r="G47" s="155">
        <v>-1269268</v>
      </c>
      <c r="H47" s="116"/>
      <c r="I47" s="256">
        <v>-229685</v>
      </c>
      <c r="J47" s="156"/>
      <c r="K47" s="257">
        <v>-146615</v>
      </c>
    </row>
    <row r="48" spans="1:11" s="92" customFormat="1" ht="12.4" customHeight="1" x14ac:dyDescent="0.5">
      <c r="C48" s="226"/>
      <c r="D48" s="227"/>
      <c r="E48" s="234"/>
      <c r="F48" s="156"/>
      <c r="G48" s="156"/>
      <c r="H48" s="116"/>
      <c r="I48" s="234"/>
      <c r="J48" s="156"/>
      <c r="K48" s="156"/>
    </row>
    <row r="49" spans="1:11" s="92" customFormat="1" ht="16.5" customHeight="1" x14ac:dyDescent="0.5">
      <c r="A49" s="92" t="s">
        <v>178</v>
      </c>
      <c r="C49" s="226"/>
      <c r="D49" s="227"/>
      <c r="E49" s="249">
        <f>SUM(E43:E47)</f>
        <v>16457954</v>
      </c>
      <c r="F49" s="156"/>
      <c r="G49" s="155">
        <f>SUM(G43:G47)</f>
        <v>13766556</v>
      </c>
      <c r="H49" s="116"/>
      <c r="I49" s="249">
        <f>SUM(I43:I47)</f>
        <v>6805093</v>
      </c>
      <c r="J49" s="156"/>
      <c r="K49" s="155">
        <f>SUM(K43:K47)</f>
        <v>-2552112</v>
      </c>
    </row>
    <row r="50" spans="1:11" s="92" customFormat="1" ht="16.5" customHeight="1" x14ac:dyDescent="0.5">
      <c r="C50" s="248"/>
      <c r="D50" s="258"/>
      <c r="E50" s="259"/>
      <c r="F50" s="156"/>
      <c r="G50" s="259"/>
      <c r="H50" s="156"/>
      <c r="I50" s="259"/>
      <c r="J50" s="156"/>
      <c r="K50" s="259"/>
    </row>
    <row r="51" spans="1:11" s="92" customFormat="1" ht="16.5" customHeight="1" x14ac:dyDescent="0.5">
      <c r="C51" s="248"/>
      <c r="D51" s="258"/>
      <c r="E51" s="156"/>
      <c r="F51" s="156"/>
      <c r="G51" s="156"/>
      <c r="H51" s="156"/>
      <c r="I51" s="156"/>
      <c r="J51" s="156"/>
      <c r="K51" s="156"/>
    </row>
    <row r="52" spans="1:11" s="92" customFormat="1" ht="5.25" customHeight="1" x14ac:dyDescent="0.5">
      <c r="C52" s="226"/>
      <c r="D52" s="227"/>
      <c r="E52" s="116"/>
      <c r="F52" s="156"/>
      <c r="G52" s="156"/>
      <c r="H52" s="116"/>
      <c r="I52" s="116"/>
      <c r="J52" s="156"/>
      <c r="K52" s="156"/>
    </row>
    <row r="53" spans="1:11" ht="21.95" customHeight="1" x14ac:dyDescent="0.5">
      <c r="A53" s="192" t="s">
        <v>230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55"/>
    </row>
  </sheetData>
  <mergeCells count="5">
    <mergeCell ref="E6:G6"/>
    <mergeCell ref="I6:K6"/>
    <mergeCell ref="E7:G7"/>
    <mergeCell ref="I7:K7"/>
    <mergeCell ref="A53:J53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F9 J9 H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5"/>
  <sheetViews>
    <sheetView tabSelected="1" topLeftCell="A50" zoomScaleNormal="100" zoomScaleSheetLayoutView="115" workbookViewId="0">
      <selection activeCell="A77" sqref="A77"/>
    </sheetView>
  </sheetViews>
  <sheetFormatPr defaultColWidth="9.140625" defaultRowHeight="16.5" customHeight="1" x14ac:dyDescent="0.5"/>
  <cols>
    <col min="1" max="1" width="47" style="115" customWidth="1"/>
    <col min="2" max="2" width="5.7109375" style="115" customWidth="1"/>
    <col min="3" max="3" width="0.85546875" style="115" customWidth="1"/>
    <col min="4" max="4" width="11.7109375" style="117" customWidth="1"/>
    <col min="5" max="5" width="0.85546875" style="151" customWidth="1"/>
    <col min="6" max="6" width="11.7109375" style="151" customWidth="1"/>
    <col min="7" max="7" width="0.85546875" style="117" customWidth="1"/>
    <col min="8" max="8" width="11.7109375" style="117" customWidth="1"/>
    <col min="9" max="9" width="0.85546875" style="151" customWidth="1"/>
    <col min="10" max="10" width="11.7109375" style="151" customWidth="1"/>
    <col min="11" max="16384" width="9.140625" style="115"/>
  </cols>
  <sheetData>
    <row r="1" spans="1:10" s="92" customFormat="1" ht="16.5" customHeight="1" x14ac:dyDescent="0.5">
      <c r="A1" s="88" t="s">
        <v>40</v>
      </c>
      <c r="B1" s="89"/>
      <c r="C1" s="90"/>
      <c r="D1" s="91"/>
      <c r="E1" s="131"/>
      <c r="F1" s="131"/>
      <c r="G1" s="91"/>
      <c r="H1" s="91"/>
      <c r="I1" s="131"/>
      <c r="J1" s="131"/>
    </row>
    <row r="2" spans="1:10" s="92" customFormat="1" ht="16.5" customHeight="1" x14ac:dyDescent="0.5">
      <c r="A2" s="88" t="s">
        <v>181</v>
      </c>
      <c r="B2" s="89"/>
      <c r="C2" s="90"/>
      <c r="D2" s="91"/>
      <c r="E2" s="131"/>
      <c r="F2" s="131"/>
      <c r="G2" s="91"/>
      <c r="H2" s="93"/>
      <c r="I2" s="132"/>
      <c r="J2" s="132"/>
    </row>
    <row r="3" spans="1:10" s="92" customFormat="1" ht="16.5" customHeight="1" x14ac:dyDescent="0.5">
      <c r="A3" s="94" t="s">
        <v>237</v>
      </c>
      <c r="B3" s="95"/>
      <c r="C3" s="96"/>
      <c r="D3" s="97"/>
      <c r="E3" s="152"/>
      <c r="F3" s="152"/>
      <c r="G3" s="97"/>
      <c r="H3" s="98"/>
      <c r="I3" s="133"/>
      <c r="J3" s="133"/>
    </row>
    <row r="4" spans="1:10" s="99" customFormat="1" ht="12.95" customHeight="1" x14ac:dyDescent="0.5">
      <c r="A4" s="108"/>
      <c r="B4" s="118"/>
      <c r="C4" s="119"/>
      <c r="D4" s="103"/>
      <c r="E4" s="135"/>
      <c r="F4" s="135"/>
      <c r="G4" s="103"/>
      <c r="H4" s="189"/>
      <c r="I4" s="134"/>
      <c r="J4" s="134"/>
    </row>
    <row r="5" spans="1:10" s="99" customFormat="1" ht="12.95" customHeight="1" x14ac:dyDescent="0.5">
      <c r="A5" s="108"/>
      <c r="B5" s="118"/>
      <c r="C5" s="119"/>
      <c r="D5" s="103"/>
      <c r="E5" s="135"/>
      <c r="F5" s="135"/>
      <c r="G5" s="103"/>
      <c r="H5" s="103"/>
      <c r="I5" s="135"/>
      <c r="J5" s="135"/>
    </row>
    <row r="6" spans="1:10" s="99" customFormat="1" ht="14.1" customHeight="1" x14ac:dyDescent="0.5">
      <c r="B6" s="100"/>
      <c r="C6" s="101"/>
      <c r="D6" s="199" t="s">
        <v>0</v>
      </c>
      <c r="E6" s="199"/>
      <c r="F6" s="199"/>
      <c r="G6" s="102"/>
      <c r="H6" s="199" t="s">
        <v>101</v>
      </c>
      <c r="I6" s="199"/>
      <c r="J6" s="199"/>
    </row>
    <row r="7" spans="1:10" s="99" customFormat="1" ht="14.1" customHeight="1" x14ac:dyDescent="0.5">
      <c r="B7" s="100"/>
      <c r="C7" s="101"/>
      <c r="D7" s="200" t="s">
        <v>100</v>
      </c>
      <c r="E7" s="200"/>
      <c r="F7" s="200"/>
      <c r="G7" s="103"/>
      <c r="H7" s="200" t="s">
        <v>100</v>
      </c>
      <c r="I7" s="200"/>
      <c r="J7" s="200"/>
    </row>
    <row r="8" spans="1:10" s="99" customFormat="1" ht="14.1" customHeight="1" x14ac:dyDescent="0.5">
      <c r="B8" s="100"/>
      <c r="C8" s="101"/>
      <c r="D8" s="104" t="s">
        <v>216</v>
      </c>
      <c r="E8" s="134"/>
      <c r="F8" s="136" t="s">
        <v>216</v>
      </c>
      <c r="G8" s="189"/>
      <c r="H8" s="104" t="s">
        <v>216</v>
      </c>
      <c r="I8" s="136"/>
      <c r="J8" s="136" t="s">
        <v>216</v>
      </c>
    </row>
    <row r="9" spans="1:10" s="99" customFormat="1" ht="14.1" customHeight="1" x14ac:dyDescent="0.5">
      <c r="B9" s="100"/>
      <c r="C9" s="101"/>
      <c r="D9" s="31" t="s">
        <v>235</v>
      </c>
      <c r="E9" s="185"/>
      <c r="F9" s="31" t="s">
        <v>196</v>
      </c>
      <c r="G9" s="185"/>
      <c r="H9" s="31" t="s">
        <v>235</v>
      </c>
      <c r="I9" s="185"/>
      <c r="J9" s="31" t="s">
        <v>196</v>
      </c>
    </row>
    <row r="10" spans="1:10" s="99" customFormat="1" ht="14.1" customHeight="1" x14ac:dyDescent="0.5">
      <c r="B10" s="105" t="s">
        <v>1</v>
      </c>
      <c r="C10" s="101"/>
      <c r="D10" s="106" t="s">
        <v>92</v>
      </c>
      <c r="E10" s="134"/>
      <c r="F10" s="137" t="s">
        <v>92</v>
      </c>
      <c r="G10" s="189"/>
      <c r="H10" s="106" t="s">
        <v>92</v>
      </c>
      <c r="I10" s="134"/>
      <c r="J10" s="137" t="s">
        <v>92</v>
      </c>
    </row>
    <row r="11" spans="1:10" s="99" customFormat="1" ht="14.1" customHeight="1" x14ac:dyDescent="0.5">
      <c r="A11" s="108" t="s">
        <v>12</v>
      </c>
      <c r="B11" s="100"/>
      <c r="C11" s="101"/>
      <c r="D11" s="109"/>
      <c r="E11" s="138"/>
      <c r="F11" s="138"/>
      <c r="G11" s="102"/>
      <c r="H11" s="109"/>
      <c r="I11" s="138"/>
      <c r="J11" s="138"/>
    </row>
    <row r="12" spans="1:10" s="99" customFormat="1" ht="14.1" customHeight="1" x14ac:dyDescent="0.5">
      <c r="A12" s="99" t="s">
        <v>251</v>
      </c>
      <c r="B12" s="100"/>
      <c r="C12" s="101"/>
      <c r="D12" s="109">
        <v>4561</v>
      </c>
      <c r="E12" s="138"/>
      <c r="F12" s="138">
        <v>-18572</v>
      </c>
      <c r="G12" s="102"/>
      <c r="H12" s="110">
        <v>1816</v>
      </c>
      <c r="I12" s="138"/>
      <c r="J12" s="139">
        <v>-19914</v>
      </c>
    </row>
    <row r="13" spans="1:10" s="99" customFormat="1" ht="14.1" customHeight="1" x14ac:dyDescent="0.5">
      <c r="A13" s="99" t="s">
        <v>260</v>
      </c>
      <c r="B13" s="100"/>
      <c r="C13" s="101"/>
      <c r="D13" s="109">
        <v>5767</v>
      </c>
      <c r="E13" s="138"/>
      <c r="F13" s="138">
        <v>-15534</v>
      </c>
      <c r="G13" s="102"/>
      <c r="H13" s="111" t="s">
        <v>29</v>
      </c>
      <c r="I13" s="138"/>
      <c r="J13" s="140" t="s">
        <v>29</v>
      </c>
    </row>
    <row r="14" spans="1:10" s="99" customFormat="1" ht="14.1" customHeight="1" x14ac:dyDescent="0.5">
      <c r="A14" s="157" t="s">
        <v>252</v>
      </c>
      <c r="B14" s="100">
        <v>9</v>
      </c>
      <c r="C14" s="101"/>
      <c r="D14" s="109">
        <v>-37336</v>
      </c>
      <c r="E14" s="138"/>
      <c r="F14" s="140" t="s">
        <v>29</v>
      </c>
      <c r="G14" s="102"/>
      <c r="H14" s="111" t="s">
        <v>29</v>
      </c>
      <c r="I14" s="138"/>
      <c r="J14" s="140" t="s">
        <v>29</v>
      </c>
    </row>
    <row r="15" spans="1:10" s="99" customFormat="1" ht="14.1" customHeight="1" x14ac:dyDescent="0.5">
      <c r="A15" s="99" t="s">
        <v>119</v>
      </c>
      <c r="B15" s="100">
        <v>20</v>
      </c>
      <c r="C15" s="101"/>
      <c r="D15" s="109">
        <v>-356849</v>
      </c>
      <c r="E15" s="140"/>
      <c r="F15" s="138">
        <v>-204182</v>
      </c>
      <c r="G15" s="112"/>
      <c r="H15" s="110">
        <v>-43275573</v>
      </c>
      <c r="I15" s="138"/>
      <c r="J15" s="139">
        <v>-41760673</v>
      </c>
    </row>
    <row r="16" spans="1:10" s="99" customFormat="1" ht="14.1" customHeight="1" x14ac:dyDescent="0.5">
      <c r="A16" s="99" t="s">
        <v>132</v>
      </c>
      <c r="B16" s="100">
        <v>20</v>
      </c>
      <c r="C16" s="101"/>
      <c r="D16" s="109">
        <v>356849</v>
      </c>
      <c r="E16" s="138"/>
      <c r="F16" s="138">
        <v>199329</v>
      </c>
      <c r="G16" s="102"/>
      <c r="H16" s="110">
        <v>19452243</v>
      </c>
      <c r="I16" s="138"/>
      <c r="J16" s="139">
        <v>19297548</v>
      </c>
    </row>
    <row r="17" spans="1:10" s="99" customFormat="1" ht="14.1" customHeight="1" x14ac:dyDescent="0.5">
      <c r="A17" s="99" t="s">
        <v>229</v>
      </c>
      <c r="B17" s="100"/>
      <c r="C17" s="101"/>
      <c r="D17" s="109">
        <v>-2</v>
      </c>
      <c r="E17" s="138"/>
      <c r="F17" s="138">
        <v>-6</v>
      </c>
      <c r="G17" s="102"/>
      <c r="H17" s="113" t="s">
        <v>29</v>
      </c>
      <c r="I17" s="138"/>
      <c r="J17" s="141" t="s">
        <v>29</v>
      </c>
    </row>
    <row r="18" spans="1:10" s="99" customFormat="1" ht="14.1" customHeight="1" x14ac:dyDescent="0.5">
      <c r="A18" s="99" t="s">
        <v>45</v>
      </c>
      <c r="B18" s="100"/>
      <c r="C18" s="101"/>
      <c r="D18" s="109">
        <v>-16181009</v>
      </c>
      <c r="E18" s="138"/>
      <c r="F18" s="138">
        <v>-19638030</v>
      </c>
      <c r="G18" s="102"/>
      <c r="H18" s="110">
        <v>-12072</v>
      </c>
      <c r="I18" s="138"/>
      <c r="J18" s="139">
        <v>-10783</v>
      </c>
    </row>
    <row r="19" spans="1:10" s="99" customFormat="1" ht="14.1" customHeight="1" x14ac:dyDescent="0.5">
      <c r="A19" s="99" t="s">
        <v>37</v>
      </c>
      <c r="B19" s="100"/>
      <c r="C19" s="101"/>
      <c r="D19" s="109">
        <v>-12464339</v>
      </c>
      <c r="E19" s="138"/>
      <c r="F19" s="138">
        <v>-14181548</v>
      </c>
      <c r="G19" s="102"/>
      <c r="H19" s="110">
        <v>-12182</v>
      </c>
      <c r="I19" s="138"/>
      <c r="J19" s="139">
        <v>-27274</v>
      </c>
    </row>
    <row r="20" spans="1:10" s="99" customFormat="1" ht="14.1" customHeight="1" x14ac:dyDescent="0.5">
      <c r="A20" s="99" t="s">
        <v>133</v>
      </c>
      <c r="B20" s="100"/>
      <c r="C20" s="101"/>
      <c r="D20" s="109">
        <v>-121882</v>
      </c>
      <c r="E20" s="138"/>
      <c r="F20" s="138">
        <v>-25227</v>
      </c>
      <c r="G20" s="102"/>
      <c r="H20" s="111" t="s">
        <v>29</v>
      </c>
      <c r="I20" s="138"/>
      <c r="J20" s="140" t="s">
        <v>29</v>
      </c>
    </row>
    <row r="21" spans="1:10" s="99" customFormat="1" ht="14.1" customHeight="1" x14ac:dyDescent="0.5">
      <c r="A21" s="157" t="s">
        <v>253</v>
      </c>
      <c r="B21" s="100"/>
      <c r="C21" s="101"/>
      <c r="D21" s="109">
        <v>-178230</v>
      </c>
      <c r="E21" s="138"/>
      <c r="F21" s="140" t="s">
        <v>29</v>
      </c>
      <c r="G21" s="102"/>
      <c r="H21" s="111" t="s">
        <v>29</v>
      </c>
      <c r="I21" s="138"/>
      <c r="J21" s="140" t="s">
        <v>29</v>
      </c>
    </row>
    <row r="22" spans="1:10" s="99" customFormat="1" ht="14.1" customHeight="1" x14ac:dyDescent="0.5">
      <c r="A22" s="99" t="s">
        <v>48</v>
      </c>
      <c r="B22" s="100"/>
      <c r="C22" s="101"/>
      <c r="D22" s="111"/>
      <c r="E22" s="138"/>
      <c r="F22" s="140"/>
      <c r="G22" s="102"/>
      <c r="H22" s="111"/>
      <c r="I22" s="138"/>
      <c r="J22" s="140"/>
    </row>
    <row r="23" spans="1:10" s="99" customFormat="1" ht="14.1" customHeight="1" x14ac:dyDescent="0.5">
      <c r="A23" s="99" t="s">
        <v>47</v>
      </c>
      <c r="B23" s="100"/>
      <c r="C23" s="101"/>
      <c r="D23" s="109">
        <v>85819</v>
      </c>
      <c r="E23" s="138"/>
      <c r="F23" s="138">
        <v>77935</v>
      </c>
      <c r="G23" s="102"/>
      <c r="H23" s="110">
        <v>5434</v>
      </c>
      <c r="I23" s="138"/>
      <c r="J23" s="139">
        <v>286</v>
      </c>
    </row>
    <row r="24" spans="1:10" s="99" customFormat="1" ht="14.1" customHeight="1" x14ac:dyDescent="0.5">
      <c r="A24" s="99" t="s">
        <v>254</v>
      </c>
      <c r="B24" s="100">
        <v>9</v>
      </c>
      <c r="C24" s="101"/>
      <c r="D24" s="111" t="s">
        <v>29</v>
      </c>
      <c r="E24" s="138"/>
      <c r="F24" s="140" t="s">
        <v>29</v>
      </c>
      <c r="G24" s="102"/>
      <c r="H24" s="109">
        <v>327000</v>
      </c>
      <c r="I24" s="140"/>
      <c r="J24" s="140" t="s">
        <v>29</v>
      </c>
    </row>
    <row r="25" spans="1:10" s="99" customFormat="1" ht="14.1" customHeight="1" x14ac:dyDescent="0.5">
      <c r="A25" s="99" t="s">
        <v>222</v>
      </c>
      <c r="B25" s="100">
        <v>9</v>
      </c>
      <c r="C25" s="101"/>
      <c r="D25" s="109">
        <v>3954379</v>
      </c>
      <c r="E25" s="138"/>
      <c r="F25" s="140" t="s">
        <v>29</v>
      </c>
      <c r="G25" s="112"/>
      <c r="H25" s="109">
        <v>3954379</v>
      </c>
      <c r="I25" s="140"/>
      <c r="J25" s="140" t="s">
        <v>29</v>
      </c>
    </row>
    <row r="26" spans="1:10" s="99" customFormat="1" ht="14.1" customHeight="1" x14ac:dyDescent="0.5">
      <c r="A26" s="99" t="s">
        <v>44</v>
      </c>
      <c r="B26" s="100"/>
      <c r="C26" s="101"/>
      <c r="D26" s="114">
        <v>1298047</v>
      </c>
      <c r="E26" s="138"/>
      <c r="F26" s="143">
        <v>1304254</v>
      </c>
      <c r="G26" s="102"/>
      <c r="H26" s="120">
        <v>1294978</v>
      </c>
      <c r="I26" s="138"/>
      <c r="J26" s="142">
        <v>1297465</v>
      </c>
    </row>
    <row r="27" spans="1:10" s="99" customFormat="1" ht="3.95" customHeight="1" x14ac:dyDescent="0.5">
      <c r="B27" s="100"/>
      <c r="C27" s="101"/>
      <c r="D27" s="109"/>
      <c r="E27" s="138"/>
      <c r="F27" s="138"/>
      <c r="G27" s="102"/>
      <c r="H27" s="109"/>
      <c r="I27" s="138"/>
      <c r="J27" s="138"/>
    </row>
    <row r="28" spans="1:10" s="99" customFormat="1" ht="14.1" customHeight="1" x14ac:dyDescent="0.5">
      <c r="A28" s="99" t="s">
        <v>248</v>
      </c>
      <c r="B28" s="100"/>
      <c r="C28" s="101"/>
      <c r="D28" s="114">
        <f>SUM(D12:D26)</f>
        <v>-23634225</v>
      </c>
      <c r="E28" s="138"/>
      <c r="F28" s="143">
        <f>SUM(F12:F26)</f>
        <v>-32501581</v>
      </c>
      <c r="G28" s="102"/>
      <c r="H28" s="114">
        <f>SUM(H12:H26)</f>
        <v>-18263977</v>
      </c>
      <c r="I28" s="138"/>
      <c r="J28" s="143">
        <f>SUM(J12:J26)</f>
        <v>-21223345</v>
      </c>
    </row>
    <row r="29" spans="1:10" s="99" customFormat="1" ht="11.1" customHeight="1" x14ac:dyDescent="0.5">
      <c r="B29" s="100"/>
      <c r="C29" s="101"/>
      <c r="D29" s="107"/>
      <c r="E29" s="138"/>
      <c r="F29" s="144"/>
      <c r="G29" s="102"/>
      <c r="H29" s="107"/>
      <c r="I29" s="138"/>
      <c r="J29" s="144"/>
    </row>
    <row r="30" spans="1:10" s="99" customFormat="1" ht="14.1" customHeight="1" x14ac:dyDescent="0.5">
      <c r="A30" s="108" t="s">
        <v>13</v>
      </c>
      <c r="B30" s="100"/>
      <c r="C30" s="101"/>
      <c r="D30" s="109"/>
      <c r="E30" s="138"/>
      <c r="F30" s="138"/>
      <c r="G30" s="102"/>
      <c r="H30" s="109"/>
      <c r="I30" s="138"/>
      <c r="J30" s="138"/>
    </row>
    <row r="31" spans="1:10" s="99" customFormat="1" ht="14.1" customHeight="1" x14ac:dyDescent="0.5">
      <c r="A31" s="99" t="s">
        <v>169</v>
      </c>
      <c r="B31" s="100"/>
      <c r="C31" s="101"/>
      <c r="D31" s="109"/>
      <c r="E31" s="138"/>
      <c r="F31" s="138"/>
      <c r="G31" s="102"/>
      <c r="H31" s="109"/>
      <c r="I31" s="138"/>
      <c r="J31" s="138"/>
    </row>
    <row r="32" spans="1:10" s="99" customFormat="1" ht="14.1" customHeight="1" x14ac:dyDescent="0.5">
      <c r="A32" s="99" t="s">
        <v>170</v>
      </c>
      <c r="B32" s="100"/>
      <c r="C32" s="101"/>
      <c r="D32" s="109">
        <v>-12</v>
      </c>
      <c r="E32" s="138"/>
      <c r="F32" s="138">
        <v>-8</v>
      </c>
      <c r="G32" s="112"/>
      <c r="H32" s="111" t="s">
        <v>29</v>
      </c>
      <c r="I32" s="140"/>
      <c r="J32" s="140" t="s">
        <v>29</v>
      </c>
    </row>
    <row r="33" spans="1:10" s="99" customFormat="1" ht="14.1" customHeight="1" x14ac:dyDescent="0.5">
      <c r="A33" s="99" t="s">
        <v>120</v>
      </c>
      <c r="B33" s="100">
        <v>20</v>
      </c>
      <c r="C33" s="101"/>
      <c r="D33" s="109">
        <v>15706</v>
      </c>
      <c r="E33" s="140"/>
      <c r="F33" s="138">
        <v>118548</v>
      </c>
      <c r="G33" s="112"/>
      <c r="H33" s="72">
        <v>9624</v>
      </c>
      <c r="I33" s="138"/>
      <c r="J33" s="145">
        <v>16883</v>
      </c>
    </row>
    <row r="34" spans="1:10" s="99" customFormat="1" ht="14.1" customHeight="1" x14ac:dyDescent="0.5">
      <c r="A34" s="99" t="s">
        <v>43</v>
      </c>
      <c r="B34" s="100"/>
      <c r="C34" s="101"/>
      <c r="D34" s="109">
        <v>3483774</v>
      </c>
      <c r="E34" s="138"/>
      <c r="F34" s="138">
        <v>2497202</v>
      </c>
      <c r="G34" s="102"/>
      <c r="H34" s="109">
        <v>695041</v>
      </c>
      <c r="I34" s="138"/>
      <c r="J34" s="138">
        <v>2497202</v>
      </c>
    </row>
    <row r="35" spans="1:10" s="99" customFormat="1" ht="14.1" customHeight="1" x14ac:dyDescent="0.5">
      <c r="A35" s="99" t="s">
        <v>255</v>
      </c>
      <c r="B35" s="100">
        <v>14</v>
      </c>
      <c r="C35" s="101"/>
      <c r="D35" s="121">
        <v>43809860</v>
      </c>
      <c r="E35" s="138"/>
      <c r="F35" s="153">
        <v>48045814</v>
      </c>
      <c r="G35" s="102"/>
      <c r="H35" s="109">
        <v>35337033</v>
      </c>
      <c r="I35" s="140"/>
      <c r="J35" s="138">
        <v>43755288</v>
      </c>
    </row>
    <row r="36" spans="1:10" s="99" customFormat="1" ht="14.1" customHeight="1" x14ac:dyDescent="0.5">
      <c r="A36" s="99" t="s">
        <v>242</v>
      </c>
      <c r="B36" s="141">
        <v>22</v>
      </c>
      <c r="C36" s="101"/>
      <c r="D36" s="121">
        <v>123600</v>
      </c>
      <c r="E36" s="138"/>
      <c r="F36" s="140">
        <v>0</v>
      </c>
      <c r="G36" s="102"/>
      <c r="H36" s="109">
        <v>123600</v>
      </c>
      <c r="I36" s="140"/>
      <c r="J36" s="140">
        <v>0</v>
      </c>
    </row>
    <row r="37" spans="1:10" s="99" customFormat="1" ht="14.1" customHeight="1" x14ac:dyDescent="0.5">
      <c r="A37" s="99" t="s">
        <v>223</v>
      </c>
      <c r="B37" s="100">
        <v>20</v>
      </c>
      <c r="C37" s="101"/>
      <c r="D37" s="121">
        <v>-15706</v>
      </c>
      <c r="E37" s="140"/>
      <c r="F37" s="153">
        <v>-118548</v>
      </c>
      <c r="G37" s="112"/>
      <c r="H37" s="122">
        <v>-265045</v>
      </c>
      <c r="I37" s="138"/>
      <c r="J37" s="146">
        <v>-1514</v>
      </c>
    </row>
    <row r="38" spans="1:10" s="99" customFormat="1" ht="14.1" customHeight="1" x14ac:dyDescent="0.5">
      <c r="A38" s="99" t="s">
        <v>83</v>
      </c>
      <c r="B38" s="100"/>
      <c r="C38" s="101"/>
      <c r="D38" s="109">
        <v>-6000000</v>
      </c>
      <c r="E38" s="138"/>
      <c r="F38" s="138">
        <v>-3500000</v>
      </c>
      <c r="G38" s="102"/>
      <c r="H38" s="109">
        <v>-6000000</v>
      </c>
      <c r="I38" s="138"/>
      <c r="J38" s="138">
        <v>-3500000</v>
      </c>
    </row>
    <row r="39" spans="1:10" s="99" customFormat="1" ht="14.1" customHeight="1" x14ac:dyDescent="0.5">
      <c r="A39" s="99" t="s">
        <v>84</v>
      </c>
      <c r="B39" s="100">
        <v>14</v>
      </c>
      <c r="C39" s="101"/>
      <c r="D39" s="121">
        <v>-27126620</v>
      </c>
      <c r="E39" s="138"/>
      <c r="F39" s="153">
        <v>-18141200</v>
      </c>
      <c r="G39" s="102"/>
      <c r="H39" s="109">
        <v>-20568000</v>
      </c>
      <c r="I39" s="138"/>
      <c r="J39" s="138">
        <v>-15331600</v>
      </c>
    </row>
    <row r="40" spans="1:10" s="99" customFormat="1" ht="14.1" customHeight="1" x14ac:dyDescent="0.5">
      <c r="A40" s="99" t="s">
        <v>166</v>
      </c>
      <c r="B40" s="100"/>
      <c r="C40" s="101"/>
      <c r="D40" s="121">
        <v>-6067298</v>
      </c>
      <c r="E40" s="138"/>
      <c r="F40" s="153">
        <v>-6562488</v>
      </c>
      <c r="G40" s="102"/>
      <c r="H40" s="110">
        <v>-93430</v>
      </c>
      <c r="I40" s="138"/>
      <c r="J40" s="139">
        <v>-157345</v>
      </c>
    </row>
    <row r="41" spans="1:10" s="99" customFormat="1" ht="14.1" customHeight="1" x14ac:dyDescent="0.5">
      <c r="A41" s="99" t="s">
        <v>224</v>
      </c>
      <c r="B41" s="100">
        <v>23</v>
      </c>
      <c r="C41" s="101"/>
      <c r="D41" s="114">
        <v>-2334013</v>
      </c>
      <c r="E41" s="138"/>
      <c r="F41" s="143">
        <v>-2333903</v>
      </c>
      <c r="G41" s="102"/>
      <c r="H41" s="114">
        <v>-2334013</v>
      </c>
      <c r="I41" s="138"/>
      <c r="J41" s="143">
        <v>-2333903</v>
      </c>
    </row>
    <row r="42" spans="1:10" s="99" customFormat="1" ht="3.95" customHeight="1" x14ac:dyDescent="0.5">
      <c r="B42" s="100"/>
      <c r="C42" s="101"/>
      <c r="D42" s="121"/>
      <c r="E42" s="138"/>
      <c r="F42" s="153"/>
      <c r="G42" s="102"/>
      <c r="H42" s="109"/>
      <c r="I42" s="138"/>
      <c r="J42" s="138"/>
    </row>
    <row r="43" spans="1:10" s="99" customFormat="1" ht="14.1" customHeight="1" x14ac:dyDescent="0.5">
      <c r="A43" s="99" t="s">
        <v>249</v>
      </c>
      <c r="B43" s="100"/>
      <c r="C43" s="101"/>
      <c r="D43" s="123">
        <f>SUM(D32:D41)</f>
        <v>5889291</v>
      </c>
      <c r="E43" s="138"/>
      <c r="F43" s="154">
        <f>SUM(F32:F41)</f>
        <v>20005417</v>
      </c>
      <c r="G43" s="102"/>
      <c r="H43" s="114">
        <f>SUM(H33:H41)</f>
        <v>6904810</v>
      </c>
      <c r="I43" s="138"/>
      <c r="J43" s="143">
        <f>SUM(J33:J41)</f>
        <v>24945011</v>
      </c>
    </row>
    <row r="44" spans="1:10" s="99" customFormat="1" ht="6" customHeight="1" x14ac:dyDescent="0.5">
      <c r="A44" s="124"/>
      <c r="B44" s="100"/>
      <c r="C44" s="101"/>
      <c r="D44" s="109"/>
      <c r="E44" s="138"/>
      <c r="F44" s="138"/>
      <c r="G44" s="102"/>
      <c r="H44" s="109"/>
      <c r="I44" s="138"/>
      <c r="J44" s="138"/>
    </row>
    <row r="45" spans="1:10" s="99" customFormat="1" ht="14.1" customHeight="1" x14ac:dyDescent="0.5">
      <c r="A45" s="108" t="s">
        <v>256</v>
      </c>
      <c r="B45" s="100"/>
      <c r="C45" s="101"/>
      <c r="D45" s="109">
        <f>+D43+D28+'Eng 9'!E49</f>
        <v>-1286980</v>
      </c>
      <c r="E45" s="138"/>
      <c r="F45" s="138">
        <f>+F43+F28+'Eng 9'!G49</f>
        <v>1270392</v>
      </c>
      <c r="G45" s="102"/>
      <c r="H45" s="109">
        <f>SUM('Eng 9'!I49+'Eng 10'!H28+'Eng 10'!H43)</f>
        <v>-4554074</v>
      </c>
      <c r="I45" s="138"/>
      <c r="J45" s="138">
        <f>SUM('Eng 9'!K49+'Eng 10'!J28+'Eng 10'!J43)</f>
        <v>1169554</v>
      </c>
    </row>
    <row r="46" spans="1:10" s="99" customFormat="1" ht="14.1" customHeight="1" x14ac:dyDescent="0.5">
      <c r="A46" s="99" t="s">
        <v>35</v>
      </c>
      <c r="B46" s="100"/>
      <c r="C46" s="101" t="s">
        <v>50</v>
      </c>
      <c r="D46" s="109">
        <f>+'Eng 2-4'!F17</f>
        <v>21963481</v>
      </c>
      <c r="E46" s="138"/>
      <c r="F46" s="138">
        <v>24330348</v>
      </c>
      <c r="G46" s="102"/>
      <c r="H46" s="109">
        <f>+'Eng 2-4'!J17</f>
        <v>12667231</v>
      </c>
      <c r="I46" s="138"/>
      <c r="J46" s="138">
        <v>13331428</v>
      </c>
    </row>
    <row r="47" spans="1:10" s="99" customFormat="1" ht="14.1" customHeight="1" x14ac:dyDescent="0.5">
      <c r="A47" s="99" t="s">
        <v>49</v>
      </c>
      <c r="B47" s="100"/>
      <c r="C47" s="101"/>
      <c r="D47" s="123">
        <v>-1046</v>
      </c>
      <c r="E47" s="138"/>
      <c r="F47" s="154">
        <v>11773</v>
      </c>
      <c r="G47" s="102"/>
      <c r="H47" s="125" t="s">
        <v>29</v>
      </c>
      <c r="I47" s="138"/>
      <c r="J47" s="147" t="s">
        <v>29</v>
      </c>
    </row>
    <row r="48" spans="1:10" s="99" customFormat="1" ht="3.95" customHeight="1" x14ac:dyDescent="0.5">
      <c r="B48" s="100"/>
      <c r="C48" s="101"/>
      <c r="D48" s="109"/>
      <c r="E48" s="138"/>
      <c r="F48" s="138"/>
      <c r="G48" s="102"/>
      <c r="H48" s="109"/>
      <c r="I48" s="138"/>
      <c r="J48" s="138"/>
    </row>
    <row r="49" spans="1:10" s="99" customFormat="1" ht="14.1" customHeight="1" thickBot="1" x14ac:dyDescent="0.55000000000000004">
      <c r="A49" s="99" t="s">
        <v>36</v>
      </c>
      <c r="B49" s="100"/>
      <c r="C49" s="101"/>
      <c r="D49" s="126">
        <f>SUM(D45:D47)</f>
        <v>20675455</v>
      </c>
      <c r="E49" s="138"/>
      <c r="F49" s="148">
        <f>SUM(F45:F47)</f>
        <v>25612513</v>
      </c>
      <c r="G49" s="102"/>
      <c r="H49" s="126">
        <f>SUM(H45:H47)</f>
        <v>8113157</v>
      </c>
      <c r="I49" s="138"/>
      <c r="J49" s="148">
        <f>SUM(J45:J47)</f>
        <v>14500982</v>
      </c>
    </row>
    <row r="50" spans="1:10" s="99" customFormat="1" ht="8.4499999999999993" customHeight="1" thickTop="1" x14ac:dyDescent="0.5">
      <c r="B50" s="100"/>
      <c r="C50" s="101"/>
      <c r="D50" s="102"/>
      <c r="E50" s="138"/>
      <c r="F50" s="138"/>
      <c r="G50" s="102"/>
      <c r="H50" s="102"/>
      <c r="I50" s="138"/>
      <c r="J50" s="138"/>
    </row>
    <row r="51" spans="1:10" s="99" customFormat="1" ht="14.1" customHeight="1" x14ac:dyDescent="0.5">
      <c r="A51" s="108" t="s">
        <v>57</v>
      </c>
      <c r="B51" s="100"/>
      <c r="C51" s="101"/>
      <c r="D51" s="102"/>
      <c r="E51" s="138"/>
      <c r="F51" s="138"/>
      <c r="G51" s="102"/>
      <c r="H51" s="102"/>
      <c r="I51" s="138"/>
      <c r="J51" s="138"/>
    </row>
    <row r="52" spans="1:10" s="99" customFormat="1" ht="3.95" customHeight="1" x14ac:dyDescent="0.5">
      <c r="A52" s="108"/>
      <c r="B52" s="100"/>
      <c r="C52" s="101"/>
      <c r="D52" s="102"/>
      <c r="E52" s="138"/>
      <c r="F52" s="138"/>
      <c r="G52" s="102"/>
      <c r="H52" s="102"/>
      <c r="I52" s="138"/>
      <c r="J52" s="138"/>
    </row>
    <row r="53" spans="1:10" s="99" customFormat="1" ht="14.1" customHeight="1" x14ac:dyDescent="0.5">
      <c r="A53" s="99" t="s">
        <v>56</v>
      </c>
      <c r="B53" s="127"/>
      <c r="C53" s="127"/>
      <c r="D53" s="128"/>
      <c r="E53" s="149"/>
      <c r="F53" s="149"/>
      <c r="G53" s="128"/>
      <c r="H53" s="128"/>
      <c r="I53" s="149"/>
      <c r="J53" s="149"/>
    </row>
    <row r="54" spans="1:10" s="99" customFormat="1" ht="14.1" customHeight="1" x14ac:dyDescent="0.5">
      <c r="B54" s="100"/>
      <c r="C54" s="101"/>
      <c r="D54" s="199" t="s">
        <v>0</v>
      </c>
      <c r="E54" s="199"/>
      <c r="F54" s="199"/>
      <c r="G54" s="102"/>
      <c r="H54" s="199" t="s">
        <v>101</v>
      </c>
      <c r="I54" s="199"/>
      <c r="J54" s="199"/>
    </row>
    <row r="55" spans="1:10" s="99" customFormat="1" ht="14.1" customHeight="1" x14ac:dyDescent="0.5">
      <c r="B55" s="100"/>
      <c r="C55" s="101"/>
      <c r="D55" s="200" t="s">
        <v>100</v>
      </c>
      <c r="E55" s="200"/>
      <c r="F55" s="200"/>
      <c r="G55" s="103"/>
      <c r="H55" s="200" t="s">
        <v>100</v>
      </c>
      <c r="I55" s="200"/>
      <c r="J55" s="200"/>
    </row>
    <row r="56" spans="1:10" s="99" customFormat="1" ht="14.1" customHeight="1" x14ac:dyDescent="0.5">
      <c r="B56" s="100"/>
      <c r="C56" s="101"/>
      <c r="D56" s="104" t="s">
        <v>216</v>
      </c>
      <c r="E56" s="134"/>
      <c r="F56" s="136" t="s">
        <v>216</v>
      </c>
      <c r="G56" s="189"/>
      <c r="H56" s="104" t="s">
        <v>216</v>
      </c>
      <c r="I56" s="134"/>
      <c r="J56" s="136" t="s">
        <v>216</v>
      </c>
    </row>
    <row r="57" spans="1:10" s="99" customFormat="1" ht="14.1" customHeight="1" x14ac:dyDescent="0.5">
      <c r="B57" s="100"/>
      <c r="C57" s="101"/>
      <c r="D57" s="31" t="s">
        <v>235</v>
      </c>
      <c r="E57" s="185"/>
      <c r="F57" s="31" t="s">
        <v>196</v>
      </c>
      <c r="G57" s="189"/>
      <c r="H57" s="31" t="s">
        <v>235</v>
      </c>
      <c r="I57" s="185"/>
      <c r="J57" s="31" t="s">
        <v>196</v>
      </c>
    </row>
    <row r="58" spans="1:10" s="99" customFormat="1" ht="14.1" customHeight="1" x14ac:dyDescent="0.5">
      <c r="B58" s="118"/>
      <c r="C58" s="101"/>
      <c r="D58" s="106" t="s">
        <v>81</v>
      </c>
      <c r="E58" s="134"/>
      <c r="F58" s="137" t="s">
        <v>81</v>
      </c>
      <c r="G58" s="189"/>
      <c r="H58" s="106" t="s">
        <v>81</v>
      </c>
      <c r="I58" s="134"/>
      <c r="J58" s="137" t="s">
        <v>81</v>
      </c>
    </row>
    <row r="59" spans="1:10" s="99" customFormat="1" ht="3.95" customHeight="1" x14ac:dyDescent="0.5">
      <c r="B59" s="118"/>
      <c r="C59" s="101"/>
      <c r="D59" s="129"/>
      <c r="E59" s="134"/>
      <c r="F59" s="150"/>
      <c r="G59" s="189"/>
      <c r="H59" s="129"/>
      <c r="I59" s="157"/>
      <c r="J59" s="157"/>
    </row>
    <row r="60" spans="1:10" s="99" customFormat="1" ht="14.1" customHeight="1" x14ac:dyDescent="0.5">
      <c r="A60" s="99" t="s">
        <v>257</v>
      </c>
      <c r="B60" s="118"/>
      <c r="C60" s="101"/>
      <c r="D60" s="129">
        <v>5676.79</v>
      </c>
      <c r="E60" s="130"/>
      <c r="F60" s="150">
        <v>1034.421</v>
      </c>
      <c r="G60" s="189"/>
      <c r="H60" s="181">
        <v>555.51</v>
      </c>
      <c r="I60" s="157"/>
      <c r="J60" s="178" t="s">
        <v>29</v>
      </c>
    </row>
    <row r="61" spans="1:10" s="99" customFormat="1" ht="14.1" customHeight="1" x14ac:dyDescent="0.5">
      <c r="A61" s="99" t="s">
        <v>45</v>
      </c>
      <c r="B61" s="118"/>
      <c r="C61" s="101"/>
      <c r="D61" s="129"/>
      <c r="E61" s="130"/>
      <c r="F61" s="150"/>
      <c r="G61" s="189"/>
      <c r="H61" s="129"/>
      <c r="I61" s="157"/>
      <c r="J61" s="150"/>
    </row>
    <row r="62" spans="1:10" s="99" customFormat="1" ht="14.1" customHeight="1" x14ac:dyDescent="0.5">
      <c r="A62" s="99" t="s">
        <v>227</v>
      </c>
      <c r="B62" s="100"/>
      <c r="C62" s="101"/>
      <c r="D62" s="129">
        <v>92512.422613625487</v>
      </c>
      <c r="E62" s="130"/>
      <c r="F62" s="150">
        <v>112322.25</v>
      </c>
      <c r="G62" s="130"/>
      <c r="H62" s="129">
        <v>16.14</v>
      </c>
      <c r="I62" s="157"/>
      <c r="J62" s="150">
        <v>16.62</v>
      </c>
    </row>
    <row r="63" spans="1:10" s="99" customFormat="1" ht="14.1" customHeight="1" x14ac:dyDescent="0.5">
      <c r="B63" s="141"/>
      <c r="C63" s="170"/>
      <c r="D63" s="150"/>
      <c r="E63" s="130"/>
      <c r="F63" s="150"/>
      <c r="G63" s="130"/>
      <c r="H63" s="150"/>
      <c r="I63" s="157"/>
      <c r="J63" s="150"/>
    </row>
    <row r="64" spans="1:10" s="99" customFormat="1" ht="9.75" customHeight="1" x14ac:dyDescent="0.5">
      <c r="B64" s="141"/>
      <c r="C64" s="170"/>
      <c r="D64" s="150"/>
      <c r="E64" s="130"/>
      <c r="F64" s="150"/>
      <c r="G64" s="130"/>
      <c r="H64" s="150"/>
      <c r="I64" s="157"/>
      <c r="J64" s="150"/>
    </row>
    <row r="65" spans="1:10" ht="21.95" customHeight="1" x14ac:dyDescent="0.5">
      <c r="A65" s="192" t="s">
        <v>230</v>
      </c>
      <c r="B65" s="192"/>
      <c r="C65" s="192"/>
      <c r="D65" s="192"/>
      <c r="E65" s="192"/>
      <c r="F65" s="192"/>
      <c r="G65" s="192"/>
      <c r="H65" s="192"/>
      <c r="I65" s="192"/>
      <c r="J65" s="192"/>
    </row>
  </sheetData>
  <mergeCells count="9">
    <mergeCell ref="A65:J65"/>
    <mergeCell ref="D55:F55"/>
    <mergeCell ref="D6:F6"/>
    <mergeCell ref="H6:J6"/>
    <mergeCell ref="D7:F7"/>
    <mergeCell ref="H7:J7"/>
    <mergeCell ref="D54:F54"/>
    <mergeCell ref="H54:J54"/>
    <mergeCell ref="H55:J5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ignoredErrors>
    <ignoredError sqref="E9 E57 I9 I57 G9 G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Eng 2-4</vt:lpstr>
      <vt:lpstr>Eng 5(3m)</vt:lpstr>
      <vt:lpstr>Eng 6 (6m)</vt:lpstr>
      <vt:lpstr>Eng 7</vt:lpstr>
      <vt:lpstr>Eng8</vt:lpstr>
      <vt:lpstr>Eng 9</vt:lpstr>
      <vt:lpstr>Eng 10</vt:lpstr>
      <vt:lpstr>'Eng 10'!Print_Area</vt:lpstr>
      <vt:lpstr>'Eng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2022-08-15T02:46:26Z</cp:lastPrinted>
  <dcterms:created xsi:type="dcterms:W3CDTF">2001-10-30T06:26:29Z</dcterms:created>
  <dcterms:modified xsi:type="dcterms:W3CDTF">2022-08-15T03:17:14Z</dcterms:modified>
</cp:coreProperties>
</file>