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2'65\งบการเงิน Q2-65\Convert file\"/>
    </mc:Choice>
  </mc:AlternateContent>
  <bookViews>
    <workbookView xWindow="-105" yWindow="-105" windowWidth="15600" windowHeight="10305" tabRatio="789"/>
  </bookViews>
  <sheets>
    <sheet name="Page2-4" sheetId="14" r:id="rId1"/>
    <sheet name="Page5-6" sheetId="18" r:id="rId2"/>
    <sheet name="Page7-8" sheetId="22" r:id="rId3"/>
    <sheet name="page 9" sheetId="11" r:id="rId4"/>
    <sheet name="page 10" sheetId="12" r:id="rId5"/>
    <sheet name="Page 11" sheetId="20" r:id="rId6"/>
    <sheet name="Page 12" sheetId="21" r:id="rId7"/>
  </sheets>
  <externalReferences>
    <externalReference r:id="rId8"/>
  </externalReferences>
  <definedNames>
    <definedName name="_xlnm.Print_Area" localSheetId="0">'Page2-4'!$A$1:$L$144</definedName>
  </definedNames>
  <calcPr calcId="152511"/>
  <fileRecoveryPr autoRecover="0"/>
</workbook>
</file>

<file path=xl/calcChain.xml><?xml version="1.0" encoding="utf-8"?>
<calcChain xmlns="http://schemas.openxmlformats.org/spreadsheetml/2006/main">
  <c r="F31" i="21" l="1"/>
  <c r="L31" i="21"/>
  <c r="J31" i="21"/>
  <c r="H31" i="21"/>
  <c r="L18" i="21"/>
  <c r="J18" i="21"/>
  <c r="H18" i="21"/>
  <c r="F18" i="21"/>
  <c r="K28" i="12" l="1"/>
  <c r="L27" i="12"/>
  <c r="M27" i="12" l="1"/>
  <c r="F64" i="18"/>
  <c r="I26" i="11" l="1"/>
  <c r="G26" i="11"/>
  <c r="G31" i="11" s="1"/>
  <c r="E26" i="11"/>
  <c r="D26" i="11"/>
  <c r="C26" i="11"/>
  <c r="J28" i="12" l="1"/>
  <c r="G28" i="12"/>
  <c r="E28" i="12"/>
  <c r="C28" i="12"/>
  <c r="L25" i="12"/>
  <c r="L28" i="12" s="1"/>
  <c r="I31" i="11"/>
  <c r="E31" i="11"/>
  <c r="D31" i="11"/>
  <c r="C31" i="11"/>
  <c r="K26" i="11"/>
  <c r="M26" i="12" l="1"/>
  <c r="K29" i="11" l="1"/>
  <c r="L29" i="11" s="1"/>
  <c r="N29" i="11" s="1"/>
  <c r="K25" i="11"/>
  <c r="K27" i="11"/>
  <c r="L27" i="11" s="1"/>
  <c r="N27" i="11" s="1"/>
  <c r="K28" i="11"/>
  <c r="L28" i="11" s="1"/>
  <c r="N28" i="11" s="1"/>
  <c r="L30" i="11"/>
  <c r="N30" i="11" s="1"/>
  <c r="M24" i="11"/>
  <c r="M26" i="11" s="1"/>
  <c r="M31" i="11" s="1"/>
  <c r="K15" i="11"/>
  <c r="L15" i="11" s="1"/>
  <c r="M19" i="12" l="1"/>
  <c r="A3" i="11"/>
  <c r="N20" i="11" l="1"/>
  <c r="L19" i="11"/>
  <c r="N19" i="11" s="1"/>
  <c r="M16" i="11"/>
  <c r="L62" i="22"/>
  <c r="H17" i="12" s="1"/>
  <c r="J62" i="22"/>
  <c r="H62" i="22"/>
  <c r="F62" i="22"/>
  <c r="H53" i="22"/>
  <c r="F53" i="22"/>
  <c r="A50" i="22"/>
  <c r="L16" i="22"/>
  <c r="J16" i="22"/>
  <c r="H16" i="22"/>
  <c r="F16" i="22"/>
  <c r="L12" i="22"/>
  <c r="J12" i="22"/>
  <c r="H12" i="22"/>
  <c r="F12" i="22"/>
  <c r="L7" i="22"/>
  <c r="L53" i="22" s="1"/>
  <c r="J7" i="22"/>
  <c r="J53" i="22" s="1"/>
  <c r="F17" i="22" l="1"/>
  <c r="F22" i="22" s="1"/>
  <c r="F26" i="22" s="1"/>
  <c r="F28" i="22" s="1"/>
  <c r="F33" i="22" s="1"/>
  <c r="F31" i="22" s="1"/>
  <c r="H17" i="22"/>
  <c r="H22" i="22" s="1"/>
  <c r="H26" i="22" s="1"/>
  <c r="H28" i="22" s="1"/>
  <c r="H33" i="22" s="1"/>
  <c r="H31" i="22" s="1"/>
  <c r="J17" i="22"/>
  <c r="J22" i="22" s="1"/>
  <c r="J26" i="22" s="1"/>
  <c r="J28" i="22" s="1"/>
  <c r="L17" i="22"/>
  <c r="L22" i="22" s="1"/>
  <c r="L26" i="22" s="1"/>
  <c r="L28" i="22" s="1"/>
  <c r="F10" i="20" l="1"/>
  <c r="F28" i="20" s="1"/>
  <c r="F42" i="20" s="1"/>
  <c r="H10" i="20"/>
  <c r="H56" i="22"/>
  <c r="H64" i="22" s="1"/>
  <c r="H69" i="22" s="1"/>
  <c r="F56" i="22"/>
  <c r="F64" i="22" s="1"/>
  <c r="F69" i="22" s="1"/>
  <c r="F24" i="11"/>
  <c r="F26" i="11" s="1"/>
  <c r="L26" i="11" s="1"/>
  <c r="F35" i="22"/>
  <c r="L33" i="22"/>
  <c r="L56" i="22" s="1"/>
  <c r="L64" i="22" s="1"/>
  <c r="L10" i="20"/>
  <c r="L28" i="20" s="1"/>
  <c r="H16" i="12"/>
  <c r="J33" i="22"/>
  <c r="J10" i="20"/>
  <c r="J31" i="22"/>
  <c r="J56" i="22"/>
  <c r="J64" i="22" s="1"/>
  <c r="L31" i="22"/>
  <c r="L69" i="22" s="1"/>
  <c r="F31" i="11" l="1"/>
  <c r="L31" i="11"/>
  <c r="J67" i="22"/>
  <c r="J69" i="22" s="1"/>
  <c r="H23" i="12"/>
  <c r="H25" i="12" s="1"/>
  <c r="H28" i="12" s="1"/>
  <c r="J35" i="22"/>
  <c r="M25" i="12" l="1"/>
  <c r="F67" i="22"/>
  <c r="F68" i="22" s="1"/>
  <c r="K23" i="11" l="1"/>
  <c r="F12" i="18" l="1"/>
  <c r="H12" i="18"/>
  <c r="L23" i="12" l="1"/>
  <c r="L24" i="12"/>
  <c r="K18" i="12" l="1"/>
  <c r="K20" i="12" s="1"/>
  <c r="J18" i="12"/>
  <c r="J20" i="12" s="1"/>
  <c r="G18" i="12"/>
  <c r="G20" i="12" s="1"/>
  <c r="E18" i="12"/>
  <c r="E20" i="12" s="1"/>
  <c r="C18" i="12"/>
  <c r="C20" i="12" s="1"/>
  <c r="L15" i="12"/>
  <c r="M15" i="12" s="1"/>
  <c r="M22" i="12" l="1"/>
  <c r="M28" i="12" s="1"/>
  <c r="N23" i="11"/>
  <c r="H65" i="18"/>
  <c r="H19" i="14"/>
  <c r="F29" i="14" l="1"/>
  <c r="H29" i="14"/>
  <c r="J29" i="14"/>
  <c r="L29" i="14"/>
  <c r="H70" i="14" l="1"/>
  <c r="F70" i="14"/>
  <c r="L16" i="12"/>
  <c r="L18" i="12" s="1"/>
  <c r="L20" i="12" s="1"/>
  <c r="K17" i="11" l="1"/>
  <c r="L17" i="11" s="1"/>
  <c r="J12" i="18"/>
  <c r="A53" i="18" l="1"/>
  <c r="L53" i="14"/>
  <c r="L101" i="14" s="1"/>
  <c r="K16" i="11"/>
  <c r="L16" i="11" s="1"/>
  <c r="F34" i="21"/>
  <c r="A3" i="12"/>
  <c r="A4" i="20" s="1"/>
  <c r="A1" i="11"/>
  <c r="A1" i="12" s="1"/>
  <c r="M18" i="11"/>
  <c r="M21" i="11" s="1"/>
  <c r="F79" i="14"/>
  <c r="F19" i="14"/>
  <c r="A2" i="20"/>
  <c r="C18" i="11"/>
  <c r="C21" i="11" s="1"/>
  <c r="F56" i="18"/>
  <c r="L16" i="18"/>
  <c r="J16" i="18"/>
  <c r="H16" i="18"/>
  <c r="L12" i="18"/>
  <c r="L70" i="14"/>
  <c r="N15" i="11"/>
  <c r="D18" i="11"/>
  <c r="D21" i="11" s="1"/>
  <c r="H118" i="14"/>
  <c r="H120" i="14" s="1"/>
  <c r="J70" i="14"/>
  <c r="L55" i="14"/>
  <c r="L103" i="14" s="1"/>
  <c r="J55" i="14"/>
  <c r="J103" i="14" s="1"/>
  <c r="H55" i="14"/>
  <c r="H103" i="14" s="1"/>
  <c r="F55" i="14"/>
  <c r="F103" i="14" s="1"/>
  <c r="K24" i="11"/>
  <c r="K31" i="11" s="1"/>
  <c r="I18" i="11"/>
  <c r="I21" i="11" s="1"/>
  <c r="E18" i="11"/>
  <c r="E21" i="11" s="1"/>
  <c r="A98" i="14"/>
  <c r="H79" i="14"/>
  <c r="J79" i="14"/>
  <c r="A2" i="12"/>
  <c r="L79" i="14"/>
  <c r="L19" i="14"/>
  <c r="J19" i="14"/>
  <c r="A51" i="14"/>
  <c r="A99" i="14" s="1"/>
  <c r="A52" i="14"/>
  <c r="A100" i="14" s="1"/>
  <c r="L25" i="11"/>
  <c r="A4" i="21" l="1"/>
  <c r="N25" i="11"/>
  <c r="L17" i="18"/>
  <c r="L22" i="18" s="1"/>
  <c r="L26" i="18" s="1"/>
  <c r="L28" i="18" s="1"/>
  <c r="H24" i="12"/>
  <c r="J117" i="14"/>
  <c r="L117" i="14"/>
  <c r="L118" i="14" s="1"/>
  <c r="L120" i="14" s="1"/>
  <c r="J112" i="14"/>
  <c r="F112" i="14"/>
  <c r="F111" i="14"/>
  <c r="J111" i="14"/>
  <c r="H17" i="18"/>
  <c r="H22" i="18" s="1"/>
  <c r="H26" i="18" s="1"/>
  <c r="H28" i="18" s="1"/>
  <c r="H28" i="20" s="1"/>
  <c r="H42" i="20" s="1"/>
  <c r="H46" i="20" s="1"/>
  <c r="J17" i="18"/>
  <c r="J22" i="18" s="1"/>
  <c r="J26" i="18" s="1"/>
  <c r="J28" i="18" s="1"/>
  <c r="L80" i="14"/>
  <c r="F80" i="14"/>
  <c r="F16" i="18"/>
  <c r="F30" i="14"/>
  <c r="L30" i="14"/>
  <c r="H80" i="14"/>
  <c r="H121" i="14" s="1"/>
  <c r="J80" i="14"/>
  <c r="H30" i="14"/>
  <c r="J30" i="14"/>
  <c r="G18" i="11"/>
  <c r="G21" i="11" s="1"/>
  <c r="M24" i="12" l="1"/>
  <c r="J28" i="20"/>
  <c r="J42" i="20" s="1"/>
  <c r="J58" i="18"/>
  <c r="F17" i="18"/>
  <c r="F22" i="18" s="1"/>
  <c r="M17" i="12"/>
  <c r="F117" i="14"/>
  <c r="L121" i="14"/>
  <c r="N17" i="11"/>
  <c r="K18" i="11"/>
  <c r="K21" i="11" s="1"/>
  <c r="F26" i="18" l="1"/>
  <c r="F28" i="18" s="1"/>
  <c r="F33" i="18" s="1"/>
  <c r="F58" i="18" l="1"/>
  <c r="F60" i="18" s="1"/>
  <c r="F31" i="18"/>
  <c r="F35" i="18" s="1"/>
  <c r="F46" i="20"/>
  <c r="F33" i="21" s="1"/>
  <c r="F35" i="21" s="1"/>
  <c r="F116" i="14" l="1"/>
  <c r="F118" i="14" s="1"/>
  <c r="L24" i="11"/>
  <c r="H33" i="18" l="1"/>
  <c r="H33" i="21" l="1"/>
  <c r="H35" i="21" s="1"/>
  <c r="H58" i="18"/>
  <c r="H60" i="18" s="1"/>
  <c r="F18" i="11" l="1"/>
  <c r="F21" i="11" s="1"/>
  <c r="N16" i="11" l="1"/>
  <c r="N18" i="11" s="1"/>
  <c r="N21" i="11" s="1"/>
  <c r="L18" i="11"/>
  <c r="L21" i="11" s="1"/>
  <c r="J46" i="20"/>
  <c r="J33" i="21" s="1"/>
  <c r="J31" i="18"/>
  <c r="J63" i="18" l="1"/>
  <c r="F63" i="18" s="1"/>
  <c r="J35" i="18"/>
  <c r="J35" i="21"/>
  <c r="J33" i="18"/>
  <c r="J60" i="18"/>
  <c r="J65" i="18" l="1"/>
  <c r="F65" i="18"/>
  <c r="J116" i="14"/>
  <c r="J118" i="14" s="1"/>
  <c r="M23" i="12"/>
  <c r="J120" i="14" l="1"/>
  <c r="J121" i="14"/>
  <c r="L33" i="18"/>
  <c r="L42" i="20" s="1"/>
  <c r="L46" i="20" l="1"/>
  <c r="L31" i="18"/>
  <c r="L58" i="18" s="1"/>
  <c r="L60" i="18" s="1"/>
  <c r="L33" i="21" l="1"/>
  <c r="L35" i="21" s="1"/>
  <c r="M16" i="12"/>
  <c r="M18" i="12" s="1"/>
  <c r="M20" i="12" s="1"/>
  <c r="H18" i="12"/>
  <c r="H20" i="12" s="1"/>
  <c r="L65" i="18"/>
  <c r="N24" i="11" l="1"/>
  <c r="F119" i="14"/>
  <c r="F120" i="14" s="1"/>
  <c r="F121" i="14" s="1"/>
  <c r="N26" i="11" l="1"/>
  <c r="N31" i="11" s="1"/>
</calcChain>
</file>

<file path=xl/sharedStrings.xml><?xml version="1.0" encoding="utf-8"?>
<sst xmlns="http://schemas.openxmlformats.org/spreadsheetml/2006/main" count="392" uniqueCount="208">
  <si>
    <t>THAI SUGAR TERMINAL PUBLIC COMPANY LIMITED AND ITS SUBSIDIARY COMPANIES</t>
  </si>
  <si>
    <t>STATEMENTS OF FINANCIAL POSITION</t>
  </si>
  <si>
    <t>Notes</t>
  </si>
  <si>
    <t>Assets</t>
  </si>
  <si>
    <t>Current assets</t>
  </si>
  <si>
    <t>Cash and cash equivalent items</t>
  </si>
  <si>
    <t>Real estate development cost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</si>
  <si>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</si>
  <si>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</si>
  <si>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</si>
  <si>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</si>
  <si>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</si>
  <si>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</si>
  <si>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</si>
  <si>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</si>
  <si>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</si>
  <si>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</si>
  <si>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</si>
  <si>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</si>
  <si>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</si>
  <si>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</si>
  <si>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</si>
  <si>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</si>
  <si>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 xml:space="preserve">Employee benefit obligations 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</si>
  <si>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</si>
  <si>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</si>
  <si>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</si>
  <si>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</si>
  <si>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</si>
  <si>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</si>
  <si>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</si>
  <si>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</si>
  <si>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</si>
  <si>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</si>
  <si>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</si>
  <si>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</si>
  <si>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</si>
  <si>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</si>
  <si>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</si>
  <si>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</si>
  <si>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</si>
  <si>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</si>
  <si>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</si>
  <si>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</si>
  <si>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</si>
  <si>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</si>
  <si>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</si>
  <si>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</si>
  <si>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</si>
  <si>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</si>
  <si>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</si>
  <si>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</si>
  <si>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</si>
  <si>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</si>
  <si>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</si>
  <si>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Other items from</t>
  </si>
  <si>
    <t>changes in shareholders</t>
  </si>
  <si>
    <t xml:space="preserve"> Change in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</si>
  <si>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</si>
  <si>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</si>
  <si>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</si>
  <si>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</si>
  <si>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</si>
  <si>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</si>
  <si>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under common control</t>
  </si>
  <si>
    <t>Total</t>
  </si>
  <si>
    <t xml:space="preserve"> components of</t>
  </si>
  <si>
    <t>shareholders'</t>
  </si>
  <si>
    <t>equity</t>
  </si>
  <si>
    <t>Non-</t>
  </si>
  <si>
    <t>controlling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</si>
  <si>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</si>
  <si>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</si>
  <si>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</si>
  <si>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</si>
  <si>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</si>
  <si>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</si>
  <si>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</si>
  <si>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</si>
  <si>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</si>
  <si>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 xml:space="preserve">Cash paid for purchase investment properties 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</si>
  <si>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</si>
  <si>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</si>
  <si>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</si>
  <si>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</si>
  <si>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</si>
  <si>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</si>
  <si>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</si>
  <si>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</si>
  <si>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Income tax relevance with other comprehensive income</t>
  </si>
  <si>
    <t>Shareholders of the Company</t>
  </si>
  <si>
    <t>Selling and service expenses</t>
  </si>
  <si>
    <t xml:space="preserve">Investment in associate company 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</si>
  <si>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</si>
  <si>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</si>
  <si>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</si>
  <si>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</si>
  <si>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</si>
  <si>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</si>
  <si>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</si>
  <si>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</si>
  <si>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</si>
  <si>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Cash paid for interest</t>
  </si>
  <si>
    <t>Item that will not be reclassified to profit or loss</t>
  </si>
  <si>
    <t>Income tax expenses</t>
  </si>
  <si>
    <t>Investment in subsidiary companies</t>
  </si>
  <si>
    <t>Trade and other payables</t>
  </si>
  <si>
    <t>Trade and other receivables</t>
  </si>
  <si>
    <t>Cash paid for long-term loan from financial institutions</t>
  </si>
  <si>
    <t>Cash and cash equivalent items increase(decrease)-net</t>
  </si>
  <si>
    <t>Non-controlling interest</t>
  </si>
  <si>
    <t>Total comprehensive income attributable to:</t>
  </si>
  <si>
    <t>STATEMENT OF CASH FLOW</t>
  </si>
  <si>
    <t>Profit before income tax</t>
  </si>
  <si>
    <t>Cash received from interest</t>
  </si>
  <si>
    <t>Cash paid for income tax</t>
  </si>
  <si>
    <t>Current portion of long-term liabilities</t>
  </si>
  <si>
    <t>(Unit : Thousand Baht)</t>
  </si>
  <si>
    <t>Profit for the period</t>
  </si>
  <si>
    <t>Other comprehensive income for the period</t>
  </si>
  <si>
    <t>Total comprehensive income for the period</t>
  </si>
  <si>
    <t>Other comprehensive</t>
  </si>
  <si>
    <t>income</t>
  </si>
  <si>
    <t>Total other</t>
  </si>
  <si>
    <t>Unaudited</t>
  </si>
  <si>
    <t>Limited review only</t>
  </si>
  <si>
    <t>Audited</t>
  </si>
  <si>
    <t xml:space="preserve">          Unaudited</t>
  </si>
  <si>
    <t xml:space="preserve">          Limited review only</t>
  </si>
  <si>
    <t>Cash and cash equivalent items at the beginning of the period</t>
  </si>
  <si>
    <t>Cash and cash equivalent items at the end of the period</t>
  </si>
  <si>
    <t xml:space="preserve">                    Limited review only</t>
  </si>
  <si>
    <t xml:space="preserve">                    Unaudited</t>
  </si>
  <si>
    <t>Capital</t>
  </si>
  <si>
    <t xml:space="preserve"> surplus from </t>
  </si>
  <si>
    <t>revaluation of land</t>
  </si>
  <si>
    <t>Basic earnings per share (Unit : Baht)</t>
  </si>
  <si>
    <t>Derivative assets</t>
  </si>
  <si>
    <t>Short-term loans from related parties</t>
  </si>
  <si>
    <t>Lease liabilities</t>
  </si>
  <si>
    <t>Gain on derivatives</t>
  </si>
  <si>
    <t>Other non-current financial assets</t>
  </si>
  <si>
    <t>Right-of-use assets</t>
  </si>
  <si>
    <t>Profit from operating activities</t>
  </si>
  <si>
    <t>Share of profit of subsidiaries companies accounted for using equity method</t>
  </si>
  <si>
    <t>Depreciation - Right-of-use assets</t>
  </si>
  <si>
    <t>Profit from operation before changes in operating assets and liabilities</t>
  </si>
  <si>
    <t xml:space="preserve"> Limited review only</t>
  </si>
  <si>
    <t>Other non-current liabilities</t>
  </si>
  <si>
    <t>Cash paid for lease liabilities</t>
  </si>
  <si>
    <t>Interest expenses from lease liabilities</t>
  </si>
  <si>
    <t>Short-term loans to other parties</t>
  </si>
  <si>
    <t xml:space="preserve">Derivative liabilities </t>
  </si>
  <si>
    <t xml:space="preserve">Balances as at  January 1, 2021 </t>
  </si>
  <si>
    <t>4.1 and 6</t>
  </si>
  <si>
    <t>4.1 and 17</t>
  </si>
  <si>
    <t>Cash received from sale of property, plant and equipment</t>
  </si>
  <si>
    <t>Actuarial gain arising from defined benefit plan</t>
  </si>
  <si>
    <t>Derivative liabilities</t>
  </si>
  <si>
    <t>(Gain) loss from disposal and write-off of assets</t>
  </si>
  <si>
    <t xml:space="preserve"> December 31, 2021</t>
  </si>
  <si>
    <t>2021</t>
  </si>
  <si>
    <t>Balance as at January 1, 2021</t>
  </si>
  <si>
    <t xml:space="preserve">Balances as at  January 1, 2022 </t>
  </si>
  <si>
    <t>Net cash received from (used in) investing activities</t>
  </si>
  <si>
    <t>Adjustments to profit for the period for cash received (paid) from operating activities :-</t>
  </si>
  <si>
    <t>Increase (decrease) in short-term loan from financial institutions</t>
  </si>
  <si>
    <t>Net cash received from (use in) operating activities</t>
  </si>
  <si>
    <t>Cash paid for purchase property, plant and equipment</t>
  </si>
  <si>
    <t>Cash received from (paid) operating activities</t>
  </si>
  <si>
    <t>As at June 30, 2022</t>
  </si>
  <si>
    <t xml:space="preserve"> June 30, 2022</t>
  </si>
  <si>
    <t>For the three-month period ended June 30, 2022</t>
  </si>
  <si>
    <t>Balance as at June 30, 2021</t>
  </si>
  <si>
    <t>Dividend payment</t>
  </si>
  <si>
    <t>Balances as at June 30, 2021</t>
  </si>
  <si>
    <t>Balances as at June 30, 2022</t>
  </si>
  <si>
    <t>Cash received for income tax</t>
  </si>
  <si>
    <t>Cash paid for payable of asset purchased</t>
  </si>
  <si>
    <t>Cash paid for short-term loan from related parties</t>
  </si>
  <si>
    <t>Dividend paid</t>
  </si>
  <si>
    <t>Dividend paid for non-controlling interests of subsidiary company</t>
  </si>
  <si>
    <t>Dividend payment of non-controling interest of subsidiary</t>
  </si>
  <si>
    <t>Note</t>
  </si>
  <si>
    <t>Total liabilities and shareholders' equity</t>
  </si>
  <si>
    <t>Balance as at June 30, 2022</t>
  </si>
  <si>
    <t>Cost of rental and services</t>
  </si>
  <si>
    <t>Gain (loss) on derivatives</t>
  </si>
  <si>
    <t>For the six-month period ended June 30, 2022</t>
  </si>
  <si>
    <t>Beginning balance as of January 1, 2022</t>
  </si>
  <si>
    <t xml:space="preserve">Reversal loss from decling value of inventories </t>
  </si>
  <si>
    <t>Unrealized loss on exchange rate</t>
  </si>
  <si>
    <t>Cash paid for investment in subsidiary companies</t>
  </si>
  <si>
    <t>Share of profit on investment in subsidiary companies</t>
  </si>
  <si>
    <t>Cash received from dividend incomes</t>
  </si>
  <si>
    <t>Gain from fair value adjustments to derivative</t>
  </si>
  <si>
    <t>Share of loss of associate company accounted for using equity method</t>
  </si>
  <si>
    <t>Change in parent's ownership interests in subsidiaries</t>
  </si>
  <si>
    <t>Dividend payment of non-controlling interests of subsidiaries</t>
  </si>
  <si>
    <t xml:space="preserve">(Reversal) doubtful debt </t>
  </si>
  <si>
    <t>Share of loss on investment in associate company</t>
  </si>
  <si>
    <t>Cash paid for short-term loan to other parties</t>
  </si>
  <si>
    <t>Non-controlling interests of subsidiary companies decreased</t>
  </si>
  <si>
    <t>Cash paid for investment in associate company</t>
  </si>
  <si>
    <t>Cash received for short-term loan to other parties</t>
  </si>
  <si>
    <t>Cash received for short-term loan from related parties</t>
  </si>
  <si>
    <t>Allowance for assets impairment</t>
  </si>
  <si>
    <t>Cash paid for share to non-controlling interests of subsidiary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</si>
</sst>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_-;\-* #,##0.0_-;_-* &quot;-&quot;??_-;_-@_-"/>
    <numFmt numFmtId="190" formatCode="_-* #,##0_-;\-* #,##0_-;_-* &quot;-&quot;??_-;_-@_-"/>
    <numFmt numFmtId="191" formatCode="#,##0;\(#,##0\)"/>
    <numFmt numFmtId="192" formatCode="#,##0.00;\(#,##0.00\)"/>
    <numFmt numFmtId="193" formatCode="\(#,##0\);\(#,##0\)"/>
    <numFmt numFmtId="194" formatCode="_(* #,##0_);_(* \(#,##0\);_(* &quot;-&quot;??_);_(@_)"/>
    <numFmt numFmtId="195" formatCode="#,##0_);[Red]\(#,##0\);_-* &quot;-&quot;??_-"/>
  </numFmts>
  <fonts count="14" x14ac:knownFonts="1">
    <font>
      <sz val="14"/>
      <name val="CordiaUPC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color indexed="9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4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7" fillId="0" borderId="2" xfId="0" applyFont="1" applyFill="1" applyBorder="1" applyAlignment="1">
      <alignment horizontal="right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2" xfId="0" applyFont="1" applyBorder="1"/>
    <xf numFmtId="0" fontId="6" fillId="0" borderId="2" xfId="0" applyFont="1" applyBorder="1" applyAlignment="1">
      <alignment horizontal="center"/>
    </xf>
    <xf numFmtId="16" fontId="6" fillId="0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/>
    <xf numFmtId="190" fontId="5" fillId="0" borderId="0" xfId="0" applyNumberFormat="1" applyFont="1"/>
    <xf numFmtId="190" fontId="5" fillId="0" borderId="0" xfId="1" applyNumberFormat="1" applyFont="1" applyFill="1" applyAlignment="1">
      <alignment horizontal="center"/>
    </xf>
    <xf numFmtId="190" fontId="5" fillId="0" borderId="0" xfId="1" applyNumberFormat="1" applyFont="1" applyAlignment="1">
      <alignment horizontal="center"/>
    </xf>
    <xf numFmtId="190" fontId="5" fillId="0" borderId="0" xfId="1" applyNumberFormat="1" applyFont="1"/>
    <xf numFmtId="190" fontId="5" fillId="0" borderId="0" xfId="1" applyNumberFormat="1" applyFont="1" applyFill="1"/>
    <xf numFmtId="190" fontId="5" fillId="0" borderId="4" xfId="1" applyNumberFormat="1" applyFont="1" applyBorder="1"/>
    <xf numFmtId="0" fontId="5" fillId="0" borderId="0" xfId="0" applyFont="1" applyAlignment="1">
      <alignment horizontal="left"/>
    </xf>
    <xf numFmtId="43" fontId="5" fillId="0" borderId="0" xfId="1" applyFont="1"/>
    <xf numFmtId="0" fontId="5" fillId="0" borderId="0" xfId="0" applyFont="1" applyFill="1"/>
    <xf numFmtId="190" fontId="5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90" fontId="5" fillId="0" borderId="0" xfId="1" applyNumberFormat="1" applyFont="1" applyFill="1" applyBorder="1"/>
    <xf numFmtId="190" fontId="5" fillId="0" borderId="3" xfId="1" applyNumberFormat="1" applyFont="1" applyBorder="1"/>
    <xf numFmtId="190" fontId="8" fillId="0" borderId="0" xfId="0" applyNumberFormat="1" applyFont="1" applyAlignment="1">
      <alignment horizontal="center"/>
    </xf>
    <xf numFmtId="43" fontId="8" fillId="0" borderId="0" xfId="1" applyFont="1"/>
    <xf numFmtId="0" fontId="8" fillId="0" borderId="0" xfId="0" applyFont="1" applyAlignment="1">
      <alignment horizontal="center"/>
    </xf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0" fontId="9" fillId="0" borderId="0" xfId="0" applyFont="1"/>
    <xf numFmtId="190" fontId="5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190" fontId="5" fillId="0" borderId="0" xfId="1" applyNumberFormat="1" applyFont="1" applyBorder="1"/>
    <xf numFmtId="0" fontId="2" fillId="0" borderId="0" xfId="0" applyFont="1"/>
    <xf numFmtId="4" fontId="5" fillId="0" borderId="0" xfId="1" applyNumberFormat="1" applyFont="1"/>
    <xf numFmtId="189" fontId="5" fillId="0" borderId="0" xfId="1" applyNumberFormat="1" applyFont="1"/>
    <xf numFmtId="43" fontId="5" fillId="0" borderId="0" xfId="1" applyFont="1" applyAlignment="1">
      <alignment horizontal="center"/>
    </xf>
    <xf numFmtId="4" fontId="5" fillId="0" borderId="0" xfId="0" applyNumberFormat="1" applyFont="1"/>
    <xf numFmtId="190" fontId="5" fillId="0" borderId="5" xfId="1" applyNumberFormat="1" applyFont="1" applyFill="1" applyBorder="1"/>
    <xf numFmtId="190" fontId="5" fillId="0" borderId="5" xfId="1" applyNumberFormat="1" applyFont="1" applyBorder="1"/>
    <xf numFmtId="190" fontId="5" fillId="0" borderId="2" xfId="1" applyNumberFormat="1" applyFont="1" applyBorder="1"/>
    <xf numFmtId="190" fontId="10" fillId="0" borderId="2" xfId="1" applyNumberFormat="1" applyFont="1" applyBorder="1"/>
    <xf numFmtId="190" fontId="10" fillId="0" borderId="0" xfId="1" applyNumberFormat="1" applyFont="1"/>
    <xf numFmtId="190" fontId="5" fillId="0" borderId="0" xfId="1" applyNumberFormat="1" applyFont="1" applyAlignment="1">
      <alignment horizontal="right"/>
    </xf>
    <xf numFmtId="195" fontId="5" fillId="0" borderId="2" xfId="1" applyNumberFormat="1" applyFont="1" applyFill="1" applyBorder="1" applyAlignment="1">
      <alignment horizontal="right"/>
    </xf>
    <xf numFmtId="195" fontId="5" fillId="0" borderId="0" xfId="1" applyNumberFormat="1" applyFont="1" applyAlignment="1">
      <alignment horizontal="right"/>
    </xf>
    <xf numFmtId="190" fontId="5" fillId="0" borderId="2" xfId="1" applyNumberFormat="1" applyFont="1" applyBorder="1" applyAlignment="1">
      <alignment horizontal="right"/>
    </xf>
    <xf numFmtId="190" fontId="5" fillId="0" borderId="2" xfId="1" quotePrefix="1" applyNumberFormat="1" applyFont="1" applyBorder="1"/>
    <xf numFmtId="190" fontId="5" fillId="0" borderId="3" xfId="1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6" fillId="0" borderId="2" xfId="0" applyFont="1" applyFill="1" applyBorder="1" applyAlignment="1">
      <alignment horizontal="right"/>
    </xf>
    <xf numFmtId="0" fontId="6" fillId="0" borderId="2" xfId="0" applyNumberFormat="1" applyFont="1" applyFill="1" applyBorder="1" applyAlignment="1">
      <alignment horizontal="center"/>
    </xf>
    <xf numFmtId="192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0" fontId="6" fillId="0" borderId="1" xfId="0" applyFont="1" applyBorder="1"/>
    <xf numFmtId="0" fontId="6" fillId="0" borderId="2" xfId="0" applyFont="1" applyBorder="1"/>
    <xf numFmtId="49" fontId="6" fillId="0" borderId="2" xfId="3" applyNumberFormat="1" applyFont="1" applyBorder="1" applyAlignment="1">
      <alignment horizontal="center"/>
    </xf>
    <xf numFmtId="43" fontId="5" fillId="0" borderId="0" xfId="3" applyFont="1"/>
    <xf numFmtId="194" fontId="5" fillId="0" borderId="0" xfId="2" applyNumberFormat="1" applyFont="1" applyFill="1" applyBorder="1" applyAlignment="1">
      <alignment horizontal="right"/>
    </xf>
    <xf numFmtId="194" fontId="5" fillId="0" borderId="0" xfId="2" applyNumberFormat="1" applyFont="1" applyFill="1" applyAlignment="1">
      <alignment horizontal="right"/>
    </xf>
    <xf numFmtId="190" fontId="5" fillId="0" borderId="4" xfId="3" applyNumberFormat="1" applyFont="1" applyBorder="1" applyAlignment="1">
      <alignment horizontal="right"/>
    </xf>
    <xf numFmtId="190" fontId="5" fillId="0" borderId="0" xfId="3" applyNumberFormat="1" applyFont="1" applyAlignment="1">
      <alignment horizontal="right"/>
    </xf>
    <xf numFmtId="194" fontId="5" fillId="0" borderId="4" xfId="2" applyNumberFormat="1" applyFont="1" applyFill="1" applyBorder="1" applyAlignment="1">
      <alignment horizontal="right"/>
    </xf>
    <xf numFmtId="193" fontId="5" fillId="0" borderId="0" xfId="3" applyNumberFormat="1" applyFont="1" applyAlignment="1">
      <alignment horizontal="right"/>
    </xf>
    <xf numFmtId="193" fontId="5" fillId="0" borderId="4" xfId="3" applyNumberFormat="1" applyFont="1" applyBorder="1" applyAlignment="1">
      <alignment horizontal="right"/>
    </xf>
    <xf numFmtId="0" fontId="1" fillId="0" borderId="0" xfId="0" applyFont="1" applyFill="1"/>
    <xf numFmtId="190" fontId="5" fillId="0" borderId="1" xfId="3" applyNumberFormat="1" applyFont="1" applyBorder="1" applyAlignment="1">
      <alignment horizontal="right"/>
    </xf>
    <xf numFmtId="194" fontId="5" fillId="0" borderId="2" xfId="2" applyNumberFormat="1" applyFont="1" applyFill="1" applyBorder="1" applyAlignment="1">
      <alignment horizontal="right"/>
    </xf>
    <xf numFmtId="194" fontId="5" fillId="0" borderId="1" xfId="2" applyNumberFormat="1" applyFont="1" applyFill="1" applyBorder="1" applyAlignment="1">
      <alignment horizontal="right"/>
    </xf>
    <xf numFmtId="0" fontId="6" fillId="0" borderId="0" xfId="10" applyFont="1"/>
    <xf numFmtId="190" fontId="5" fillId="0" borderId="3" xfId="3" applyNumberFormat="1" applyFont="1" applyBorder="1" applyAlignment="1">
      <alignment horizontal="right"/>
    </xf>
    <xf numFmtId="190" fontId="5" fillId="0" borderId="0" xfId="3" applyNumberFormat="1" applyFont="1"/>
    <xf numFmtId="194" fontId="5" fillId="0" borderId="0" xfId="2" applyNumberFormat="1" applyFont="1" applyFill="1" applyBorder="1"/>
    <xf numFmtId="190" fontId="5" fillId="0" borderId="3" xfId="3" applyNumberFormat="1" applyFont="1" applyBorder="1"/>
    <xf numFmtId="190" fontId="5" fillId="0" borderId="6" xfId="3" applyNumberFormat="1" applyFont="1" applyBorder="1"/>
    <xf numFmtId="190" fontId="6" fillId="0" borderId="0" xfId="3" applyNumberFormat="1" applyFont="1" applyAlignment="1">
      <alignment horizontal="center"/>
    </xf>
    <xf numFmtId="0" fontId="5" fillId="0" borderId="0" xfId="9" applyFont="1"/>
    <xf numFmtId="190" fontId="5" fillId="0" borderId="0" xfId="3" applyNumberFormat="1" applyFont="1" applyBorder="1"/>
    <xf numFmtId="43" fontId="5" fillId="0" borderId="0" xfId="3" applyFont="1" applyBorder="1"/>
    <xf numFmtId="190" fontId="5" fillId="0" borderId="0" xfId="3" applyNumberFormat="1" applyFont="1" applyBorder="1" applyAlignment="1">
      <alignment horizontal="right"/>
    </xf>
    <xf numFmtId="194" fontId="5" fillId="0" borderId="2" xfId="1" applyNumberFormat="1" applyFont="1" applyBorder="1" applyAlignment="1">
      <alignment horizontal="right"/>
    </xf>
    <xf numFmtId="43" fontId="5" fillId="0" borderId="0" xfId="3" applyFont="1" applyAlignment="1">
      <alignment horizontal="right"/>
    </xf>
    <xf numFmtId="190" fontId="5" fillId="0" borderId="2" xfId="3" applyNumberFormat="1" applyFont="1" applyBorder="1" applyAlignment="1">
      <alignment horizontal="right"/>
    </xf>
    <xf numFmtId="190" fontId="5" fillId="0" borderId="7" xfId="3" applyNumberFormat="1" applyFont="1" applyBorder="1" applyAlignment="1">
      <alignment horizontal="center"/>
    </xf>
    <xf numFmtId="194" fontId="5" fillId="0" borderId="7" xfId="1" applyNumberFormat="1" applyFont="1" applyBorder="1" applyAlignment="1">
      <alignment horizontal="right"/>
    </xf>
    <xf numFmtId="194" fontId="5" fillId="0" borderId="7" xfId="3" applyNumberFormat="1" applyFont="1" applyBorder="1" applyAlignment="1">
      <alignment horizontal="center"/>
    </xf>
    <xf numFmtId="190" fontId="6" fillId="0" borderId="6" xfId="3" applyNumberFormat="1" applyFont="1" applyBorder="1" applyAlignment="1">
      <alignment horizontal="center"/>
    </xf>
    <xf numFmtId="0" fontId="6" fillId="0" borderId="0" xfId="9" applyFont="1"/>
    <xf numFmtId="37" fontId="5" fillId="0" borderId="0" xfId="3" applyNumberFormat="1" applyFont="1" applyAlignment="1">
      <alignment horizontal="right"/>
    </xf>
    <xf numFmtId="194" fontId="5" fillId="0" borderId="0" xfId="2" applyNumberFormat="1" applyFont="1" applyFill="1"/>
    <xf numFmtId="37" fontId="5" fillId="0" borderId="3" xfId="3" applyNumberFormat="1" applyFont="1" applyBorder="1" applyAlignment="1">
      <alignment horizontal="right"/>
    </xf>
    <xf numFmtId="43" fontId="5" fillId="0" borderId="6" xfId="3" applyFont="1" applyBorder="1" applyAlignment="1">
      <alignment horizontal="right"/>
    </xf>
    <xf numFmtId="43" fontId="8" fillId="0" borderId="0" xfId="3" applyFont="1" applyAlignment="1">
      <alignment horizontal="right"/>
    </xf>
    <xf numFmtId="43" fontId="6" fillId="0" borderId="0" xfId="3" applyFont="1" applyAlignment="1">
      <alignment horizontal="left"/>
    </xf>
    <xf numFmtId="43" fontId="5" fillId="0" borderId="0" xfId="3" applyFont="1" applyAlignment="1">
      <alignment horizontal="center"/>
    </xf>
    <xf numFmtId="0" fontId="7" fillId="0" borderId="2" xfId="0" applyFont="1" applyBorder="1" applyAlignment="1">
      <alignment horizontal="right"/>
    </xf>
    <xf numFmtId="194" fontId="5" fillId="0" borderId="0" xfId="12" applyNumberFormat="1" applyFont="1" applyFill="1" applyBorder="1" applyAlignment="1">
      <alignment horizontal="right"/>
    </xf>
    <xf numFmtId="194" fontId="5" fillId="0" borderId="0" xfId="12" applyNumberFormat="1" applyFont="1" applyFill="1" applyAlignment="1">
      <alignment horizontal="right"/>
    </xf>
    <xf numFmtId="194" fontId="5" fillId="0" borderId="2" xfId="12" applyNumberFormat="1" applyFont="1" applyFill="1" applyBorder="1" applyAlignment="1">
      <alignment horizontal="right"/>
    </xf>
    <xf numFmtId="194" fontId="5" fillId="0" borderId="1" xfId="12" applyNumberFormat="1" applyFont="1" applyFill="1" applyBorder="1" applyAlignment="1">
      <alignment horizontal="right"/>
    </xf>
    <xf numFmtId="194" fontId="5" fillId="0" borderId="0" xfId="12" applyNumberFormat="1" applyFont="1" applyFill="1" applyBorder="1"/>
    <xf numFmtId="188" fontId="5" fillId="0" borderId="0" xfId="12" applyNumberFormat="1" applyFont="1" applyFill="1"/>
    <xf numFmtId="190" fontId="5" fillId="0" borderId="2" xfId="3" applyNumberFormat="1" applyFont="1" applyBorder="1"/>
    <xf numFmtId="194" fontId="5" fillId="0" borderId="0" xfId="1" applyNumberFormat="1" applyFont="1" applyBorder="1" applyAlignment="1">
      <alignment horizontal="right"/>
    </xf>
    <xf numFmtId="194" fontId="5" fillId="0" borderId="0" xfId="1" applyNumberFormat="1" applyFont="1" applyFill="1" applyBorder="1" applyAlignment="1">
      <alignment horizontal="right"/>
    </xf>
    <xf numFmtId="194" fontId="6" fillId="0" borderId="0" xfId="1" applyNumberFormat="1" applyFont="1" applyBorder="1" applyAlignment="1">
      <alignment horizontal="center"/>
    </xf>
    <xf numFmtId="194" fontId="6" fillId="0" borderId="0" xfId="5" applyNumberFormat="1" applyFont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194" fontId="5" fillId="0" borderId="4" xfId="1" applyNumberFormat="1" applyFont="1" applyBorder="1" applyAlignment="1">
      <alignment horizontal="right"/>
    </xf>
    <xf numFmtId="194" fontId="5" fillId="0" borderId="0" xfId="12" applyNumberFormat="1" applyFont="1" applyFill="1"/>
    <xf numFmtId="0" fontId="5" fillId="0" borderId="2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Continuous"/>
    </xf>
    <xf numFmtId="0" fontId="6" fillId="0" borderId="2" xfId="6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0" xfId="11" applyFont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11" applyFont="1" applyBorder="1" applyAlignment="1">
      <alignment horizontal="center"/>
    </xf>
    <xf numFmtId="190" fontId="10" fillId="0" borderId="0" xfId="1" applyNumberFormat="1" applyFont="1" applyAlignment="1">
      <alignment horizontal="center"/>
    </xf>
    <xf numFmtId="190" fontId="10" fillId="0" borderId="2" xfId="1" applyNumberFormat="1" applyFont="1" applyBorder="1" applyAlignment="1">
      <alignment horizontal="center"/>
    </xf>
    <xf numFmtId="194" fontId="10" fillId="0" borderId="2" xfId="1" applyNumberFormat="1" applyFont="1" applyBorder="1"/>
    <xf numFmtId="190" fontId="10" fillId="0" borderId="0" xfId="1" applyNumberFormat="1" applyFont="1" applyBorder="1"/>
    <xf numFmtId="194" fontId="10" fillId="0" borderId="0" xfId="1" applyNumberFormat="1" applyFont="1" applyBorder="1"/>
    <xf numFmtId="188" fontId="10" fillId="0" borderId="0" xfId="1" applyNumberFormat="1" applyFont="1" applyBorder="1"/>
    <xf numFmtId="194" fontId="10" fillId="0" borderId="0" xfId="1" applyNumberFormat="1" applyFont="1"/>
    <xf numFmtId="188" fontId="10" fillId="0" borderId="0" xfId="1" applyNumberFormat="1" applyFont="1"/>
    <xf numFmtId="190" fontId="10" fillId="0" borderId="3" xfId="1" applyNumberFormat="1" applyFont="1" applyBorder="1"/>
    <xf numFmtId="194" fontId="10" fillId="0" borderId="3" xfId="1" applyNumberFormat="1" applyFont="1" applyBorder="1"/>
    <xf numFmtId="191" fontId="10" fillId="0" borderId="0" xfId="1" applyNumberFormat="1" applyFont="1"/>
    <xf numFmtId="190" fontId="10" fillId="0" borderId="0" xfId="1" applyNumberFormat="1" applyFont="1" applyFill="1"/>
    <xf numFmtId="43" fontId="10" fillId="0" borderId="0" xfId="1" applyFont="1" applyFill="1"/>
    <xf numFmtId="190" fontId="10" fillId="0" borderId="0" xfId="1" applyNumberFormat="1" applyFont="1" applyFill="1" applyBorder="1"/>
    <xf numFmtId="194" fontId="10" fillId="0" borderId="0" xfId="1" applyNumberFormat="1" applyFont="1" applyFill="1" applyBorder="1"/>
    <xf numFmtId="194" fontId="10" fillId="0" borderId="2" xfId="1" applyNumberFormat="1" applyFont="1" applyFill="1" applyBorder="1"/>
    <xf numFmtId="194" fontId="10" fillId="0" borderId="0" xfId="1" applyNumberFormat="1" applyFont="1" applyFill="1"/>
    <xf numFmtId="190" fontId="10" fillId="0" borderId="3" xfId="1" applyNumberFormat="1" applyFont="1" applyFill="1" applyBorder="1"/>
    <xf numFmtId="191" fontId="5" fillId="0" borderId="0" xfId="1" applyNumberFormat="1" applyFont="1"/>
    <xf numFmtId="190" fontId="8" fillId="0" borderId="0" xfId="1" applyNumberFormat="1" applyFont="1"/>
    <xf numFmtId="190" fontId="6" fillId="0" borderId="0" xfId="1" applyNumberFormat="1" applyFont="1" applyBorder="1"/>
    <xf numFmtId="0" fontId="5" fillId="0" borderId="0" xfId="8" applyFont="1"/>
    <xf numFmtId="191" fontId="8" fillId="0" borderId="0" xfId="1" applyNumberFormat="1" applyFont="1"/>
    <xf numFmtId="190" fontId="8" fillId="0" borderId="0" xfId="0" applyNumberFormat="1" applyFont="1"/>
    <xf numFmtId="192" fontId="6" fillId="0" borderId="0" xfId="1" applyNumberFormat="1" applyFont="1" applyAlignment="1">
      <alignment horizontal="left"/>
    </xf>
    <xf numFmtId="0" fontId="5" fillId="0" borderId="0" xfId="0" applyFont="1" applyAlignment="1">
      <alignment horizontal="center" textRotation="180"/>
    </xf>
    <xf numFmtId="0" fontId="6" fillId="0" borderId="0" xfId="0" applyFont="1" applyFill="1" applyBorder="1" applyAlignment="1"/>
    <xf numFmtId="0" fontId="6" fillId="0" borderId="1" xfId="0" applyFont="1" applyBorder="1" applyAlignment="1"/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90" fontId="12" fillId="0" borderId="0" xfId="1" applyNumberFormat="1" applyFont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190" fontId="12" fillId="0" borderId="0" xfId="1" applyNumberFormat="1" applyFont="1" applyFill="1" applyBorder="1" applyAlignment="1">
      <alignment horizontal="center"/>
    </xf>
    <xf numFmtId="191" fontId="5" fillId="0" borderId="0" xfId="0" applyNumberFormat="1" applyFont="1"/>
    <xf numFmtId="190" fontId="10" fillId="0" borderId="1" xfId="1" applyNumberFormat="1" applyFont="1" applyBorder="1"/>
    <xf numFmtId="191" fontId="5" fillId="0" borderId="0" xfId="0" applyNumberFormat="1" applyFont="1" applyFill="1"/>
    <xf numFmtId="191" fontId="10" fillId="0" borderId="0" xfId="1" applyNumberFormat="1" applyFont="1" applyFill="1" applyBorder="1"/>
    <xf numFmtId="0" fontId="5" fillId="0" borderId="0" xfId="0" applyFont="1" applyAlignment="1">
      <alignment horizontal="left" vertical="top"/>
    </xf>
    <xf numFmtId="43" fontId="5" fillId="0" borderId="0" xfId="3" applyFont="1" applyAlignment="1">
      <alignment horizontal="left"/>
    </xf>
    <xf numFmtId="0" fontId="5" fillId="0" borderId="0" xfId="5" applyFont="1"/>
    <xf numFmtId="0" fontId="4" fillId="0" borderId="0" xfId="5" applyFont="1"/>
    <xf numFmtId="0" fontId="5" fillId="0" borderId="2" xfId="5" applyFont="1" applyBorder="1"/>
    <xf numFmtId="0" fontId="5" fillId="0" borderId="2" xfId="7" applyFont="1" applyBorder="1"/>
    <xf numFmtId="0" fontId="5" fillId="0" borderId="0" xfId="7" applyFont="1"/>
    <xf numFmtId="0" fontId="6" fillId="0" borderId="2" xfId="6" applyFont="1" applyFill="1" applyBorder="1" applyAlignment="1">
      <alignment horizontal="right"/>
    </xf>
    <xf numFmtId="0" fontId="5" fillId="0" borderId="1" xfId="5" applyFont="1" applyBorder="1"/>
    <xf numFmtId="0" fontId="6" fillId="0" borderId="0" xfId="5" applyFont="1" applyAlignment="1">
      <alignment horizontal="center"/>
    </xf>
    <xf numFmtId="0" fontId="6" fillId="0" borderId="2" xfId="5" applyFont="1" applyBorder="1" applyAlignment="1">
      <alignment horizontal="center"/>
    </xf>
    <xf numFmtId="0" fontId="6" fillId="0" borderId="0" xfId="7" applyFont="1"/>
    <xf numFmtId="190" fontId="5" fillId="0" borderId="0" xfId="4" applyNumberFormat="1" applyFont="1" applyAlignment="1">
      <alignment horizontal="right"/>
    </xf>
    <xf numFmtId="191" fontId="5" fillId="0" borderId="0" xfId="4" applyNumberFormat="1" applyFont="1" applyAlignment="1">
      <alignment horizontal="right"/>
    </xf>
    <xf numFmtId="187" fontId="5" fillId="0" borderId="0" xfId="1" applyNumberFormat="1" applyFont="1" applyAlignment="1">
      <alignment horizontal="right"/>
    </xf>
    <xf numFmtId="194" fontId="5" fillId="0" borderId="0" xfId="1" applyNumberFormat="1" applyFont="1" applyFill="1" applyAlignment="1">
      <alignment horizontal="right"/>
    </xf>
    <xf numFmtId="191" fontId="5" fillId="0" borderId="0" xfId="1" applyNumberFormat="1" applyFont="1" applyFill="1" applyAlignment="1">
      <alignment horizontal="right"/>
    </xf>
    <xf numFmtId="194" fontId="5" fillId="0" borderId="0" xfId="4" applyNumberFormat="1" applyFont="1" applyAlignment="1">
      <alignment horizontal="right"/>
    </xf>
    <xf numFmtId="190" fontId="5" fillId="0" borderId="0" xfId="4" applyNumberFormat="1" applyFont="1"/>
    <xf numFmtId="0" fontId="5" fillId="0" borderId="0" xfId="7" applyFont="1" applyFill="1"/>
    <xf numFmtId="0" fontId="5" fillId="0" borderId="0" xfId="5" applyFont="1" applyFill="1"/>
    <xf numFmtId="187" fontId="5" fillId="0" borderId="0" xfId="1" applyNumberFormat="1" applyFont="1" applyFill="1" applyAlignment="1">
      <alignment horizontal="right"/>
    </xf>
    <xf numFmtId="190" fontId="5" fillId="0" borderId="0" xfId="4" applyNumberFormat="1" applyFont="1" applyFill="1" applyAlignment="1">
      <alignment horizontal="right"/>
    </xf>
    <xf numFmtId="190" fontId="5" fillId="0" borderId="0" xfId="4" applyNumberFormat="1" applyFont="1" applyFill="1"/>
    <xf numFmtId="194" fontId="5" fillId="0" borderId="0" xfId="1" applyNumberFormat="1" applyFont="1" applyAlignment="1">
      <alignment horizontal="right"/>
    </xf>
    <xf numFmtId="187" fontId="5" fillId="0" borderId="0" xfId="1" applyNumberFormat="1" applyFont="1" applyBorder="1" applyAlignment="1">
      <alignment horizontal="right"/>
    </xf>
    <xf numFmtId="190" fontId="5" fillId="0" borderId="0" xfId="4" applyNumberFormat="1" applyFont="1" applyBorder="1" applyAlignment="1">
      <alignment horizontal="right"/>
    </xf>
    <xf numFmtId="194" fontId="5" fillId="0" borderId="2" xfId="1" applyNumberFormat="1" applyFont="1" applyFill="1" applyBorder="1" applyAlignment="1">
      <alignment horizontal="right"/>
    </xf>
    <xf numFmtId="190" fontId="5" fillId="0" borderId="0" xfId="4" applyNumberFormat="1" applyFont="1" applyBorder="1"/>
    <xf numFmtId="187" fontId="5" fillId="0" borderId="1" xfId="1" applyNumberFormat="1" applyFont="1" applyBorder="1" applyAlignment="1">
      <alignment horizontal="right"/>
    </xf>
    <xf numFmtId="191" fontId="10" fillId="0" borderId="0" xfId="1" applyNumberFormat="1" applyFont="1" applyBorder="1"/>
    <xf numFmtId="43" fontId="5" fillId="0" borderId="0" xfId="1" applyFont="1" applyFill="1" applyBorder="1"/>
    <xf numFmtId="191" fontId="5" fillId="0" borderId="0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>
      <alignment horizontal="center"/>
    </xf>
    <xf numFmtId="187" fontId="5" fillId="0" borderId="4" xfId="1" applyNumberFormat="1" applyFont="1" applyBorder="1" applyAlignment="1">
      <alignment horizontal="right"/>
    </xf>
    <xf numFmtId="190" fontId="5" fillId="0" borderId="4" xfId="4" applyNumberFormat="1" applyFont="1" applyBorder="1" applyAlignment="1">
      <alignment horizontal="right"/>
    </xf>
    <xf numFmtId="190" fontId="6" fillId="0" borderId="0" xfId="4" applyNumberFormat="1" applyFont="1" applyBorder="1" applyAlignment="1">
      <alignment horizontal="left"/>
    </xf>
    <xf numFmtId="191" fontId="5" fillId="0" borderId="0" xfId="4" applyNumberFormat="1" applyFont="1"/>
    <xf numFmtId="0" fontId="5" fillId="0" borderId="0" xfId="13" applyFont="1"/>
    <xf numFmtId="194" fontId="5" fillId="0" borderId="4" xfId="4" applyNumberFormat="1" applyFont="1" applyBorder="1"/>
    <xf numFmtId="0" fontId="13" fillId="0" borderId="0" xfId="5" applyFont="1"/>
    <xf numFmtId="187" fontId="5" fillId="0" borderId="4" xfId="1" applyNumberFormat="1" applyFont="1" applyFill="1" applyBorder="1" applyAlignment="1">
      <alignment horizontal="right"/>
    </xf>
    <xf numFmtId="187" fontId="5" fillId="0" borderId="0" xfId="4" applyNumberFormat="1" applyFont="1" applyAlignment="1">
      <alignment horizontal="right"/>
    </xf>
    <xf numFmtId="0" fontId="5" fillId="0" borderId="0" xfId="5" applyFont="1" applyAlignment="1">
      <alignment horizontal="left"/>
    </xf>
    <xf numFmtId="190" fontId="5" fillId="0" borderId="2" xfId="4" applyNumberFormat="1" applyFont="1" applyBorder="1"/>
    <xf numFmtId="190" fontId="5" fillId="0" borderId="3" xfId="4" applyNumberFormat="1" applyFont="1" applyBorder="1"/>
    <xf numFmtId="191" fontId="10" fillId="0" borderId="0" xfId="4" applyNumberFormat="1" applyFont="1" applyAlignment="1">
      <alignment horizontal="right"/>
    </xf>
    <xf numFmtId="192" fontId="10" fillId="0" borderId="0" xfId="4" applyNumberFormat="1" applyFont="1"/>
    <xf numFmtId="0" fontId="5" fillId="0" borderId="0" xfId="7" quotePrefix="1" applyFont="1"/>
    <xf numFmtId="192" fontId="12" fillId="0" borderId="0" xfId="4" applyNumberFormat="1" applyFont="1"/>
    <xf numFmtId="0" fontId="5" fillId="0" borderId="0" xfId="0" applyFont="1" applyAlignment="1"/>
    <xf numFmtId="43" fontId="5" fillId="0" borderId="0" xfId="1" applyFont="1" applyAlignment="1"/>
    <xf numFmtId="190" fontId="10" fillId="0" borderId="2" xfId="1" applyNumberFormat="1" applyFont="1" applyFill="1" applyBorder="1"/>
    <xf numFmtId="43" fontId="10" fillId="0" borderId="0" xfId="1" applyFont="1" applyFill="1" applyBorder="1"/>
    <xf numFmtId="0" fontId="6" fillId="0" borderId="0" xfId="0" applyFont="1" applyAlignment="1">
      <alignment horizontal="center"/>
    </xf>
    <xf numFmtId="0" fontId="6" fillId="0" borderId="2" xfId="6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6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right"/>
    </xf>
    <xf numFmtId="0" fontId="6" fillId="0" borderId="0" xfId="5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2" xfId="6" applyFont="1" applyBorder="1" applyAlignment="1">
      <alignment horizontal="center"/>
    </xf>
    <xf numFmtId="0" fontId="6" fillId="0" borderId="2" xfId="0" applyFont="1" applyFill="1" applyBorder="1" applyAlignment="1">
      <alignment horizontal="right"/>
    </xf>
    <xf numFmtId="0" fontId="6" fillId="0" borderId="0" xfId="6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1" applyNumberFormat="1" applyFont="1" applyBorder="1" applyAlignment="1">
      <alignment horizontal="center"/>
    </xf>
    <xf numFmtId="0" fontId="6" fillId="0" borderId="1" xfId="1" applyNumberFormat="1" applyFont="1" applyBorder="1" applyAlignment="1">
      <alignment horizontal="center"/>
    </xf>
    <xf numFmtId="0" fontId="6" fillId="0" borderId="0" xfId="5" applyFont="1" applyAlignment="1">
      <alignment horizontal="center"/>
    </xf>
    <xf numFmtId="0" fontId="6" fillId="0" borderId="1" xfId="5" applyFont="1" applyBorder="1" applyAlignment="1">
      <alignment horizontal="center"/>
    </xf>
  </cellXfs>
  <cellStyles count="14">
    <cellStyle name="Comma" xfId="1" builtinId="3"/>
    <cellStyle name="Comma 2" xfId="2"/>
    <cellStyle name="Comma 2 2" xfId="12"/>
    <cellStyle name="Comma 3" xfId="3"/>
    <cellStyle name="Comma 4" xfId="4"/>
    <cellStyle name="Normal" xfId="0" builtinId="0"/>
    <cellStyle name="Normal 2" xfId="5"/>
    <cellStyle name="Normal 3" xfId="13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TSTE/TSTE/TSTE_2557/TSTE-q2'57/Tste-q2'14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2-4"/>
      <sheetName val="Page 5-6"/>
      <sheetName val="Page 7-8"/>
      <sheetName val="page 9"/>
      <sheetName val="page 10"/>
      <sheetName val="Page 11"/>
      <sheetName val="Page 12"/>
      <sheetName val="Page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THAI SUGAR TERMINAL PUBLIC COMPANY LIMITED AND ITS SUBSIDIARY COMPANIES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0"/>
  <sheetViews>
    <sheetView tabSelected="1" zoomScaleNormal="100" zoomScaleSheetLayoutView="85" workbookViewId="0">
      <selection activeCell="D15" sqref="D15"/>
    </sheetView>
  </sheetViews>
  <sheetFormatPr defaultColWidth="20.140625" defaultRowHeight="24" customHeight="1" x14ac:dyDescent="0.45"/>
  <cols>
    <col min="1" max="3" width="2.85546875" style="1" customWidth="1"/>
    <col min="4" max="4" width="44.85546875" style="1" customWidth="1"/>
    <col min="5" max="5" width="9.85546875" style="2" customWidth="1"/>
    <col min="6" max="6" width="14.42578125" style="2" customWidth="1"/>
    <col min="7" max="7" width="0.85546875" style="2" customWidth="1"/>
    <col min="8" max="8" width="14.42578125" style="1" customWidth="1"/>
    <col min="9" max="9" width="0.85546875" style="1" customWidth="1"/>
    <col min="10" max="10" width="14.42578125" style="1" customWidth="1"/>
    <col min="11" max="11" width="0.85546875" style="1" customWidth="1"/>
    <col min="12" max="12" width="14.42578125" style="1" customWidth="1"/>
    <col min="13" max="16384" width="20.140625" style="1"/>
  </cols>
  <sheetData>
    <row r="1" spans="1:12" ht="21" x14ac:dyDescent="0.45">
      <c r="L1" s="1">
        <v>2</v>
      </c>
    </row>
    <row r="2" spans="1:12" ht="21" customHeight="1" x14ac:dyDescent="0.45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12" ht="21" customHeight="1" x14ac:dyDescent="0.45">
      <c r="A3" s="232" t="s">
        <v>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ht="21" customHeight="1" x14ac:dyDescent="0.45">
      <c r="A4" s="232" t="s">
        <v>170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5" spans="1:12" ht="21" customHeight="1" x14ac:dyDescent="0.45">
      <c r="A5" s="3"/>
      <c r="B5" s="3"/>
      <c r="C5" s="3"/>
      <c r="D5" s="3"/>
      <c r="H5" s="4"/>
      <c r="I5" s="4"/>
      <c r="J5" s="4"/>
      <c r="K5" s="4"/>
      <c r="L5" s="61" t="s">
        <v>117</v>
      </c>
    </row>
    <row r="6" spans="1:12" ht="21" customHeight="1" x14ac:dyDescent="0.45">
      <c r="A6" s="6"/>
      <c r="B6" s="6"/>
      <c r="C6" s="6"/>
      <c r="D6" s="6"/>
      <c r="E6" s="7"/>
      <c r="F6" s="231" t="s">
        <v>40</v>
      </c>
      <c r="G6" s="231"/>
      <c r="H6" s="231"/>
      <c r="I6" s="231"/>
      <c r="J6" s="231" t="s">
        <v>41</v>
      </c>
      <c r="K6" s="231"/>
      <c r="L6" s="231"/>
    </row>
    <row r="7" spans="1:12" ht="21" customHeight="1" x14ac:dyDescent="0.45">
      <c r="A7" s="8"/>
      <c r="B7" s="8"/>
      <c r="C7" s="8"/>
      <c r="D7" s="8"/>
      <c r="E7" s="9" t="s">
        <v>2</v>
      </c>
      <c r="F7" s="10" t="s">
        <v>171</v>
      </c>
      <c r="G7" s="10"/>
      <c r="H7" s="62" t="s">
        <v>160</v>
      </c>
      <c r="I7" s="9"/>
      <c r="J7" s="10" t="s">
        <v>171</v>
      </c>
      <c r="K7" s="10"/>
      <c r="L7" s="62" t="s">
        <v>160</v>
      </c>
    </row>
    <row r="8" spans="1:12" ht="21" customHeight="1" x14ac:dyDescent="0.45">
      <c r="E8" s="11"/>
      <c r="F8" s="12" t="s">
        <v>124</v>
      </c>
      <c r="G8" s="12"/>
      <c r="H8" s="11" t="s">
        <v>126</v>
      </c>
      <c r="I8" s="11"/>
      <c r="J8" s="12" t="s">
        <v>124</v>
      </c>
      <c r="K8" s="12"/>
      <c r="L8" s="11" t="s">
        <v>126</v>
      </c>
    </row>
    <row r="9" spans="1:12" ht="21" customHeight="1" x14ac:dyDescent="0.45">
      <c r="E9" s="11"/>
      <c r="F9" s="12" t="s">
        <v>125</v>
      </c>
      <c r="G9" s="12"/>
      <c r="H9" s="11"/>
      <c r="I9" s="11"/>
      <c r="J9" s="12" t="s">
        <v>125</v>
      </c>
      <c r="K9" s="12"/>
      <c r="L9" s="13"/>
    </row>
    <row r="10" spans="1:12" ht="21" customHeight="1" x14ac:dyDescent="0.45">
      <c r="A10" s="233" t="s">
        <v>3</v>
      </c>
      <c r="B10" s="233"/>
      <c r="C10" s="233"/>
      <c r="D10" s="233"/>
    </row>
    <row r="11" spans="1:12" ht="21" customHeight="1" x14ac:dyDescent="0.45">
      <c r="A11" s="14" t="s">
        <v>4</v>
      </c>
      <c r="B11" s="14"/>
      <c r="C11" s="14"/>
      <c r="D11" s="14"/>
      <c r="H11" s="15"/>
      <c r="I11" s="15"/>
      <c r="J11" s="15"/>
      <c r="K11" s="15"/>
    </row>
    <row r="12" spans="1:12" ht="21" customHeight="1" x14ac:dyDescent="0.45">
      <c r="A12" s="1" t="s">
        <v>5</v>
      </c>
      <c r="E12" s="2">
        <v>5.2</v>
      </c>
      <c r="F12" s="16">
        <v>299172</v>
      </c>
      <c r="G12" s="17"/>
      <c r="H12" s="16">
        <v>130743</v>
      </c>
      <c r="I12" s="18"/>
      <c r="J12" s="19">
        <v>7770</v>
      </c>
      <c r="K12" s="18"/>
      <c r="L12" s="19">
        <v>12692</v>
      </c>
    </row>
    <row r="13" spans="1:12" ht="21" customHeight="1" x14ac:dyDescent="0.45">
      <c r="A13" s="1" t="s">
        <v>107</v>
      </c>
      <c r="E13" s="2" t="s">
        <v>154</v>
      </c>
      <c r="F13" s="16">
        <v>337301</v>
      </c>
      <c r="G13" s="17"/>
      <c r="H13" s="16">
        <v>254908</v>
      </c>
      <c r="I13" s="18"/>
      <c r="J13" s="19">
        <v>73760</v>
      </c>
      <c r="K13" s="18"/>
      <c r="L13" s="19">
        <v>47929</v>
      </c>
    </row>
    <row r="14" spans="1:12" ht="21" customHeight="1" x14ac:dyDescent="0.45">
      <c r="A14" s="1" t="s">
        <v>151</v>
      </c>
      <c r="F14" s="16">
        <v>500</v>
      </c>
      <c r="G14" s="17"/>
      <c r="H14" s="16">
        <v>500</v>
      </c>
      <c r="I14" s="18"/>
      <c r="J14" s="19">
        <v>0</v>
      </c>
      <c r="K14" s="18"/>
      <c r="L14" s="19">
        <v>0</v>
      </c>
    </row>
    <row r="15" spans="1:12" ht="21" customHeight="1" x14ac:dyDescent="0.45">
      <c r="A15" s="1" t="s">
        <v>77</v>
      </c>
      <c r="E15" s="2">
        <v>7</v>
      </c>
      <c r="F15" s="16">
        <v>1300102</v>
      </c>
      <c r="G15" s="17"/>
      <c r="H15" s="16">
        <v>781002</v>
      </c>
      <c r="I15" s="18"/>
      <c r="J15" s="19">
        <v>1383</v>
      </c>
      <c r="K15" s="18"/>
      <c r="L15" s="19">
        <v>1429</v>
      </c>
    </row>
    <row r="16" spans="1:12" ht="21" customHeight="1" x14ac:dyDescent="0.45">
      <c r="A16" s="1" t="s">
        <v>6</v>
      </c>
      <c r="E16" s="2">
        <v>8</v>
      </c>
      <c r="F16" s="16">
        <v>0</v>
      </c>
      <c r="G16" s="17"/>
      <c r="H16" s="16">
        <v>11814</v>
      </c>
      <c r="I16" s="18"/>
      <c r="J16" s="19">
        <v>0</v>
      </c>
      <c r="K16" s="18"/>
      <c r="L16" s="19">
        <v>11814</v>
      </c>
    </row>
    <row r="17" spans="1:12" ht="21" customHeight="1" x14ac:dyDescent="0.45">
      <c r="A17" s="1" t="s">
        <v>137</v>
      </c>
      <c r="E17" s="2">
        <v>28.1</v>
      </c>
      <c r="F17" s="16">
        <v>20108</v>
      </c>
      <c r="G17" s="17"/>
      <c r="H17" s="16">
        <v>2684</v>
      </c>
      <c r="I17" s="18"/>
      <c r="J17" s="19">
        <v>0</v>
      </c>
      <c r="K17" s="18"/>
      <c r="L17" s="19">
        <v>0</v>
      </c>
    </row>
    <row r="18" spans="1:12" ht="21" customHeight="1" x14ac:dyDescent="0.45">
      <c r="A18" s="1" t="s">
        <v>7</v>
      </c>
      <c r="F18" s="16">
        <v>13011</v>
      </c>
      <c r="G18" s="17"/>
      <c r="H18" s="16">
        <v>9494</v>
      </c>
      <c r="I18" s="18"/>
      <c r="J18" s="19">
        <v>683</v>
      </c>
      <c r="K18" s="18"/>
      <c r="L18" s="19">
        <v>578</v>
      </c>
    </row>
    <row r="19" spans="1:12" ht="21" customHeight="1" x14ac:dyDescent="0.45">
      <c r="A19" s="14" t="s">
        <v>8</v>
      </c>
      <c r="F19" s="20">
        <f>SUM(F12:F18)</f>
        <v>1970194</v>
      </c>
      <c r="G19" s="18"/>
      <c r="H19" s="20">
        <f>SUM(H12:H18)</f>
        <v>1191145</v>
      </c>
      <c r="I19" s="18"/>
      <c r="J19" s="20">
        <f>SUM(J12:J18)</f>
        <v>83596</v>
      </c>
      <c r="K19" s="18"/>
      <c r="L19" s="20">
        <f>SUM(L12:L18)</f>
        <v>74442</v>
      </c>
    </row>
    <row r="20" spans="1:12" ht="21" customHeight="1" x14ac:dyDescent="0.45">
      <c r="A20" s="14" t="s">
        <v>9</v>
      </c>
      <c r="D20" s="21"/>
      <c r="H20" s="18"/>
      <c r="I20" s="18"/>
      <c r="J20" s="18"/>
      <c r="K20" s="18"/>
      <c r="L20" s="22"/>
    </row>
    <row r="21" spans="1:12" ht="21" customHeight="1" x14ac:dyDescent="0.45">
      <c r="A21" s="23" t="s">
        <v>141</v>
      </c>
      <c r="C21" s="23"/>
      <c r="D21" s="23"/>
      <c r="E21" s="2">
        <v>9</v>
      </c>
      <c r="F21" s="16">
        <v>813</v>
      </c>
      <c r="G21" s="24"/>
      <c r="H21" s="16">
        <v>817</v>
      </c>
      <c r="I21" s="25"/>
      <c r="J21" s="26">
        <v>356</v>
      </c>
      <c r="K21" s="25"/>
      <c r="L21" s="26">
        <v>357</v>
      </c>
    </row>
    <row r="22" spans="1:12" ht="21" customHeight="1" x14ac:dyDescent="0.45">
      <c r="A22" s="1" t="s">
        <v>92</v>
      </c>
      <c r="E22" s="2">
        <v>10</v>
      </c>
      <c r="F22" s="16">
        <v>29932</v>
      </c>
      <c r="G22" s="24"/>
      <c r="H22" s="16">
        <v>0</v>
      </c>
      <c r="I22" s="25"/>
      <c r="J22" s="26">
        <v>29932</v>
      </c>
      <c r="K22" s="25"/>
      <c r="L22" s="26">
        <v>0</v>
      </c>
    </row>
    <row r="23" spans="1:12" ht="21" customHeight="1" x14ac:dyDescent="0.45">
      <c r="A23" s="1" t="s">
        <v>105</v>
      </c>
      <c r="E23" s="2">
        <v>11</v>
      </c>
      <c r="F23" s="27">
        <v>0</v>
      </c>
      <c r="G23" s="28"/>
      <c r="H23" s="27">
        <v>0</v>
      </c>
      <c r="I23" s="29"/>
      <c r="J23" s="26">
        <v>1799449</v>
      </c>
      <c r="K23" s="25"/>
      <c r="L23" s="26">
        <v>1630725</v>
      </c>
    </row>
    <row r="24" spans="1:12" ht="21" customHeight="1" x14ac:dyDescent="0.45">
      <c r="A24" s="1" t="s">
        <v>82</v>
      </c>
      <c r="E24" s="2">
        <v>12</v>
      </c>
      <c r="F24" s="16">
        <v>10939</v>
      </c>
      <c r="G24" s="24"/>
      <c r="H24" s="16">
        <v>11362</v>
      </c>
      <c r="I24" s="30"/>
      <c r="J24" s="19">
        <v>279468</v>
      </c>
      <c r="K24" s="30"/>
      <c r="L24" s="19">
        <v>281708</v>
      </c>
    </row>
    <row r="25" spans="1:12" ht="21" customHeight="1" x14ac:dyDescent="0.45">
      <c r="A25" s="1" t="s">
        <v>83</v>
      </c>
      <c r="E25" s="2">
        <v>13</v>
      </c>
      <c r="F25" s="16">
        <v>3923067</v>
      </c>
      <c r="G25" s="24"/>
      <c r="H25" s="16">
        <v>3970051</v>
      </c>
      <c r="I25" s="25"/>
      <c r="J25" s="26">
        <v>1828488</v>
      </c>
      <c r="K25" s="25"/>
      <c r="L25" s="26">
        <v>1835813</v>
      </c>
    </row>
    <row r="26" spans="1:12" ht="21" customHeight="1" x14ac:dyDescent="0.45">
      <c r="A26" s="1" t="s">
        <v>142</v>
      </c>
      <c r="E26" s="2">
        <v>14</v>
      </c>
      <c r="F26" s="16">
        <v>26784</v>
      </c>
      <c r="G26" s="24"/>
      <c r="H26" s="16">
        <v>21518</v>
      </c>
      <c r="I26" s="25"/>
      <c r="J26" s="26">
        <v>1578</v>
      </c>
      <c r="K26" s="25"/>
      <c r="L26" s="26">
        <v>1864</v>
      </c>
    </row>
    <row r="27" spans="1:12" ht="21" customHeight="1" x14ac:dyDescent="0.45">
      <c r="A27" s="1" t="s">
        <v>88</v>
      </c>
      <c r="E27" s="2">
        <v>21</v>
      </c>
      <c r="F27" s="16">
        <v>5884</v>
      </c>
      <c r="G27" s="24"/>
      <c r="H27" s="16">
        <v>10321</v>
      </c>
      <c r="I27" s="25"/>
      <c r="J27" s="26">
        <v>0</v>
      </c>
      <c r="K27" s="25"/>
      <c r="L27" s="26">
        <v>0</v>
      </c>
    </row>
    <row r="28" spans="1:12" ht="21" customHeight="1" x14ac:dyDescent="0.45">
      <c r="A28" s="1" t="s">
        <v>10</v>
      </c>
      <c r="F28" s="16">
        <v>18134</v>
      </c>
      <c r="G28" s="24"/>
      <c r="H28" s="16">
        <v>10773</v>
      </c>
      <c r="I28" s="25"/>
      <c r="J28" s="26">
        <v>33573</v>
      </c>
      <c r="K28" s="25"/>
      <c r="L28" s="26">
        <v>32643</v>
      </c>
    </row>
    <row r="29" spans="1:12" ht="21" customHeight="1" x14ac:dyDescent="0.45">
      <c r="A29" s="14" t="s">
        <v>11</v>
      </c>
      <c r="E29" s="1"/>
      <c r="F29" s="20">
        <f>SUM(F21:F28)</f>
        <v>4015553</v>
      </c>
      <c r="G29" s="18"/>
      <c r="H29" s="20">
        <f>SUM(H21:H28)</f>
        <v>4024842</v>
      </c>
      <c r="I29" s="18"/>
      <c r="J29" s="20">
        <f>SUM(J21:J28)</f>
        <v>3972844</v>
      </c>
      <c r="K29" s="18"/>
      <c r="L29" s="20">
        <f>SUM(L21:L28)</f>
        <v>3783110</v>
      </c>
    </row>
    <row r="30" spans="1:12" ht="21" customHeight="1" thickBot="1" x14ac:dyDescent="0.5">
      <c r="A30" s="14" t="s">
        <v>12</v>
      </c>
      <c r="F30" s="31">
        <f>+F19+F29</f>
        <v>5985747</v>
      </c>
      <c r="G30" s="18"/>
      <c r="H30" s="31">
        <f>+H19+H29</f>
        <v>5215987</v>
      </c>
      <c r="I30" s="18"/>
      <c r="J30" s="31">
        <f>+J19+J29</f>
        <v>4056440</v>
      </c>
      <c r="K30" s="18"/>
      <c r="L30" s="31">
        <f>+L19+L29</f>
        <v>3857552</v>
      </c>
    </row>
    <row r="31" spans="1:12" ht="21.75" thickTop="1" x14ac:dyDescent="0.45">
      <c r="F31" s="32"/>
      <c r="G31" s="32"/>
      <c r="H31" s="33"/>
      <c r="I31" s="22"/>
      <c r="J31" s="22"/>
      <c r="K31" s="22"/>
      <c r="L31" s="22"/>
    </row>
    <row r="32" spans="1:12" ht="21" x14ac:dyDescent="0.45">
      <c r="F32" s="32">
        <v>172972</v>
      </c>
      <c r="G32" s="32"/>
      <c r="H32" s="33">
        <v>172894</v>
      </c>
      <c r="I32" s="22"/>
      <c r="J32" s="22"/>
      <c r="K32" s="22"/>
      <c r="L32" s="22"/>
    </row>
    <row r="33" spans="1:12" ht="21" x14ac:dyDescent="0.45">
      <c r="F33" s="34"/>
      <c r="G33" s="34"/>
      <c r="H33" s="33"/>
      <c r="I33" s="22"/>
      <c r="J33" s="22"/>
      <c r="K33" s="22"/>
      <c r="L33" s="22"/>
    </row>
    <row r="34" spans="1:12" ht="21" x14ac:dyDescent="0.45">
      <c r="A34" s="216"/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</row>
    <row r="35" spans="1:12" ht="21" x14ac:dyDescent="0.45">
      <c r="E35" s="1"/>
      <c r="H35" s="22"/>
      <c r="I35" s="22"/>
      <c r="J35" s="22"/>
      <c r="K35" s="22"/>
      <c r="L35" s="22"/>
    </row>
    <row r="36" spans="1:12" ht="21" x14ac:dyDescent="0.45">
      <c r="E36" s="1"/>
      <c r="H36" s="22"/>
      <c r="I36" s="22"/>
      <c r="J36" s="22"/>
      <c r="K36" s="22"/>
      <c r="L36" s="22"/>
    </row>
    <row r="37" spans="1:12" ht="21" x14ac:dyDescent="0.45">
      <c r="E37" s="1"/>
      <c r="H37" s="22"/>
      <c r="I37" s="22"/>
      <c r="J37" s="22"/>
      <c r="K37" s="22"/>
      <c r="L37" s="22"/>
    </row>
    <row r="38" spans="1:12" ht="21" x14ac:dyDescent="0.45">
      <c r="E38" s="1"/>
      <c r="H38" s="22"/>
      <c r="I38" s="22"/>
      <c r="J38" s="22"/>
      <c r="K38" s="22"/>
      <c r="L38" s="22"/>
    </row>
    <row r="39" spans="1:12" ht="21" x14ac:dyDescent="0.45">
      <c r="E39" s="1"/>
      <c r="H39" s="22"/>
      <c r="I39" s="22"/>
      <c r="J39" s="22"/>
      <c r="K39" s="22"/>
      <c r="L39" s="22"/>
    </row>
    <row r="40" spans="1:12" ht="21" x14ac:dyDescent="0.45">
      <c r="E40" s="1"/>
      <c r="H40" s="22"/>
      <c r="I40" s="22"/>
      <c r="J40" s="22"/>
      <c r="K40" s="22"/>
      <c r="L40" s="22"/>
    </row>
    <row r="41" spans="1:12" ht="21" x14ac:dyDescent="0.45">
      <c r="E41" s="1"/>
      <c r="H41" s="22"/>
      <c r="I41" s="22"/>
      <c r="J41" s="22"/>
      <c r="K41" s="22"/>
      <c r="L41" s="22"/>
    </row>
    <row r="42" spans="1:12" ht="21" x14ac:dyDescent="0.45">
      <c r="D42" s="216"/>
      <c r="E42" s="216"/>
      <c r="F42" s="216"/>
      <c r="G42" s="1"/>
      <c r="H42" s="217"/>
      <c r="I42" s="217"/>
      <c r="J42" s="217"/>
      <c r="K42" s="217"/>
      <c r="L42" s="217"/>
    </row>
    <row r="43" spans="1:12" ht="21" x14ac:dyDescent="0.45">
      <c r="D43" s="216"/>
      <c r="E43" s="216"/>
      <c r="F43" s="216"/>
      <c r="G43" s="1"/>
      <c r="H43" s="217"/>
      <c r="I43" s="217"/>
      <c r="J43" s="217"/>
      <c r="K43" s="217"/>
      <c r="L43" s="217"/>
    </row>
    <row r="44" spans="1:12" ht="21" x14ac:dyDescent="0.45">
      <c r="D44" s="216"/>
      <c r="E44" s="216"/>
      <c r="F44" s="216"/>
      <c r="G44" s="1"/>
      <c r="H44" s="217"/>
      <c r="I44" s="217"/>
      <c r="J44" s="217"/>
      <c r="K44" s="217"/>
      <c r="L44" s="217"/>
    </row>
    <row r="45" spans="1:12" ht="21" x14ac:dyDescent="0.45">
      <c r="D45" s="216"/>
      <c r="E45" s="216"/>
      <c r="F45" s="216"/>
      <c r="G45" s="1"/>
      <c r="H45" s="217"/>
      <c r="I45" s="217"/>
      <c r="J45" s="217"/>
      <c r="K45" s="217"/>
      <c r="L45" s="217"/>
    </row>
    <row r="46" spans="1:12" ht="21" x14ac:dyDescent="0.45">
      <c r="D46" s="216"/>
      <c r="E46" s="216"/>
      <c r="F46" s="216"/>
      <c r="G46" s="1"/>
      <c r="H46" s="217"/>
      <c r="I46" s="217"/>
      <c r="J46" s="217"/>
      <c r="K46" s="217"/>
      <c r="L46" s="217"/>
    </row>
    <row r="47" spans="1:12" ht="21" x14ac:dyDescent="0.45">
      <c r="D47" s="216"/>
      <c r="E47" s="216"/>
      <c r="F47" s="216"/>
      <c r="G47" s="1"/>
      <c r="H47" s="217"/>
      <c r="I47" s="217"/>
      <c r="J47" s="217"/>
      <c r="K47" s="217"/>
      <c r="L47" s="217"/>
    </row>
    <row r="48" spans="1:12" ht="32.25" customHeight="1" x14ac:dyDescent="0.45">
      <c r="A48" s="1" t="s">
        <v>13</v>
      </c>
      <c r="H48" s="22"/>
    </row>
    <row r="49" spans="1:12" ht="21" x14ac:dyDescent="0.45">
      <c r="L49" s="1">
        <v>3</v>
      </c>
    </row>
    <row r="50" spans="1:12" ht="21" customHeight="1" x14ac:dyDescent="0.45">
      <c r="A50" s="232" t="s">
        <v>0</v>
      </c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</row>
    <row r="51" spans="1:12" ht="21" customHeight="1" x14ac:dyDescent="0.45">
      <c r="A51" s="232" t="str">
        <f>+A3</f>
        <v>STATEMENTS OF FINANCIAL POSITION</v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</row>
    <row r="52" spans="1:12" ht="21" customHeight="1" x14ac:dyDescent="0.45">
      <c r="A52" s="232" t="str">
        <f>+A4</f>
        <v>As at June 30, 2022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</row>
    <row r="53" spans="1:12" ht="21" customHeight="1" x14ac:dyDescent="0.45">
      <c r="A53" s="3"/>
      <c r="B53" s="3"/>
      <c r="C53" s="3"/>
      <c r="D53" s="3"/>
      <c r="H53" s="4"/>
      <c r="I53" s="4"/>
      <c r="J53" s="4"/>
      <c r="K53" s="4"/>
      <c r="L53" s="229" t="str">
        <f>L5</f>
        <v>(Unit : Thousand Baht)</v>
      </c>
    </row>
    <row r="54" spans="1:12" ht="21" customHeight="1" x14ac:dyDescent="0.45">
      <c r="A54" s="6"/>
      <c r="B54" s="6"/>
      <c r="C54" s="6"/>
      <c r="D54" s="6"/>
      <c r="E54" s="227"/>
      <c r="F54" s="231" t="s">
        <v>40</v>
      </c>
      <c r="G54" s="231"/>
      <c r="H54" s="231"/>
      <c r="I54" s="231"/>
      <c r="J54" s="231" t="s">
        <v>41</v>
      </c>
      <c r="K54" s="231"/>
      <c r="L54" s="231"/>
    </row>
    <row r="55" spans="1:12" ht="21" customHeight="1" x14ac:dyDescent="0.45">
      <c r="A55" s="8"/>
      <c r="B55" s="8"/>
      <c r="C55" s="8"/>
      <c r="D55" s="8"/>
      <c r="E55" s="228" t="s">
        <v>2</v>
      </c>
      <c r="F55" s="10" t="str">
        <f>+F7</f>
        <v xml:space="preserve"> June 30, 2022</v>
      </c>
      <c r="G55" s="10"/>
      <c r="H55" s="62" t="str">
        <f>+H7</f>
        <v xml:space="preserve"> December 31, 2021</v>
      </c>
      <c r="I55" s="228"/>
      <c r="J55" s="10" t="str">
        <f>+J7</f>
        <v xml:space="preserve"> June 30, 2022</v>
      </c>
      <c r="K55" s="10"/>
      <c r="L55" s="62" t="str">
        <f>+L7</f>
        <v xml:space="preserve"> December 31, 2021</v>
      </c>
    </row>
    <row r="56" spans="1:12" ht="21" customHeight="1" x14ac:dyDescent="0.45">
      <c r="E56" s="226"/>
      <c r="F56" s="225" t="s">
        <v>124</v>
      </c>
      <c r="G56" s="225"/>
      <c r="H56" s="226" t="s">
        <v>126</v>
      </c>
      <c r="I56" s="226"/>
      <c r="J56" s="225" t="s">
        <v>124</v>
      </c>
      <c r="K56" s="225"/>
      <c r="L56" s="226" t="s">
        <v>126</v>
      </c>
    </row>
    <row r="57" spans="1:12" ht="21" customHeight="1" x14ac:dyDescent="0.45">
      <c r="E57" s="226"/>
      <c r="F57" s="225" t="s">
        <v>125</v>
      </c>
      <c r="G57" s="225"/>
      <c r="H57" s="226"/>
      <c r="I57" s="226"/>
      <c r="J57" s="225" t="s">
        <v>125</v>
      </c>
      <c r="K57" s="225"/>
      <c r="L57" s="13"/>
    </row>
    <row r="58" spans="1:12" ht="21" customHeight="1" x14ac:dyDescent="0.45">
      <c r="A58" s="14" t="s">
        <v>14</v>
      </c>
      <c r="L58" s="22"/>
    </row>
    <row r="59" spans="1:12" ht="21" customHeight="1" x14ac:dyDescent="0.45">
      <c r="A59" s="14" t="s">
        <v>15</v>
      </c>
      <c r="H59" s="15"/>
      <c r="I59" s="15"/>
      <c r="J59" s="15"/>
      <c r="K59" s="15"/>
      <c r="L59" s="22"/>
    </row>
    <row r="60" spans="1:12" ht="21" customHeight="1" x14ac:dyDescent="0.45">
      <c r="A60" s="1" t="s">
        <v>16</v>
      </c>
      <c r="E60" s="2">
        <v>16</v>
      </c>
      <c r="F60" s="17">
        <v>960442</v>
      </c>
      <c r="G60" s="17"/>
      <c r="H60" s="16">
        <v>607622</v>
      </c>
      <c r="I60" s="18"/>
      <c r="J60" s="19">
        <v>380000</v>
      </c>
      <c r="K60" s="18"/>
      <c r="L60" s="19">
        <v>180001</v>
      </c>
    </row>
    <row r="61" spans="1:12" ht="21" customHeight="1" x14ac:dyDescent="0.45">
      <c r="A61" s="1" t="s">
        <v>138</v>
      </c>
      <c r="E61" s="2">
        <v>4.0999999999999996</v>
      </c>
      <c r="F61" s="38">
        <v>0</v>
      </c>
      <c r="G61" s="38"/>
      <c r="H61" s="16">
        <v>0</v>
      </c>
      <c r="I61" s="18"/>
      <c r="J61" s="19">
        <v>140000</v>
      </c>
      <c r="K61" s="18"/>
      <c r="L61" s="19">
        <v>170000</v>
      </c>
    </row>
    <row r="62" spans="1:12" ht="21" customHeight="1" x14ac:dyDescent="0.45">
      <c r="A62" s="1" t="s">
        <v>106</v>
      </c>
      <c r="E62" s="2" t="s">
        <v>155</v>
      </c>
      <c r="F62" s="17">
        <v>490790</v>
      </c>
      <c r="G62" s="17"/>
      <c r="H62" s="16">
        <v>109291</v>
      </c>
      <c r="I62" s="18"/>
      <c r="J62" s="19">
        <v>21796</v>
      </c>
      <c r="K62" s="18"/>
      <c r="L62" s="19">
        <v>18501</v>
      </c>
    </row>
    <row r="63" spans="1:12" ht="21" customHeight="1" x14ac:dyDescent="0.45">
      <c r="A63" s="1" t="s">
        <v>116</v>
      </c>
      <c r="F63" s="38"/>
      <c r="G63" s="38"/>
      <c r="H63" s="38"/>
      <c r="I63" s="18"/>
      <c r="J63" s="19"/>
      <c r="K63" s="18"/>
      <c r="L63" s="19"/>
    </row>
    <row r="64" spans="1:12" ht="21" customHeight="1" x14ac:dyDescent="0.45">
      <c r="B64" s="1" t="s">
        <v>17</v>
      </c>
      <c r="E64" s="2">
        <v>4.0999999999999996</v>
      </c>
      <c r="F64" s="38">
        <v>0</v>
      </c>
      <c r="G64" s="38"/>
      <c r="H64" s="38">
        <v>0</v>
      </c>
      <c r="I64" s="18"/>
      <c r="J64" s="19">
        <v>29000</v>
      </c>
      <c r="K64" s="18"/>
      <c r="L64" s="19">
        <v>27000</v>
      </c>
    </row>
    <row r="65" spans="1:12" ht="21" customHeight="1" x14ac:dyDescent="0.45">
      <c r="B65" s="1" t="s">
        <v>18</v>
      </c>
      <c r="E65" s="2">
        <v>18</v>
      </c>
      <c r="F65" s="17">
        <v>26400</v>
      </c>
      <c r="G65" s="17"/>
      <c r="H65" s="16">
        <v>26400</v>
      </c>
      <c r="I65" s="18"/>
      <c r="J65" s="19">
        <v>26400</v>
      </c>
      <c r="K65" s="18"/>
      <c r="L65" s="19">
        <v>26400</v>
      </c>
    </row>
    <row r="66" spans="1:12" ht="21" customHeight="1" x14ac:dyDescent="0.45">
      <c r="B66" s="1" t="s">
        <v>139</v>
      </c>
      <c r="E66" s="2">
        <v>19</v>
      </c>
      <c r="F66" s="38">
        <v>8465</v>
      </c>
      <c r="G66" s="38"/>
      <c r="H66" s="38">
        <v>7391</v>
      </c>
      <c r="I66" s="18"/>
      <c r="J66" s="19">
        <v>1785</v>
      </c>
      <c r="K66" s="18"/>
      <c r="L66" s="19">
        <v>2076</v>
      </c>
    </row>
    <row r="67" spans="1:12" ht="21" customHeight="1" x14ac:dyDescent="0.45">
      <c r="A67" s="1" t="s">
        <v>152</v>
      </c>
      <c r="E67" s="2">
        <v>28.1</v>
      </c>
      <c r="F67" s="38">
        <v>0</v>
      </c>
      <c r="G67" s="38"/>
      <c r="H67" s="38">
        <v>1</v>
      </c>
      <c r="I67" s="18"/>
      <c r="J67" s="19">
        <v>0</v>
      </c>
      <c r="K67" s="18"/>
      <c r="L67" s="19">
        <v>0</v>
      </c>
    </row>
    <row r="68" spans="1:12" ht="21" customHeight="1" x14ac:dyDescent="0.45">
      <c r="A68" s="1" t="s">
        <v>19</v>
      </c>
      <c r="F68" s="38">
        <v>16955</v>
      </c>
      <c r="G68" s="38"/>
      <c r="H68" s="38">
        <v>13319</v>
      </c>
      <c r="I68" s="18"/>
      <c r="J68" s="19">
        <v>5260</v>
      </c>
      <c r="K68" s="18"/>
      <c r="L68" s="19">
        <v>161</v>
      </c>
    </row>
    <row r="69" spans="1:12" ht="21" customHeight="1" x14ac:dyDescent="0.45">
      <c r="A69" s="1" t="s">
        <v>20</v>
      </c>
      <c r="F69" s="38">
        <v>19685</v>
      </c>
      <c r="G69" s="38"/>
      <c r="H69" s="38">
        <v>17600</v>
      </c>
      <c r="I69" s="18"/>
      <c r="J69" s="19">
        <v>3144</v>
      </c>
      <c r="K69" s="18"/>
      <c r="L69" s="19">
        <v>2657</v>
      </c>
    </row>
    <row r="70" spans="1:12" ht="21" customHeight="1" x14ac:dyDescent="0.45">
      <c r="A70" s="14" t="s">
        <v>21</v>
      </c>
      <c r="F70" s="20">
        <f>SUM(F60:F69)</f>
        <v>1522737</v>
      </c>
      <c r="G70" s="18"/>
      <c r="H70" s="20">
        <f>SUM(H60:H69)</f>
        <v>781624</v>
      </c>
      <c r="I70" s="18"/>
      <c r="J70" s="20">
        <f>SUM(J60:J69)</f>
        <v>607385</v>
      </c>
      <c r="K70" s="18"/>
      <c r="L70" s="20">
        <f>SUM(L60:L69)</f>
        <v>426796</v>
      </c>
    </row>
    <row r="71" spans="1:12" ht="21" customHeight="1" x14ac:dyDescent="0.45">
      <c r="A71" s="14" t="s">
        <v>22</v>
      </c>
      <c r="H71" s="18"/>
      <c r="I71" s="18"/>
      <c r="J71" s="18"/>
      <c r="K71" s="18"/>
      <c r="L71" s="18"/>
    </row>
    <row r="72" spans="1:12" ht="21" customHeight="1" x14ac:dyDescent="0.45">
      <c r="A72" s="1" t="s">
        <v>17</v>
      </c>
      <c r="E72" s="39">
        <v>4.0999999999999996</v>
      </c>
      <c r="F72" s="19">
        <v>0</v>
      </c>
      <c r="G72" s="30"/>
      <c r="H72" s="19">
        <v>0</v>
      </c>
      <c r="I72" s="40"/>
      <c r="J72" s="19">
        <v>91000</v>
      </c>
      <c r="K72" s="30"/>
      <c r="L72" s="19">
        <v>93000</v>
      </c>
    </row>
    <row r="73" spans="1:12" ht="21" customHeight="1" x14ac:dyDescent="0.45">
      <c r="A73" s="1" t="s">
        <v>18</v>
      </c>
      <c r="E73" s="39">
        <v>18</v>
      </c>
      <c r="F73" s="19">
        <v>39900</v>
      </c>
      <c r="G73" s="24"/>
      <c r="H73" s="19">
        <v>53100</v>
      </c>
      <c r="I73" s="40"/>
      <c r="J73" s="19">
        <v>39900</v>
      </c>
      <c r="K73" s="30"/>
      <c r="L73" s="19">
        <v>53100</v>
      </c>
    </row>
    <row r="74" spans="1:12" ht="21" customHeight="1" x14ac:dyDescent="0.45">
      <c r="A74" s="1" t="s">
        <v>139</v>
      </c>
      <c r="E74" s="39">
        <v>19</v>
      </c>
      <c r="F74" s="16">
        <v>9385</v>
      </c>
      <c r="G74" s="24"/>
      <c r="H74" s="16">
        <v>9350</v>
      </c>
      <c r="I74" s="40"/>
      <c r="J74" s="19">
        <v>397</v>
      </c>
      <c r="K74" s="30"/>
      <c r="L74" s="19">
        <v>592</v>
      </c>
    </row>
    <row r="75" spans="1:12" ht="21" customHeight="1" x14ac:dyDescent="0.45">
      <c r="A75" s="1" t="s">
        <v>99</v>
      </c>
      <c r="D75" s="41"/>
      <c r="E75" s="39"/>
      <c r="F75" s="16">
        <v>2627</v>
      </c>
      <c r="G75" s="24"/>
      <c r="H75" s="16">
        <v>2024</v>
      </c>
      <c r="I75" s="40"/>
      <c r="J75" s="19">
        <v>13598</v>
      </c>
      <c r="K75" s="30"/>
      <c r="L75" s="19">
        <v>18856</v>
      </c>
    </row>
    <row r="76" spans="1:12" ht="21" customHeight="1" x14ac:dyDescent="0.45">
      <c r="A76" s="1" t="s">
        <v>23</v>
      </c>
      <c r="D76" s="41"/>
      <c r="E76" s="39">
        <v>20</v>
      </c>
      <c r="F76" s="16">
        <v>18679</v>
      </c>
      <c r="G76" s="24"/>
      <c r="H76" s="16">
        <v>17277</v>
      </c>
      <c r="I76" s="40"/>
      <c r="J76" s="19">
        <v>7259</v>
      </c>
      <c r="K76" s="30"/>
      <c r="L76" s="19">
        <v>6729</v>
      </c>
    </row>
    <row r="77" spans="1:12" ht="21" customHeight="1" x14ac:dyDescent="0.45">
      <c r="A77" s="1" t="s">
        <v>24</v>
      </c>
      <c r="D77" s="41"/>
      <c r="E77" s="39">
        <v>21</v>
      </c>
      <c r="F77" s="16">
        <v>423012</v>
      </c>
      <c r="G77" s="24"/>
      <c r="H77" s="16">
        <v>416487</v>
      </c>
      <c r="I77" s="40"/>
      <c r="J77" s="19">
        <v>287904</v>
      </c>
      <c r="K77" s="30"/>
      <c r="L77" s="19">
        <v>287070</v>
      </c>
    </row>
    <row r="78" spans="1:12" ht="21" customHeight="1" x14ac:dyDescent="0.45">
      <c r="A78" s="1" t="s">
        <v>25</v>
      </c>
      <c r="D78" s="41"/>
      <c r="F78" s="16">
        <v>315</v>
      </c>
      <c r="G78" s="24"/>
      <c r="H78" s="16">
        <v>315</v>
      </c>
      <c r="I78" s="40"/>
      <c r="J78" s="19">
        <v>0</v>
      </c>
      <c r="K78" s="30"/>
      <c r="L78" s="19">
        <v>0</v>
      </c>
    </row>
    <row r="79" spans="1:12" ht="21" customHeight="1" x14ac:dyDescent="0.45">
      <c r="A79" s="14" t="s">
        <v>26</v>
      </c>
      <c r="F79" s="20">
        <f>SUM(F72:F78)</f>
        <v>493918</v>
      </c>
      <c r="G79" s="18"/>
      <c r="H79" s="20">
        <f>SUM(H72:H78)</f>
        <v>498553</v>
      </c>
      <c r="I79" s="18"/>
      <c r="J79" s="20">
        <f>SUM(J72:J78)</f>
        <v>440058</v>
      </c>
      <c r="K79" s="18"/>
      <c r="L79" s="20">
        <f>SUM(L72:L78)</f>
        <v>459347</v>
      </c>
    </row>
    <row r="80" spans="1:12" ht="21" customHeight="1" x14ac:dyDescent="0.45">
      <c r="A80" s="14" t="s">
        <v>27</v>
      </c>
      <c r="F80" s="20">
        <f>+F70+F79</f>
        <v>2016655</v>
      </c>
      <c r="G80" s="18"/>
      <c r="H80" s="20">
        <f>+H70+H79</f>
        <v>1280177</v>
      </c>
      <c r="I80" s="18"/>
      <c r="J80" s="20">
        <f>+J70+J79</f>
        <v>1047443</v>
      </c>
      <c r="K80" s="18"/>
      <c r="L80" s="20">
        <f>+L70+L79</f>
        <v>886143</v>
      </c>
    </row>
    <row r="81" spans="1:12" ht="21" x14ac:dyDescent="0.45">
      <c r="H81" s="22"/>
      <c r="I81" s="22"/>
      <c r="J81" s="22"/>
      <c r="K81" s="22"/>
      <c r="L81" s="42"/>
    </row>
    <row r="82" spans="1:12" ht="21" x14ac:dyDescent="0.45">
      <c r="H82" s="43"/>
      <c r="I82" s="22"/>
      <c r="J82" s="22"/>
      <c r="K82" s="22"/>
      <c r="L82" s="42"/>
    </row>
    <row r="83" spans="1:12" ht="21" x14ac:dyDescent="0.45">
      <c r="H83" s="43"/>
      <c r="I83" s="22"/>
      <c r="J83" s="22"/>
      <c r="K83" s="22"/>
      <c r="L83" s="42"/>
    </row>
    <row r="84" spans="1:12" ht="21" x14ac:dyDescent="0.45">
      <c r="A84" s="216"/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6"/>
    </row>
    <row r="85" spans="1:12" ht="21" x14ac:dyDescent="0.45">
      <c r="E85" s="1"/>
      <c r="H85" s="22"/>
      <c r="I85" s="22"/>
      <c r="J85" s="22"/>
      <c r="K85" s="22"/>
      <c r="L85" s="22"/>
    </row>
    <row r="86" spans="1:12" ht="21" x14ac:dyDescent="0.45">
      <c r="E86" s="1"/>
      <c r="H86" s="22"/>
      <c r="I86" s="22"/>
      <c r="J86" s="22"/>
      <c r="K86" s="22"/>
      <c r="L86" s="22"/>
    </row>
    <row r="87" spans="1:12" ht="21.6" customHeight="1" x14ac:dyDescent="0.45">
      <c r="E87" s="1"/>
      <c r="H87" s="22"/>
      <c r="I87" s="22"/>
      <c r="J87" s="22"/>
      <c r="K87" s="22"/>
      <c r="L87" s="22"/>
    </row>
    <row r="88" spans="1:12" ht="21" x14ac:dyDescent="0.45">
      <c r="E88" s="1"/>
      <c r="H88" s="22"/>
      <c r="I88" s="22"/>
      <c r="J88" s="22"/>
      <c r="K88" s="22"/>
      <c r="L88" s="22"/>
    </row>
    <row r="89" spans="1:12" ht="21" x14ac:dyDescent="0.45">
      <c r="E89" s="1"/>
      <c r="H89" s="22"/>
      <c r="I89" s="22"/>
      <c r="J89" s="22"/>
      <c r="K89" s="22"/>
      <c r="L89" s="22"/>
    </row>
    <row r="90" spans="1:12" ht="21" x14ac:dyDescent="0.45">
      <c r="E90" s="1"/>
      <c r="H90" s="22"/>
      <c r="I90" s="22"/>
      <c r="J90" s="22"/>
      <c r="K90" s="22"/>
      <c r="L90" s="22"/>
    </row>
    <row r="91" spans="1:12" ht="21" x14ac:dyDescent="0.45">
      <c r="E91" s="1"/>
      <c r="H91" s="22"/>
      <c r="I91" s="22"/>
      <c r="J91" s="22"/>
      <c r="K91" s="22"/>
      <c r="L91" s="22"/>
    </row>
    <row r="92" spans="1:12" ht="21" x14ac:dyDescent="0.45">
      <c r="E92" s="1"/>
      <c r="H92" s="22"/>
      <c r="I92" s="22"/>
      <c r="J92" s="22"/>
      <c r="K92" s="22"/>
      <c r="L92" s="22"/>
    </row>
    <row r="93" spans="1:12" ht="21" x14ac:dyDescent="0.45">
      <c r="E93" s="1"/>
      <c r="H93" s="22"/>
      <c r="I93" s="22"/>
      <c r="J93" s="22"/>
      <c r="K93" s="22"/>
      <c r="L93" s="22"/>
    </row>
    <row r="94" spans="1:12" ht="21" x14ac:dyDescent="0.45">
      <c r="E94" s="1"/>
      <c r="H94" s="22"/>
      <c r="I94" s="22"/>
      <c r="J94" s="22"/>
      <c r="K94" s="22"/>
      <c r="L94" s="22"/>
    </row>
    <row r="95" spans="1:12" ht="21" x14ac:dyDescent="0.45">
      <c r="E95" s="1"/>
      <c r="H95" s="22"/>
      <c r="I95" s="22"/>
      <c r="J95" s="22"/>
      <c r="K95" s="22"/>
      <c r="L95" s="22"/>
    </row>
    <row r="96" spans="1:12" ht="32.25" customHeight="1" x14ac:dyDescent="0.45">
      <c r="A96" s="1" t="s">
        <v>13</v>
      </c>
      <c r="H96" s="22"/>
    </row>
    <row r="97" spans="1:12" ht="21" x14ac:dyDescent="0.45">
      <c r="L97" s="1">
        <v>4</v>
      </c>
    </row>
    <row r="98" spans="1:12" ht="21" customHeight="1" x14ac:dyDescent="0.45">
      <c r="A98" s="232" t="str">
        <f>+A50</f>
        <v>THAI SUGAR TERMINAL PUBLIC COMPANY LIMITED AND ITS SUBSIDIARY COMPANIES</v>
      </c>
      <c r="B98" s="232"/>
      <c r="C98" s="232"/>
      <c r="D98" s="232"/>
      <c r="E98" s="232"/>
      <c r="F98" s="232"/>
      <c r="G98" s="232"/>
      <c r="H98" s="232"/>
      <c r="I98" s="232"/>
      <c r="J98" s="232"/>
      <c r="K98" s="232"/>
      <c r="L98" s="232"/>
    </row>
    <row r="99" spans="1:12" ht="21" customHeight="1" x14ac:dyDescent="0.45">
      <c r="A99" s="232" t="str">
        <f>+A51</f>
        <v>STATEMENTS OF FINANCIAL POSITION</v>
      </c>
      <c r="B99" s="232"/>
      <c r="C99" s="232"/>
      <c r="D99" s="232"/>
      <c r="E99" s="232"/>
      <c r="F99" s="232"/>
      <c r="G99" s="232"/>
      <c r="H99" s="232"/>
      <c r="I99" s="232"/>
      <c r="J99" s="232"/>
      <c r="K99" s="232"/>
      <c r="L99" s="232"/>
    </row>
    <row r="100" spans="1:12" ht="21" customHeight="1" x14ac:dyDescent="0.45">
      <c r="A100" s="232" t="str">
        <f>+A52</f>
        <v>As at June 30, 2022</v>
      </c>
      <c r="B100" s="232"/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</row>
    <row r="101" spans="1:12" ht="21" customHeight="1" x14ac:dyDescent="0.45">
      <c r="A101" s="3"/>
      <c r="B101" s="3"/>
      <c r="C101" s="3"/>
      <c r="D101" s="3"/>
      <c r="H101" s="4"/>
      <c r="I101" s="4"/>
      <c r="J101" s="4"/>
      <c r="K101" s="4"/>
      <c r="L101" s="229" t="str">
        <f>L53</f>
        <v>(Unit : Thousand Baht)</v>
      </c>
    </row>
    <row r="102" spans="1:12" ht="21" customHeight="1" x14ac:dyDescent="0.45">
      <c r="A102" s="6"/>
      <c r="B102" s="6"/>
      <c r="C102" s="6"/>
      <c r="D102" s="6"/>
      <c r="E102" s="227"/>
      <c r="F102" s="231" t="s">
        <v>40</v>
      </c>
      <c r="G102" s="231"/>
      <c r="H102" s="231"/>
      <c r="I102" s="231"/>
      <c r="J102" s="231" t="s">
        <v>41</v>
      </c>
      <c r="K102" s="231"/>
      <c r="L102" s="231"/>
    </row>
    <row r="103" spans="1:12" ht="21" customHeight="1" x14ac:dyDescent="0.45">
      <c r="A103" s="8"/>
      <c r="B103" s="8"/>
      <c r="C103" s="8"/>
      <c r="D103" s="8"/>
      <c r="E103" s="228"/>
      <c r="F103" s="10" t="str">
        <f>+F55</f>
        <v xml:space="preserve"> June 30, 2022</v>
      </c>
      <c r="G103" s="10"/>
      <c r="H103" s="62" t="str">
        <f>+H55</f>
        <v xml:space="preserve"> December 31, 2021</v>
      </c>
      <c r="I103" s="228"/>
      <c r="J103" s="10" t="str">
        <f>+J55</f>
        <v xml:space="preserve"> June 30, 2022</v>
      </c>
      <c r="K103" s="10"/>
      <c r="L103" s="62" t="str">
        <f>+L55</f>
        <v xml:space="preserve"> December 31, 2021</v>
      </c>
    </row>
    <row r="104" spans="1:12" ht="21" customHeight="1" x14ac:dyDescent="0.45">
      <c r="E104" s="226"/>
      <c r="F104" s="225" t="s">
        <v>124</v>
      </c>
      <c r="G104" s="225"/>
      <c r="H104" s="226" t="s">
        <v>126</v>
      </c>
      <c r="I104" s="226"/>
      <c r="J104" s="225" t="s">
        <v>124</v>
      </c>
      <c r="K104" s="225"/>
      <c r="L104" s="226" t="s">
        <v>126</v>
      </c>
    </row>
    <row r="105" spans="1:12" ht="21" customHeight="1" x14ac:dyDescent="0.45">
      <c r="E105" s="226"/>
      <c r="F105" s="225" t="s">
        <v>125</v>
      </c>
      <c r="G105" s="225"/>
      <c r="H105" s="226"/>
      <c r="I105" s="226"/>
      <c r="J105" s="225" t="s">
        <v>125</v>
      </c>
      <c r="K105" s="225"/>
      <c r="L105" s="13"/>
    </row>
    <row r="106" spans="1:12" ht="21" customHeight="1" x14ac:dyDescent="0.45">
      <c r="A106" s="14" t="s">
        <v>28</v>
      </c>
      <c r="D106" s="14"/>
      <c r="L106" s="22"/>
    </row>
    <row r="107" spans="1:12" ht="21" customHeight="1" x14ac:dyDescent="0.45">
      <c r="A107" s="1" t="s">
        <v>29</v>
      </c>
    </row>
    <row r="108" spans="1:12" ht="21" customHeight="1" x14ac:dyDescent="0.45">
      <c r="B108" s="1" t="s">
        <v>30</v>
      </c>
      <c r="L108" s="45"/>
    </row>
    <row r="109" spans="1:12" ht="21" customHeight="1" x14ac:dyDescent="0.45">
      <c r="C109" s="21" t="s">
        <v>93</v>
      </c>
      <c r="F109" s="46">
        <v>191664</v>
      </c>
      <c r="G109" s="18"/>
      <c r="H109" s="47">
        <v>191664</v>
      </c>
      <c r="I109" s="18"/>
      <c r="J109" s="46">
        <v>191664</v>
      </c>
      <c r="K109" s="18"/>
      <c r="L109" s="47">
        <v>191664</v>
      </c>
    </row>
    <row r="110" spans="1:12" ht="21" customHeight="1" x14ac:dyDescent="0.45">
      <c r="B110" s="1" t="s">
        <v>31</v>
      </c>
      <c r="F110" s="44"/>
      <c r="G110" s="44"/>
      <c r="H110" s="44"/>
      <c r="I110" s="18"/>
      <c r="J110" s="18"/>
      <c r="K110" s="18"/>
      <c r="L110" s="18"/>
    </row>
    <row r="111" spans="1:12" ht="21" customHeight="1" x14ac:dyDescent="0.45">
      <c r="C111" s="21" t="s">
        <v>94</v>
      </c>
      <c r="F111" s="18">
        <f>'page 9'!C31</f>
        <v>191664</v>
      </c>
      <c r="G111" s="18"/>
      <c r="H111" s="18">
        <v>191664</v>
      </c>
      <c r="I111" s="18"/>
      <c r="J111" s="18">
        <f>'page 10'!C28</f>
        <v>191664</v>
      </c>
      <c r="K111" s="18"/>
      <c r="L111" s="18">
        <v>191664</v>
      </c>
    </row>
    <row r="112" spans="1:12" ht="21" customHeight="1" x14ac:dyDescent="0.45">
      <c r="A112" s="1" t="s">
        <v>95</v>
      </c>
      <c r="F112" s="18">
        <f>'page 9'!D31</f>
        <v>17424</v>
      </c>
      <c r="G112" s="18"/>
      <c r="H112" s="18">
        <v>17424</v>
      </c>
      <c r="I112" s="18"/>
      <c r="J112" s="18">
        <f>'page 10'!E28</f>
        <v>17424</v>
      </c>
      <c r="K112" s="18"/>
      <c r="L112" s="18">
        <v>17424</v>
      </c>
    </row>
    <row r="113" spans="1:13" ht="21" customHeight="1" x14ac:dyDescent="0.45">
      <c r="A113" s="1" t="s">
        <v>32</v>
      </c>
      <c r="H113" s="2"/>
      <c r="I113" s="18"/>
      <c r="J113" s="18"/>
      <c r="K113" s="18"/>
      <c r="L113" s="18"/>
    </row>
    <row r="114" spans="1:13" ht="21" customHeight="1" x14ac:dyDescent="0.45">
      <c r="B114" s="1" t="s">
        <v>33</v>
      </c>
      <c r="H114" s="2"/>
      <c r="I114" s="18"/>
      <c r="J114" s="18"/>
      <c r="K114" s="18"/>
      <c r="L114" s="18"/>
    </row>
    <row r="115" spans="1:13" ht="21" customHeight="1" x14ac:dyDescent="0.45">
      <c r="C115" s="21" t="s">
        <v>34</v>
      </c>
      <c r="F115" s="16">
        <v>19200</v>
      </c>
      <c r="G115" s="17"/>
      <c r="H115" s="17">
        <v>19200</v>
      </c>
      <c r="I115" s="18"/>
      <c r="J115" s="16">
        <v>19200</v>
      </c>
      <c r="K115" s="18"/>
      <c r="L115" s="18">
        <v>19200</v>
      </c>
    </row>
    <row r="116" spans="1:13" ht="21" customHeight="1" x14ac:dyDescent="0.45">
      <c r="B116" s="1" t="s">
        <v>35</v>
      </c>
      <c r="F116" s="17">
        <f>'page 9'!F31</f>
        <v>1566010</v>
      </c>
      <c r="G116" s="17"/>
      <c r="H116" s="17">
        <v>1528457</v>
      </c>
      <c r="I116" s="18"/>
      <c r="J116" s="18">
        <f>+'page 10'!H28</f>
        <v>1566010</v>
      </c>
      <c r="K116" s="18"/>
      <c r="L116" s="18">
        <v>1528457</v>
      </c>
    </row>
    <row r="117" spans="1:13" ht="21" customHeight="1" x14ac:dyDescent="0.45">
      <c r="A117" s="1" t="s">
        <v>36</v>
      </c>
      <c r="F117" s="48">
        <f>'page 9'!K31</f>
        <v>1718761</v>
      </c>
      <c r="G117" s="18"/>
      <c r="H117" s="48">
        <v>1718726</v>
      </c>
      <c r="I117" s="18"/>
      <c r="J117" s="49">
        <f>+'page 10'!L28</f>
        <v>1214698.743</v>
      </c>
      <c r="K117" s="50"/>
      <c r="L117" s="49">
        <f>+'page 10'!L22</f>
        <v>1214663.743</v>
      </c>
    </row>
    <row r="118" spans="1:13" ht="21" customHeight="1" x14ac:dyDescent="0.45">
      <c r="A118" s="1" t="s">
        <v>37</v>
      </c>
      <c r="F118" s="18">
        <f>SUM(F111:F117)</f>
        <v>3513059</v>
      </c>
      <c r="G118" s="18"/>
      <c r="H118" s="18">
        <f>SUM(H111:H117)</f>
        <v>3475471</v>
      </c>
      <c r="I118" s="18"/>
      <c r="J118" s="51">
        <f>SUM(J111:J117)</f>
        <v>3008996.7429999998</v>
      </c>
      <c r="K118" s="51"/>
      <c r="L118" s="51">
        <f>SUM(L111:L117)</f>
        <v>2971408.7429999998</v>
      </c>
      <c r="M118" s="15"/>
    </row>
    <row r="119" spans="1:13" ht="21" customHeight="1" x14ac:dyDescent="0.45">
      <c r="A119" s="1" t="s">
        <v>101</v>
      </c>
      <c r="E119" s="38"/>
      <c r="F119" s="52">
        <f>'page 9'!M31</f>
        <v>456033</v>
      </c>
      <c r="G119" s="53"/>
      <c r="H119" s="54">
        <v>460339</v>
      </c>
      <c r="I119" s="51"/>
      <c r="J119" s="55">
        <v>0</v>
      </c>
      <c r="K119" s="18"/>
      <c r="L119" s="48">
        <v>0</v>
      </c>
    </row>
    <row r="120" spans="1:13" ht="21" customHeight="1" x14ac:dyDescent="0.45">
      <c r="A120" s="14" t="s">
        <v>38</v>
      </c>
      <c r="F120" s="51">
        <f>SUM(F118:F119)</f>
        <v>3969092</v>
      </c>
      <c r="G120" s="51"/>
      <c r="H120" s="51">
        <f>SUM(H118:H119)</f>
        <v>3935810</v>
      </c>
      <c r="I120" s="51"/>
      <c r="J120" s="51">
        <f>SUM(J118:J119)</f>
        <v>3008996.7429999998</v>
      </c>
      <c r="K120" s="51"/>
      <c r="L120" s="51">
        <f>SUM(L118:L119)</f>
        <v>2971408.7429999998</v>
      </c>
    </row>
    <row r="121" spans="1:13" ht="21" customHeight="1" thickBot="1" x14ac:dyDescent="0.5">
      <c r="A121" s="14" t="s">
        <v>184</v>
      </c>
      <c r="F121" s="56">
        <f>+F80+F120</f>
        <v>5985747</v>
      </c>
      <c r="G121" s="51"/>
      <c r="H121" s="56">
        <f>+H80+H120</f>
        <v>5215987</v>
      </c>
      <c r="I121" s="51"/>
      <c r="J121" s="56">
        <f>+J80+J118+J119</f>
        <v>4056439.7429999998</v>
      </c>
      <c r="K121" s="51"/>
      <c r="L121" s="56">
        <f>+L80+L118+L119</f>
        <v>3857551.7429999998</v>
      </c>
    </row>
    <row r="122" spans="1:13" ht="24" customHeight="1" thickTop="1" x14ac:dyDescent="0.45">
      <c r="A122" s="57"/>
      <c r="B122" s="57"/>
      <c r="C122" s="57"/>
      <c r="D122" s="57"/>
      <c r="E122" s="58"/>
      <c r="F122" s="18"/>
      <c r="G122" s="18"/>
      <c r="H122" s="22"/>
      <c r="I122" s="22"/>
      <c r="J122" s="18"/>
      <c r="K122" s="18"/>
      <c r="L122" s="22"/>
    </row>
    <row r="123" spans="1:13" ht="21" x14ac:dyDescent="0.45">
      <c r="E123" s="1"/>
      <c r="H123" s="22"/>
      <c r="I123" s="22"/>
      <c r="J123" s="22"/>
      <c r="K123" s="22"/>
      <c r="L123" s="22"/>
    </row>
    <row r="124" spans="1:13" ht="21" x14ac:dyDescent="0.45">
      <c r="E124" s="1"/>
      <c r="H124" s="22"/>
      <c r="I124" s="22"/>
      <c r="J124" s="22"/>
      <c r="K124" s="22"/>
      <c r="L124" s="22"/>
    </row>
    <row r="125" spans="1:13" ht="21" x14ac:dyDescent="0.45">
      <c r="E125" s="1"/>
      <c r="H125" s="22"/>
      <c r="I125" s="22"/>
      <c r="J125" s="22"/>
      <c r="K125" s="22"/>
      <c r="L125" s="22"/>
    </row>
    <row r="126" spans="1:13" ht="21" x14ac:dyDescent="0.45">
      <c r="E126" s="1"/>
      <c r="H126" s="22"/>
      <c r="I126" s="22"/>
      <c r="J126" s="22"/>
      <c r="K126" s="22"/>
      <c r="L126" s="22"/>
    </row>
    <row r="127" spans="1:13" ht="21" x14ac:dyDescent="0.45">
      <c r="E127" s="1"/>
      <c r="H127" s="22"/>
      <c r="I127" s="22"/>
      <c r="J127" s="22"/>
      <c r="K127" s="22"/>
      <c r="L127" s="22"/>
    </row>
    <row r="128" spans="1:13" ht="21" x14ac:dyDescent="0.45">
      <c r="E128" s="1"/>
      <c r="H128" s="22"/>
      <c r="I128" s="22"/>
      <c r="J128" s="22"/>
      <c r="K128" s="22"/>
      <c r="L128" s="22"/>
    </row>
    <row r="129" spans="1:12" ht="21" x14ac:dyDescent="0.45">
      <c r="E129" s="1"/>
      <c r="H129" s="22"/>
      <c r="I129" s="22"/>
      <c r="J129" s="22"/>
      <c r="K129" s="22"/>
      <c r="L129" s="22"/>
    </row>
    <row r="130" spans="1:12" ht="21" x14ac:dyDescent="0.45">
      <c r="E130" s="1"/>
      <c r="H130" s="22"/>
      <c r="I130" s="22"/>
      <c r="J130" s="22"/>
      <c r="K130" s="22"/>
      <c r="L130" s="22"/>
    </row>
    <row r="131" spans="1:12" ht="21" x14ac:dyDescent="0.45">
      <c r="E131" s="1"/>
      <c r="H131" s="22"/>
      <c r="I131" s="22"/>
      <c r="J131" s="22"/>
      <c r="K131" s="22"/>
      <c r="L131" s="22"/>
    </row>
    <row r="132" spans="1:12" ht="21" x14ac:dyDescent="0.45">
      <c r="E132" s="1"/>
      <c r="H132" s="22"/>
      <c r="I132" s="22"/>
      <c r="J132" s="22"/>
      <c r="K132" s="22"/>
      <c r="L132" s="22"/>
    </row>
    <row r="133" spans="1:12" ht="21" x14ac:dyDescent="0.45">
      <c r="E133" s="1"/>
      <c r="H133" s="22"/>
      <c r="I133" s="22"/>
      <c r="J133" s="22"/>
      <c r="K133" s="22"/>
      <c r="L133" s="22"/>
    </row>
    <row r="134" spans="1:12" ht="21" x14ac:dyDescent="0.45">
      <c r="E134" s="1"/>
      <c r="H134" s="22"/>
      <c r="I134" s="22"/>
      <c r="J134" s="22"/>
      <c r="K134" s="22"/>
      <c r="L134" s="22"/>
    </row>
    <row r="135" spans="1:12" ht="21" x14ac:dyDescent="0.45">
      <c r="E135" s="1"/>
      <c r="H135" s="22"/>
      <c r="I135" s="22"/>
      <c r="J135" s="22"/>
      <c r="K135" s="22"/>
      <c r="L135" s="22"/>
    </row>
    <row r="136" spans="1:12" ht="21" x14ac:dyDescent="0.45">
      <c r="E136" s="1"/>
      <c r="H136" s="22"/>
      <c r="I136" s="22"/>
      <c r="J136" s="22"/>
      <c r="K136" s="22"/>
      <c r="L136" s="22"/>
    </row>
    <row r="137" spans="1:12" ht="21" x14ac:dyDescent="0.45">
      <c r="E137" s="1"/>
      <c r="H137" s="22"/>
      <c r="I137" s="22"/>
      <c r="J137" s="22"/>
      <c r="K137" s="22"/>
      <c r="L137" s="22"/>
    </row>
    <row r="138" spans="1:12" ht="21" x14ac:dyDescent="0.45">
      <c r="E138" s="1"/>
      <c r="H138" s="22"/>
      <c r="I138" s="22"/>
      <c r="J138" s="22"/>
      <c r="K138" s="22"/>
      <c r="L138" s="22"/>
    </row>
    <row r="139" spans="1:12" ht="21" x14ac:dyDescent="0.45">
      <c r="E139" s="1"/>
      <c r="H139" s="22"/>
      <c r="I139" s="22"/>
      <c r="J139" s="22"/>
      <c r="K139" s="22"/>
      <c r="L139" s="22"/>
    </row>
    <row r="140" spans="1:12" ht="21" x14ac:dyDescent="0.45">
      <c r="E140" s="1"/>
      <c r="H140" s="22"/>
      <c r="I140" s="22"/>
      <c r="J140" s="22"/>
      <c r="K140" s="22"/>
      <c r="L140" s="22"/>
    </row>
    <row r="141" spans="1:12" ht="21" x14ac:dyDescent="0.45">
      <c r="E141" s="1"/>
      <c r="H141" s="22"/>
      <c r="I141" s="22"/>
      <c r="J141" s="22"/>
      <c r="K141" s="22"/>
      <c r="L141" s="22"/>
    </row>
    <row r="142" spans="1:12" ht="21" x14ac:dyDescent="0.45">
      <c r="E142" s="1"/>
      <c r="H142" s="22"/>
      <c r="I142" s="22"/>
      <c r="J142" s="22"/>
      <c r="K142" s="22"/>
      <c r="L142" s="22"/>
    </row>
    <row r="143" spans="1:12" ht="21" x14ac:dyDescent="0.45">
      <c r="E143" s="1"/>
      <c r="H143" s="22"/>
      <c r="I143" s="22"/>
      <c r="J143" s="22"/>
      <c r="K143" s="22"/>
      <c r="L143" s="22"/>
    </row>
    <row r="144" spans="1:12" ht="32.25" customHeight="1" x14ac:dyDescent="0.45">
      <c r="A144" s="1" t="s">
        <v>13</v>
      </c>
      <c r="H144" s="22"/>
    </row>
    <row r="145" spans="5:12" s="59" customFormat="1" ht="24" customHeight="1" x14ac:dyDescent="0.5">
      <c r="E145" s="60"/>
      <c r="F145" s="60"/>
      <c r="G145" s="60"/>
      <c r="H145" s="1"/>
      <c r="I145" s="1"/>
      <c r="J145" s="1"/>
      <c r="K145" s="1"/>
      <c r="L145" s="1"/>
    </row>
    <row r="146" spans="5:12" s="59" customFormat="1" ht="24" customHeight="1" x14ac:dyDescent="0.5">
      <c r="E146" s="60"/>
      <c r="F146" s="60"/>
      <c r="G146" s="60"/>
    </row>
    <row r="147" spans="5:12" s="59" customFormat="1" ht="24" customHeight="1" x14ac:dyDescent="0.5">
      <c r="E147" s="60"/>
      <c r="F147" s="60"/>
      <c r="G147" s="60"/>
    </row>
    <row r="148" spans="5:12" s="59" customFormat="1" ht="24" customHeight="1" x14ac:dyDescent="0.5">
      <c r="E148" s="60"/>
      <c r="F148" s="60"/>
      <c r="G148" s="60"/>
    </row>
    <row r="149" spans="5:12" s="59" customFormat="1" ht="24" customHeight="1" x14ac:dyDescent="0.5">
      <c r="E149" s="60"/>
      <c r="F149" s="60"/>
      <c r="G149" s="60"/>
    </row>
    <row r="150" spans="5:12" s="59" customFormat="1" ht="24" customHeight="1" x14ac:dyDescent="0.5">
      <c r="E150" s="60"/>
      <c r="F150" s="60"/>
      <c r="G150" s="60"/>
    </row>
    <row r="151" spans="5:12" s="59" customFormat="1" ht="24" customHeight="1" x14ac:dyDescent="0.5">
      <c r="E151" s="60"/>
      <c r="F151" s="60"/>
      <c r="G151" s="60"/>
    </row>
    <row r="152" spans="5:12" s="59" customFormat="1" ht="24" customHeight="1" x14ac:dyDescent="0.5">
      <c r="E152" s="60"/>
      <c r="F152" s="60"/>
      <c r="G152" s="60"/>
    </row>
    <row r="153" spans="5:12" s="59" customFormat="1" ht="24" customHeight="1" x14ac:dyDescent="0.5">
      <c r="E153" s="60"/>
      <c r="F153" s="60"/>
      <c r="G153" s="60"/>
    </row>
    <row r="154" spans="5:12" s="59" customFormat="1" ht="24" customHeight="1" x14ac:dyDescent="0.5">
      <c r="E154" s="60"/>
      <c r="F154" s="60"/>
      <c r="G154" s="60"/>
    </row>
    <row r="155" spans="5:12" s="59" customFormat="1" ht="24" customHeight="1" x14ac:dyDescent="0.5">
      <c r="E155" s="60"/>
      <c r="F155" s="60"/>
      <c r="G155" s="60"/>
    </row>
    <row r="156" spans="5:12" s="59" customFormat="1" ht="24" customHeight="1" x14ac:dyDescent="0.5">
      <c r="E156" s="60"/>
      <c r="F156" s="60"/>
      <c r="G156" s="60"/>
    </row>
    <row r="157" spans="5:12" s="59" customFormat="1" ht="24" customHeight="1" x14ac:dyDescent="0.5">
      <c r="E157" s="60"/>
      <c r="F157" s="60"/>
      <c r="G157" s="60"/>
    </row>
    <row r="158" spans="5:12" s="59" customFormat="1" ht="24" customHeight="1" x14ac:dyDescent="0.5">
      <c r="E158" s="60"/>
      <c r="F158" s="60"/>
      <c r="G158" s="60"/>
    </row>
    <row r="159" spans="5:12" s="59" customFormat="1" ht="24" customHeight="1" x14ac:dyDescent="0.5">
      <c r="E159" s="60"/>
      <c r="F159" s="60"/>
      <c r="G159" s="60"/>
    </row>
    <row r="160" spans="5:12" s="59" customFormat="1" ht="24" customHeight="1" x14ac:dyDescent="0.5">
      <c r="E160" s="60"/>
      <c r="F160" s="60"/>
      <c r="G160" s="60"/>
    </row>
    <row r="161" spans="5:7" s="59" customFormat="1" ht="24" customHeight="1" x14ac:dyDescent="0.5">
      <c r="E161" s="60"/>
      <c r="F161" s="60"/>
      <c r="G161" s="60"/>
    </row>
    <row r="162" spans="5:7" s="59" customFormat="1" ht="24" customHeight="1" x14ac:dyDescent="0.5">
      <c r="E162" s="60"/>
      <c r="F162" s="60"/>
      <c r="G162" s="60"/>
    </row>
    <row r="163" spans="5:7" s="59" customFormat="1" ht="24" customHeight="1" x14ac:dyDescent="0.5">
      <c r="E163" s="60"/>
      <c r="F163" s="60"/>
      <c r="G163" s="60"/>
    </row>
    <row r="164" spans="5:7" s="59" customFormat="1" ht="24" customHeight="1" x14ac:dyDescent="0.5">
      <c r="E164" s="60"/>
      <c r="F164" s="60"/>
      <c r="G164" s="60"/>
    </row>
    <row r="165" spans="5:7" s="59" customFormat="1" ht="24" customHeight="1" x14ac:dyDescent="0.5">
      <c r="E165" s="60"/>
      <c r="F165" s="60"/>
      <c r="G165" s="60"/>
    </row>
    <row r="166" spans="5:7" s="59" customFormat="1" ht="24" customHeight="1" x14ac:dyDescent="0.5">
      <c r="E166" s="60"/>
      <c r="F166" s="60"/>
      <c r="G166" s="60"/>
    </row>
    <row r="167" spans="5:7" s="59" customFormat="1" ht="24" customHeight="1" x14ac:dyDescent="0.5">
      <c r="E167" s="60"/>
      <c r="F167" s="60"/>
      <c r="G167" s="60"/>
    </row>
    <row r="168" spans="5:7" s="59" customFormat="1" ht="24" customHeight="1" x14ac:dyDescent="0.5">
      <c r="E168" s="60"/>
      <c r="F168" s="60"/>
      <c r="G168" s="60"/>
    </row>
    <row r="169" spans="5:7" s="59" customFormat="1" ht="24" customHeight="1" x14ac:dyDescent="0.5">
      <c r="E169" s="60"/>
      <c r="F169" s="60"/>
      <c r="G169" s="60"/>
    </row>
    <row r="170" spans="5:7" s="59" customFormat="1" ht="24" customHeight="1" x14ac:dyDescent="0.5">
      <c r="E170" s="60"/>
      <c r="F170" s="60"/>
      <c r="G170" s="60"/>
    </row>
    <row r="171" spans="5:7" s="59" customFormat="1" ht="24" customHeight="1" x14ac:dyDescent="0.5">
      <c r="E171" s="60"/>
      <c r="F171" s="60"/>
      <c r="G171" s="60"/>
    </row>
    <row r="172" spans="5:7" s="59" customFormat="1" ht="24" customHeight="1" x14ac:dyDescent="0.5">
      <c r="E172" s="60"/>
      <c r="F172" s="60"/>
      <c r="G172" s="60"/>
    </row>
    <row r="173" spans="5:7" s="59" customFormat="1" ht="24" customHeight="1" x14ac:dyDescent="0.5">
      <c r="E173" s="60"/>
      <c r="F173" s="60"/>
      <c r="G173" s="60"/>
    </row>
    <row r="174" spans="5:7" s="59" customFormat="1" ht="24" customHeight="1" x14ac:dyDescent="0.5">
      <c r="E174" s="60"/>
      <c r="F174" s="60"/>
      <c r="G174" s="60"/>
    </row>
    <row r="175" spans="5:7" s="59" customFormat="1" ht="24" customHeight="1" x14ac:dyDescent="0.5">
      <c r="E175" s="60"/>
      <c r="F175" s="60"/>
      <c r="G175" s="60"/>
    </row>
    <row r="176" spans="5:7" s="59" customFormat="1" ht="24" customHeight="1" x14ac:dyDescent="0.5">
      <c r="E176" s="60"/>
      <c r="F176" s="60"/>
      <c r="G176" s="60"/>
    </row>
    <row r="177" spans="5:7" s="59" customFormat="1" ht="24" customHeight="1" x14ac:dyDescent="0.5">
      <c r="E177" s="60"/>
      <c r="F177" s="60"/>
      <c r="G177" s="60"/>
    </row>
    <row r="178" spans="5:7" s="59" customFormat="1" ht="24" customHeight="1" x14ac:dyDescent="0.5">
      <c r="E178" s="60"/>
      <c r="F178" s="60"/>
      <c r="G178" s="60"/>
    </row>
    <row r="179" spans="5:7" s="59" customFormat="1" ht="24" customHeight="1" x14ac:dyDescent="0.5">
      <c r="E179" s="60"/>
      <c r="F179" s="60"/>
      <c r="G179" s="60"/>
    </row>
    <row r="180" spans="5:7" s="59" customFormat="1" ht="24" customHeight="1" x14ac:dyDescent="0.5">
      <c r="E180" s="60"/>
      <c r="F180" s="60"/>
      <c r="G180" s="60"/>
    </row>
    <row r="181" spans="5:7" s="59" customFormat="1" ht="24" customHeight="1" x14ac:dyDescent="0.5">
      <c r="E181" s="60"/>
      <c r="F181" s="60"/>
      <c r="G181" s="60"/>
    </row>
    <row r="182" spans="5:7" s="59" customFormat="1" ht="24" customHeight="1" x14ac:dyDescent="0.5">
      <c r="E182" s="60"/>
      <c r="F182" s="60"/>
      <c r="G182" s="60"/>
    </row>
    <row r="183" spans="5:7" s="59" customFormat="1" ht="24" customHeight="1" x14ac:dyDescent="0.5">
      <c r="E183" s="60"/>
      <c r="F183" s="60"/>
      <c r="G183" s="60"/>
    </row>
    <row r="184" spans="5:7" s="59" customFormat="1" ht="24" customHeight="1" x14ac:dyDescent="0.5">
      <c r="E184" s="60"/>
      <c r="F184" s="60"/>
      <c r="G184" s="60"/>
    </row>
    <row r="185" spans="5:7" s="59" customFormat="1" ht="24" customHeight="1" x14ac:dyDescent="0.5">
      <c r="E185" s="60"/>
      <c r="F185" s="60"/>
      <c r="G185" s="60"/>
    </row>
    <row r="186" spans="5:7" s="59" customFormat="1" ht="24" customHeight="1" x14ac:dyDescent="0.5">
      <c r="E186" s="60"/>
      <c r="F186" s="60"/>
      <c r="G186" s="60"/>
    </row>
    <row r="187" spans="5:7" s="59" customFormat="1" ht="24" customHeight="1" x14ac:dyDescent="0.5">
      <c r="E187" s="60"/>
      <c r="F187" s="60"/>
      <c r="G187" s="60"/>
    </row>
    <row r="188" spans="5:7" s="59" customFormat="1" ht="24" customHeight="1" x14ac:dyDescent="0.5">
      <c r="E188" s="60"/>
      <c r="F188" s="60"/>
      <c r="G188" s="60"/>
    </row>
    <row r="189" spans="5:7" s="59" customFormat="1" ht="24" customHeight="1" x14ac:dyDescent="0.5">
      <c r="E189" s="60"/>
      <c r="F189" s="60"/>
      <c r="G189" s="60"/>
    </row>
    <row r="190" spans="5:7" s="59" customFormat="1" ht="24" customHeight="1" x14ac:dyDescent="0.5">
      <c r="E190" s="60"/>
      <c r="F190" s="60"/>
      <c r="G190" s="60"/>
    </row>
    <row r="191" spans="5:7" s="59" customFormat="1" ht="24" customHeight="1" x14ac:dyDescent="0.5">
      <c r="E191" s="60"/>
      <c r="F191" s="60"/>
      <c r="G191" s="60"/>
    </row>
    <row r="192" spans="5:7" s="59" customFormat="1" ht="24" customHeight="1" x14ac:dyDescent="0.5">
      <c r="E192" s="60"/>
      <c r="F192" s="60"/>
      <c r="G192" s="60"/>
    </row>
    <row r="193" spans="5:7" s="59" customFormat="1" ht="24" customHeight="1" x14ac:dyDescent="0.5">
      <c r="E193" s="60"/>
      <c r="F193" s="60"/>
      <c r="G193" s="60"/>
    </row>
    <row r="194" spans="5:7" s="59" customFormat="1" ht="24" customHeight="1" x14ac:dyDescent="0.5">
      <c r="E194" s="60"/>
      <c r="F194" s="60"/>
      <c r="G194" s="60"/>
    </row>
    <row r="195" spans="5:7" s="59" customFormat="1" ht="24" customHeight="1" x14ac:dyDescent="0.5">
      <c r="E195" s="60"/>
      <c r="F195" s="60"/>
      <c r="G195" s="60"/>
    </row>
    <row r="196" spans="5:7" s="59" customFormat="1" ht="24" customHeight="1" x14ac:dyDescent="0.5">
      <c r="E196" s="60"/>
      <c r="F196" s="60"/>
      <c r="G196" s="60"/>
    </row>
    <row r="197" spans="5:7" s="59" customFormat="1" ht="24" customHeight="1" x14ac:dyDescent="0.5">
      <c r="E197" s="60"/>
      <c r="F197" s="60"/>
      <c r="G197" s="60"/>
    </row>
    <row r="198" spans="5:7" s="59" customFormat="1" ht="24" customHeight="1" x14ac:dyDescent="0.5">
      <c r="E198" s="60"/>
      <c r="F198" s="60"/>
      <c r="G198" s="60"/>
    </row>
    <row r="199" spans="5:7" s="59" customFormat="1" ht="24" customHeight="1" x14ac:dyDescent="0.5">
      <c r="E199" s="60"/>
      <c r="F199" s="60"/>
      <c r="G199" s="60"/>
    </row>
    <row r="200" spans="5:7" s="59" customFormat="1" ht="24" customHeight="1" x14ac:dyDescent="0.5">
      <c r="E200" s="60"/>
      <c r="F200" s="60"/>
      <c r="G200" s="60"/>
    </row>
    <row r="201" spans="5:7" s="59" customFormat="1" ht="24" customHeight="1" x14ac:dyDescent="0.5">
      <c r="E201" s="60"/>
      <c r="F201" s="60"/>
      <c r="G201" s="60"/>
    </row>
    <row r="202" spans="5:7" s="59" customFormat="1" ht="24" customHeight="1" x14ac:dyDescent="0.5">
      <c r="E202" s="60"/>
      <c r="F202" s="60"/>
      <c r="G202" s="60"/>
    </row>
    <row r="203" spans="5:7" s="59" customFormat="1" ht="24" customHeight="1" x14ac:dyDescent="0.5">
      <c r="E203" s="60"/>
      <c r="F203" s="60"/>
      <c r="G203" s="60"/>
    </row>
    <row r="204" spans="5:7" s="59" customFormat="1" ht="24" customHeight="1" x14ac:dyDescent="0.5">
      <c r="E204" s="60"/>
      <c r="F204" s="60"/>
      <c r="G204" s="60"/>
    </row>
    <row r="205" spans="5:7" s="59" customFormat="1" ht="24" customHeight="1" x14ac:dyDescent="0.5">
      <c r="E205" s="60"/>
      <c r="F205" s="60"/>
      <c r="G205" s="60"/>
    </row>
    <row r="206" spans="5:7" s="59" customFormat="1" ht="24" customHeight="1" x14ac:dyDescent="0.5">
      <c r="E206" s="60"/>
      <c r="F206" s="60"/>
      <c r="G206" s="60"/>
    </row>
    <row r="207" spans="5:7" s="59" customFormat="1" ht="24" customHeight="1" x14ac:dyDescent="0.5">
      <c r="E207" s="60"/>
      <c r="F207" s="60"/>
      <c r="G207" s="60"/>
    </row>
    <row r="208" spans="5:7" s="59" customFormat="1" ht="24" customHeight="1" x14ac:dyDescent="0.5">
      <c r="E208" s="60"/>
      <c r="F208" s="60"/>
      <c r="G208" s="60"/>
    </row>
    <row r="209" spans="5:7" s="59" customFormat="1" ht="24" customHeight="1" x14ac:dyDescent="0.5">
      <c r="E209" s="60"/>
      <c r="F209" s="60"/>
      <c r="G209" s="60"/>
    </row>
    <row r="210" spans="5:7" s="59" customFormat="1" ht="24" customHeight="1" x14ac:dyDescent="0.5">
      <c r="E210" s="60"/>
      <c r="F210" s="60"/>
      <c r="G210" s="60"/>
    </row>
    <row r="211" spans="5:7" s="59" customFormat="1" ht="24" customHeight="1" x14ac:dyDescent="0.5">
      <c r="E211" s="60"/>
      <c r="F211" s="60"/>
      <c r="G211" s="60"/>
    </row>
    <row r="212" spans="5:7" s="59" customFormat="1" ht="24" customHeight="1" x14ac:dyDescent="0.5">
      <c r="E212" s="60"/>
      <c r="F212" s="60"/>
      <c r="G212" s="60"/>
    </row>
    <row r="213" spans="5:7" s="59" customFormat="1" ht="24" customHeight="1" x14ac:dyDescent="0.5">
      <c r="E213" s="60"/>
      <c r="F213" s="60"/>
      <c r="G213" s="60"/>
    </row>
    <row r="214" spans="5:7" s="59" customFormat="1" ht="24" customHeight="1" x14ac:dyDescent="0.5">
      <c r="E214" s="60"/>
      <c r="F214" s="60"/>
      <c r="G214" s="60"/>
    </row>
    <row r="215" spans="5:7" s="59" customFormat="1" ht="24" customHeight="1" x14ac:dyDescent="0.5">
      <c r="E215" s="60"/>
      <c r="F215" s="60"/>
      <c r="G215" s="60"/>
    </row>
    <row r="216" spans="5:7" s="59" customFormat="1" ht="24" customHeight="1" x14ac:dyDescent="0.5">
      <c r="E216" s="60"/>
      <c r="F216" s="60"/>
      <c r="G216" s="60"/>
    </row>
    <row r="217" spans="5:7" s="59" customFormat="1" ht="24" customHeight="1" x14ac:dyDescent="0.5">
      <c r="E217" s="60"/>
      <c r="F217" s="60"/>
      <c r="G217" s="60"/>
    </row>
    <row r="218" spans="5:7" s="59" customFormat="1" ht="24" customHeight="1" x14ac:dyDescent="0.5">
      <c r="E218" s="60"/>
      <c r="F218" s="60"/>
      <c r="G218" s="60"/>
    </row>
    <row r="219" spans="5:7" s="59" customFormat="1" ht="24" customHeight="1" x14ac:dyDescent="0.5">
      <c r="E219" s="60"/>
      <c r="F219" s="60"/>
      <c r="G219" s="60"/>
    </row>
    <row r="220" spans="5:7" s="59" customFormat="1" ht="24" customHeight="1" x14ac:dyDescent="0.5">
      <c r="E220" s="60"/>
      <c r="F220" s="60"/>
      <c r="G220" s="60"/>
    </row>
    <row r="221" spans="5:7" s="59" customFormat="1" ht="24" customHeight="1" x14ac:dyDescent="0.5">
      <c r="E221" s="60"/>
      <c r="F221" s="60"/>
      <c r="G221" s="60"/>
    </row>
    <row r="222" spans="5:7" s="59" customFormat="1" ht="24" customHeight="1" x14ac:dyDescent="0.5">
      <c r="E222" s="60"/>
      <c r="F222" s="60"/>
      <c r="G222" s="60"/>
    </row>
    <row r="223" spans="5:7" s="59" customFormat="1" ht="24" customHeight="1" x14ac:dyDescent="0.5">
      <c r="E223" s="60"/>
      <c r="F223" s="60"/>
      <c r="G223" s="60"/>
    </row>
    <row r="224" spans="5:7" s="59" customFormat="1" ht="24" customHeight="1" x14ac:dyDescent="0.5">
      <c r="E224" s="60"/>
      <c r="F224" s="60"/>
      <c r="G224" s="60"/>
    </row>
    <row r="225" spans="5:7" s="59" customFormat="1" ht="24" customHeight="1" x14ac:dyDescent="0.5">
      <c r="E225" s="60"/>
      <c r="F225" s="60"/>
      <c r="G225" s="60"/>
    </row>
    <row r="226" spans="5:7" s="59" customFormat="1" ht="24" customHeight="1" x14ac:dyDescent="0.5">
      <c r="E226" s="60"/>
      <c r="F226" s="60"/>
      <c r="G226" s="60"/>
    </row>
    <row r="227" spans="5:7" s="59" customFormat="1" ht="24" customHeight="1" x14ac:dyDescent="0.5">
      <c r="E227" s="60"/>
      <c r="F227" s="60"/>
      <c r="G227" s="60"/>
    </row>
    <row r="228" spans="5:7" s="59" customFormat="1" ht="24" customHeight="1" x14ac:dyDescent="0.5">
      <c r="E228" s="60"/>
      <c r="F228" s="60"/>
      <c r="G228" s="60"/>
    </row>
    <row r="229" spans="5:7" s="59" customFormat="1" ht="24" customHeight="1" x14ac:dyDescent="0.5">
      <c r="E229" s="60"/>
      <c r="F229" s="60"/>
      <c r="G229" s="60"/>
    </row>
    <row r="230" spans="5:7" s="59" customFormat="1" ht="24" customHeight="1" x14ac:dyDescent="0.5">
      <c r="E230" s="60"/>
      <c r="F230" s="60"/>
      <c r="G230" s="60"/>
    </row>
    <row r="231" spans="5:7" s="59" customFormat="1" ht="24" customHeight="1" x14ac:dyDescent="0.5">
      <c r="E231" s="60"/>
      <c r="F231" s="60"/>
      <c r="G231" s="60"/>
    </row>
    <row r="232" spans="5:7" s="59" customFormat="1" ht="24" customHeight="1" x14ac:dyDescent="0.5">
      <c r="E232" s="60"/>
      <c r="F232" s="60"/>
      <c r="G232" s="60"/>
    </row>
    <row r="233" spans="5:7" s="59" customFormat="1" ht="24" customHeight="1" x14ac:dyDescent="0.5">
      <c r="E233" s="60"/>
      <c r="F233" s="60"/>
      <c r="G233" s="60"/>
    </row>
    <row r="234" spans="5:7" s="59" customFormat="1" ht="24" customHeight="1" x14ac:dyDescent="0.5">
      <c r="E234" s="60"/>
      <c r="F234" s="60"/>
      <c r="G234" s="60"/>
    </row>
    <row r="235" spans="5:7" s="59" customFormat="1" ht="24" customHeight="1" x14ac:dyDescent="0.5">
      <c r="E235" s="60"/>
      <c r="F235" s="60"/>
      <c r="G235" s="60"/>
    </row>
    <row r="236" spans="5:7" s="59" customFormat="1" ht="24" customHeight="1" x14ac:dyDescent="0.5">
      <c r="E236" s="60"/>
      <c r="F236" s="60"/>
      <c r="G236" s="60"/>
    </row>
    <row r="237" spans="5:7" s="59" customFormat="1" ht="24" customHeight="1" x14ac:dyDescent="0.5">
      <c r="E237" s="60"/>
      <c r="F237" s="60"/>
      <c r="G237" s="60"/>
    </row>
    <row r="238" spans="5:7" s="59" customFormat="1" ht="24" customHeight="1" x14ac:dyDescent="0.5">
      <c r="E238" s="60"/>
      <c r="F238" s="60"/>
      <c r="G238" s="60"/>
    </row>
    <row r="239" spans="5:7" s="59" customFormat="1" ht="24" customHeight="1" x14ac:dyDescent="0.5">
      <c r="E239" s="60"/>
      <c r="F239" s="60"/>
      <c r="G239" s="60"/>
    </row>
    <row r="240" spans="5:7" s="59" customFormat="1" ht="24" customHeight="1" x14ac:dyDescent="0.5">
      <c r="E240" s="60"/>
      <c r="F240" s="60"/>
      <c r="G240" s="60"/>
    </row>
    <row r="241" spans="5:7" s="59" customFormat="1" ht="24" customHeight="1" x14ac:dyDescent="0.5">
      <c r="E241" s="60"/>
      <c r="F241" s="60"/>
      <c r="G241" s="60"/>
    </row>
    <row r="242" spans="5:7" s="59" customFormat="1" ht="24" customHeight="1" x14ac:dyDescent="0.5">
      <c r="E242" s="60"/>
      <c r="F242" s="60"/>
      <c r="G242" s="60"/>
    </row>
    <row r="243" spans="5:7" s="59" customFormat="1" ht="24" customHeight="1" x14ac:dyDescent="0.5">
      <c r="E243" s="60"/>
      <c r="F243" s="60"/>
      <c r="G243" s="60"/>
    </row>
    <row r="244" spans="5:7" s="59" customFormat="1" ht="24" customHeight="1" x14ac:dyDescent="0.5">
      <c r="E244" s="60"/>
      <c r="F244" s="60"/>
      <c r="G244" s="60"/>
    </row>
    <row r="245" spans="5:7" s="59" customFormat="1" ht="24" customHeight="1" x14ac:dyDescent="0.5">
      <c r="E245" s="60"/>
      <c r="F245" s="60"/>
      <c r="G245" s="60"/>
    </row>
    <row r="246" spans="5:7" s="59" customFormat="1" ht="24" customHeight="1" x14ac:dyDescent="0.5">
      <c r="E246" s="60"/>
      <c r="F246" s="60"/>
      <c r="G246" s="60"/>
    </row>
    <row r="247" spans="5:7" s="59" customFormat="1" ht="24" customHeight="1" x14ac:dyDescent="0.5">
      <c r="E247" s="60"/>
      <c r="F247" s="60"/>
      <c r="G247" s="60"/>
    </row>
    <row r="248" spans="5:7" s="59" customFormat="1" ht="24" customHeight="1" x14ac:dyDescent="0.5">
      <c r="E248" s="60"/>
      <c r="F248" s="60"/>
      <c r="G248" s="60"/>
    </row>
    <row r="249" spans="5:7" s="59" customFormat="1" ht="24" customHeight="1" x14ac:dyDescent="0.5">
      <c r="E249" s="60"/>
      <c r="F249" s="60"/>
      <c r="G249" s="60"/>
    </row>
    <row r="250" spans="5:7" s="59" customFormat="1" ht="24" customHeight="1" x14ac:dyDescent="0.5">
      <c r="E250" s="60"/>
      <c r="F250" s="60"/>
      <c r="G250" s="60"/>
    </row>
    <row r="251" spans="5:7" s="59" customFormat="1" ht="24" customHeight="1" x14ac:dyDescent="0.5">
      <c r="E251" s="60"/>
      <c r="F251" s="60"/>
      <c r="G251" s="60"/>
    </row>
    <row r="252" spans="5:7" s="59" customFormat="1" ht="24" customHeight="1" x14ac:dyDescent="0.5">
      <c r="E252" s="60"/>
      <c r="F252" s="60"/>
      <c r="G252" s="60"/>
    </row>
    <row r="253" spans="5:7" s="59" customFormat="1" ht="24" customHeight="1" x14ac:dyDescent="0.5">
      <c r="E253" s="60"/>
      <c r="F253" s="60"/>
      <c r="G253" s="60"/>
    </row>
    <row r="254" spans="5:7" s="59" customFormat="1" ht="24" customHeight="1" x14ac:dyDescent="0.5">
      <c r="E254" s="60"/>
      <c r="F254" s="60"/>
      <c r="G254" s="60"/>
    </row>
    <row r="255" spans="5:7" s="59" customFormat="1" ht="24" customHeight="1" x14ac:dyDescent="0.5">
      <c r="E255" s="60"/>
      <c r="F255" s="60"/>
      <c r="G255" s="60"/>
    </row>
    <row r="256" spans="5:7" s="59" customFormat="1" ht="24" customHeight="1" x14ac:dyDescent="0.5">
      <c r="E256" s="60"/>
      <c r="F256" s="60"/>
      <c r="G256" s="60"/>
    </row>
    <row r="257" spans="5:7" s="59" customFormat="1" ht="24" customHeight="1" x14ac:dyDescent="0.5">
      <c r="E257" s="60"/>
      <c r="F257" s="60"/>
      <c r="G257" s="60"/>
    </row>
    <row r="258" spans="5:7" s="59" customFormat="1" ht="24" customHeight="1" x14ac:dyDescent="0.5">
      <c r="E258" s="60"/>
      <c r="F258" s="60"/>
      <c r="G258" s="60"/>
    </row>
    <row r="259" spans="5:7" s="59" customFormat="1" ht="24" customHeight="1" x14ac:dyDescent="0.5">
      <c r="E259" s="60"/>
      <c r="F259" s="60"/>
      <c r="G259" s="60"/>
    </row>
    <row r="260" spans="5:7" s="59" customFormat="1" ht="24" customHeight="1" x14ac:dyDescent="0.5">
      <c r="E260" s="60"/>
      <c r="F260" s="60"/>
      <c r="G260" s="60"/>
    </row>
    <row r="261" spans="5:7" s="59" customFormat="1" ht="24" customHeight="1" x14ac:dyDescent="0.5">
      <c r="E261" s="60"/>
      <c r="F261" s="60"/>
      <c r="G261" s="60"/>
    </row>
    <row r="262" spans="5:7" s="59" customFormat="1" ht="24" customHeight="1" x14ac:dyDescent="0.5">
      <c r="E262" s="60"/>
      <c r="F262" s="60"/>
      <c r="G262" s="60"/>
    </row>
    <row r="263" spans="5:7" s="59" customFormat="1" ht="24" customHeight="1" x14ac:dyDescent="0.5">
      <c r="E263" s="60"/>
      <c r="F263" s="60"/>
      <c r="G263" s="60"/>
    </row>
    <row r="264" spans="5:7" s="59" customFormat="1" ht="24" customHeight="1" x14ac:dyDescent="0.5">
      <c r="E264" s="60"/>
      <c r="F264" s="60"/>
      <c r="G264" s="60"/>
    </row>
    <row r="265" spans="5:7" s="59" customFormat="1" ht="24" customHeight="1" x14ac:dyDescent="0.5">
      <c r="E265" s="60"/>
      <c r="F265" s="60"/>
      <c r="G265" s="60"/>
    </row>
    <row r="266" spans="5:7" s="59" customFormat="1" ht="24" customHeight="1" x14ac:dyDescent="0.5">
      <c r="E266" s="60"/>
      <c r="F266" s="60"/>
      <c r="G266" s="60"/>
    </row>
    <row r="267" spans="5:7" s="59" customFormat="1" ht="24" customHeight="1" x14ac:dyDescent="0.5">
      <c r="E267" s="60"/>
      <c r="F267" s="60"/>
      <c r="G267" s="60"/>
    </row>
    <row r="268" spans="5:7" s="59" customFormat="1" ht="24" customHeight="1" x14ac:dyDescent="0.5">
      <c r="E268" s="60"/>
      <c r="F268" s="60"/>
      <c r="G268" s="60"/>
    </row>
    <row r="269" spans="5:7" s="59" customFormat="1" ht="24" customHeight="1" x14ac:dyDescent="0.5">
      <c r="E269" s="60"/>
      <c r="F269" s="60"/>
      <c r="G269" s="60"/>
    </row>
    <row r="270" spans="5:7" s="59" customFormat="1" ht="24" customHeight="1" x14ac:dyDescent="0.5">
      <c r="E270" s="60"/>
      <c r="F270" s="60"/>
      <c r="G270" s="60"/>
    </row>
    <row r="271" spans="5:7" s="59" customFormat="1" ht="24" customHeight="1" x14ac:dyDescent="0.5">
      <c r="E271" s="60"/>
      <c r="F271" s="60"/>
      <c r="G271" s="60"/>
    </row>
    <row r="272" spans="5:7" s="59" customFormat="1" ht="24" customHeight="1" x14ac:dyDescent="0.5">
      <c r="E272" s="60"/>
      <c r="F272" s="60"/>
      <c r="G272" s="60"/>
    </row>
    <row r="273" spans="5:7" s="59" customFormat="1" ht="24" customHeight="1" x14ac:dyDescent="0.5">
      <c r="E273" s="60"/>
      <c r="F273" s="60"/>
      <c r="G273" s="60"/>
    </row>
    <row r="274" spans="5:7" s="59" customFormat="1" ht="24" customHeight="1" x14ac:dyDescent="0.5">
      <c r="E274" s="60"/>
      <c r="F274" s="60"/>
      <c r="G274" s="60"/>
    </row>
    <row r="275" spans="5:7" s="59" customFormat="1" ht="24" customHeight="1" x14ac:dyDescent="0.5">
      <c r="E275" s="60"/>
      <c r="F275" s="60"/>
      <c r="G275" s="60"/>
    </row>
    <row r="276" spans="5:7" s="59" customFormat="1" ht="24" customHeight="1" x14ac:dyDescent="0.5">
      <c r="E276" s="60"/>
      <c r="F276" s="60"/>
      <c r="G276" s="60"/>
    </row>
    <row r="277" spans="5:7" s="59" customFormat="1" ht="24" customHeight="1" x14ac:dyDescent="0.5">
      <c r="E277" s="60"/>
      <c r="F277" s="60"/>
      <c r="G277" s="60"/>
    </row>
    <row r="278" spans="5:7" s="59" customFormat="1" ht="24" customHeight="1" x14ac:dyDescent="0.5">
      <c r="E278" s="60"/>
      <c r="F278" s="60"/>
      <c r="G278" s="60"/>
    </row>
    <row r="279" spans="5:7" s="59" customFormat="1" ht="24" customHeight="1" x14ac:dyDescent="0.5">
      <c r="E279" s="60"/>
      <c r="F279" s="60"/>
      <c r="G279" s="60"/>
    </row>
    <row r="280" spans="5:7" s="59" customFormat="1" ht="24" customHeight="1" x14ac:dyDescent="0.5">
      <c r="E280" s="60"/>
      <c r="F280" s="60"/>
      <c r="G280" s="60"/>
    </row>
    <row r="281" spans="5:7" s="59" customFormat="1" ht="24" customHeight="1" x14ac:dyDescent="0.5">
      <c r="E281" s="60"/>
      <c r="F281" s="60"/>
      <c r="G281" s="60"/>
    </row>
    <row r="282" spans="5:7" s="59" customFormat="1" ht="24" customHeight="1" x14ac:dyDescent="0.5">
      <c r="E282" s="60"/>
      <c r="F282" s="60"/>
      <c r="G282" s="60"/>
    </row>
    <row r="283" spans="5:7" s="59" customFormat="1" ht="24" customHeight="1" x14ac:dyDescent="0.5">
      <c r="E283" s="60"/>
      <c r="F283" s="60"/>
      <c r="G283" s="60"/>
    </row>
    <row r="284" spans="5:7" s="59" customFormat="1" ht="24" customHeight="1" x14ac:dyDescent="0.5">
      <c r="E284" s="60"/>
      <c r="F284" s="60"/>
      <c r="G284" s="60"/>
    </row>
    <row r="285" spans="5:7" s="59" customFormat="1" ht="24" customHeight="1" x14ac:dyDescent="0.5">
      <c r="E285" s="60"/>
      <c r="F285" s="60"/>
      <c r="G285" s="60"/>
    </row>
    <row r="286" spans="5:7" s="59" customFormat="1" ht="24" customHeight="1" x14ac:dyDescent="0.5">
      <c r="E286" s="60"/>
      <c r="F286" s="60"/>
      <c r="G286" s="60"/>
    </row>
    <row r="287" spans="5:7" s="59" customFormat="1" ht="24" customHeight="1" x14ac:dyDescent="0.5">
      <c r="E287" s="60"/>
      <c r="F287" s="60"/>
      <c r="G287" s="60"/>
    </row>
    <row r="288" spans="5:7" s="59" customFormat="1" ht="24" customHeight="1" x14ac:dyDescent="0.5">
      <c r="E288" s="60"/>
      <c r="F288" s="60"/>
      <c r="G288" s="60"/>
    </row>
    <row r="289" spans="5:7" s="59" customFormat="1" ht="24" customHeight="1" x14ac:dyDescent="0.5">
      <c r="E289" s="60"/>
      <c r="F289" s="60"/>
      <c r="G289" s="60"/>
    </row>
    <row r="290" spans="5:7" s="59" customFormat="1" ht="24" customHeight="1" x14ac:dyDescent="0.5">
      <c r="E290" s="60"/>
      <c r="F290" s="60"/>
      <c r="G290" s="60"/>
    </row>
    <row r="291" spans="5:7" s="59" customFormat="1" ht="24" customHeight="1" x14ac:dyDescent="0.5">
      <c r="E291" s="60"/>
      <c r="F291" s="60"/>
      <c r="G291" s="60"/>
    </row>
    <row r="292" spans="5:7" s="59" customFormat="1" ht="24" customHeight="1" x14ac:dyDescent="0.5">
      <c r="E292" s="60"/>
      <c r="F292" s="60"/>
      <c r="G292" s="60"/>
    </row>
    <row r="293" spans="5:7" s="59" customFormat="1" ht="24" customHeight="1" x14ac:dyDescent="0.5">
      <c r="E293" s="60"/>
      <c r="F293" s="60"/>
      <c r="G293" s="60"/>
    </row>
    <row r="294" spans="5:7" s="59" customFormat="1" ht="24" customHeight="1" x14ac:dyDescent="0.5">
      <c r="E294" s="60"/>
      <c r="F294" s="60"/>
      <c r="G294" s="60"/>
    </row>
    <row r="295" spans="5:7" s="59" customFormat="1" ht="24" customHeight="1" x14ac:dyDescent="0.5">
      <c r="E295" s="60"/>
      <c r="F295" s="60"/>
      <c r="G295" s="60"/>
    </row>
    <row r="296" spans="5:7" s="59" customFormat="1" ht="24" customHeight="1" x14ac:dyDescent="0.5">
      <c r="E296" s="60"/>
      <c r="F296" s="60"/>
      <c r="G296" s="60"/>
    </row>
    <row r="297" spans="5:7" s="59" customFormat="1" ht="24" customHeight="1" x14ac:dyDescent="0.5">
      <c r="E297" s="60"/>
      <c r="F297" s="60"/>
      <c r="G297" s="60"/>
    </row>
    <row r="298" spans="5:7" s="59" customFormat="1" ht="24" customHeight="1" x14ac:dyDescent="0.5">
      <c r="E298" s="60"/>
      <c r="F298" s="60"/>
      <c r="G298" s="60"/>
    </row>
    <row r="299" spans="5:7" s="59" customFormat="1" ht="24" customHeight="1" x14ac:dyDescent="0.5">
      <c r="E299" s="60"/>
      <c r="F299" s="60"/>
      <c r="G299" s="60"/>
    </row>
    <row r="300" spans="5:7" s="59" customFormat="1" ht="24" customHeight="1" x14ac:dyDescent="0.5">
      <c r="E300" s="60"/>
      <c r="F300" s="60"/>
      <c r="G300" s="60"/>
    </row>
    <row r="301" spans="5:7" s="59" customFormat="1" ht="24" customHeight="1" x14ac:dyDescent="0.5">
      <c r="E301" s="60"/>
      <c r="F301" s="60"/>
      <c r="G301" s="60"/>
    </row>
    <row r="302" spans="5:7" s="59" customFormat="1" ht="24" customHeight="1" x14ac:dyDescent="0.5">
      <c r="E302" s="60"/>
      <c r="F302" s="60"/>
      <c r="G302" s="60"/>
    </row>
    <row r="303" spans="5:7" s="59" customFormat="1" ht="24" customHeight="1" x14ac:dyDescent="0.5">
      <c r="E303" s="60"/>
      <c r="F303" s="60"/>
      <c r="G303" s="60"/>
    </row>
    <row r="304" spans="5:7" s="59" customFormat="1" ht="24" customHeight="1" x14ac:dyDescent="0.5">
      <c r="E304" s="60"/>
      <c r="F304" s="60"/>
      <c r="G304" s="60"/>
    </row>
    <row r="305" spans="5:12" s="59" customFormat="1" ht="24" customHeight="1" x14ac:dyDescent="0.5">
      <c r="E305" s="60"/>
      <c r="F305" s="60"/>
      <c r="G305" s="60"/>
    </row>
    <row r="306" spans="5:12" s="59" customFormat="1" ht="24" customHeight="1" x14ac:dyDescent="0.5">
      <c r="E306" s="60"/>
      <c r="F306" s="60"/>
      <c r="G306" s="60"/>
    </row>
    <row r="307" spans="5:12" s="59" customFormat="1" ht="24" customHeight="1" x14ac:dyDescent="0.5">
      <c r="E307" s="60"/>
      <c r="F307" s="60"/>
      <c r="G307" s="60"/>
    </row>
    <row r="308" spans="5:12" s="59" customFormat="1" ht="24" customHeight="1" x14ac:dyDescent="0.5">
      <c r="E308" s="60"/>
      <c r="F308" s="60"/>
      <c r="G308" s="60"/>
    </row>
    <row r="309" spans="5:12" s="59" customFormat="1" ht="24" customHeight="1" x14ac:dyDescent="0.5">
      <c r="E309" s="60"/>
      <c r="F309" s="60"/>
      <c r="G309" s="60"/>
    </row>
    <row r="310" spans="5:12" s="59" customFormat="1" ht="24" customHeight="1" x14ac:dyDescent="0.5">
      <c r="E310" s="60"/>
      <c r="F310" s="60"/>
      <c r="G310" s="60"/>
    </row>
    <row r="311" spans="5:12" s="59" customFormat="1" ht="24" customHeight="1" x14ac:dyDescent="0.5">
      <c r="E311" s="60"/>
      <c r="F311" s="60"/>
      <c r="G311" s="60"/>
    </row>
    <row r="312" spans="5:12" s="59" customFormat="1" ht="24" customHeight="1" x14ac:dyDescent="0.5">
      <c r="E312" s="60"/>
      <c r="F312" s="60"/>
      <c r="G312" s="60"/>
    </row>
    <row r="313" spans="5:12" s="59" customFormat="1" ht="24" customHeight="1" x14ac:dyDescent="0.5">
      <c r="E313" s="60"/>
      <c r="F313" s="60"/>
      <c r="G313" s="60"/>
    </row>
    <row r="314" spans="5:12" s="59" customFormat="1" ht="24" customHeight="1" x14ac:dyDescent="0.5">
      <c r="E314" s="60"/>
      <c r="F314" s="60"/>
      <c r="G314" s="60"/>
    </row>
    <row r="315" spans="5:12" s="59" customFormat="1" ht="24" customHeight="1" x14ac:dyDescent="0.5">
      <c r="E315" s="60"/>
      <c r="F315" s="60"/>
      <c r="G315" s="60"/>
    </row>
    <row r="316" spans="5:12" s="59" customFormat="1" ht="24" customHeight="1" x14ac:dyDescent="0.5">
      <c r="E316" s="60"/>
      <c r="F316" s="60"/>
      <c r="G316" s="60"/>
    </row>
    <row r="317" spans="5:12" s="59" customFormat="1" ht="24" customHeight="1" x14ac:dyDescent="0.5">
      <c r="E317" s="60"/>
      <c r="F317" s="60"/>
      <c r="G317" s="60"/>
    </row>
    <row r="318" spans="5:12" s="59" customFormat="1" ht="24" customHeight="1" x14ac:dyDescent="0.5">
      <c r="E318" s="60"/>
      <c r="F318" s="60"/>
      <c r="G318" s="60"/>
    </row>
    <row r="319" spans="5:12" s="59" customFormat="1" ht="24" customHeight="1" x14ac:dyDescent="0.5">
      <c r="E319" s="60"/>
      <c r="F319" s="60"/>
      <c r="G319" s="60"/>
    </row>
    <row r="320" spans="5:12" ht="24" customHeight="1" x14ac:dyDescent="0.5">
      <c r="H320" s="59"/>
      <c r="I320" s="59"/>
      <c r="J320" s="59"/>
      <c r="K320" s="59"/>
      <c r="L320" s="59"/>
    </row>
  </sheetData>
  <mergeCells count="16">
    <mergeCell ref="A10:D10"/>
    <mergeCell ref="A50:L50"/>
    <mergeCell ref="A51:L51"/>
    <mergeCell ref="A52:L52"/>
    <mergeCell ref="J54:L54"/>
    <mergeCell ref="F54:I54"/>
    <mergeCell ref="J6:L6"/>
    <mergeCell ref="F6:I6"/>
    <mergeCell ref="A2:L2"/>
    <mergeCell ref="A3:L3"/>
    <mergeCell ref="A4:L4"/>
    <mergeCell ref="J102:L102"/>
    <mergeCell ref="F102:I102"/>
    <mergeCell ref="A100:L100"/>
    <mergeCell ref="A99:L99"/>
    <mergeCell ref="A98:L98"/>
  </mergeCells>
  <phoneticPr fontId="0" type="noConversion"/>
  <pageMargins left="0.90551181102362199" right="0.31496062992126" top="0.511811023622047" bottom="0.59055118110236204" header="0.118110236220472" footer="0.118110236220472"/>
  <pageSetup paperSize="9" scale="79" fitToWidth="0" fitToHeight="0" orientation="portrait" r:id="rId1"/>
  <headerFooter alignWithMargins="0"/>
  <rowBreaks count="2" manualBreakCount="2">
    <brk id="48" max="15" man="1"/>
    <brk id="9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5"/>
  <sheetViews>
    <sheetView zoomScaleNormal="100" zoomScaleSheetLayoutView="55" workbookViewId="0"/>
  </sheetViews>
  <sheetFormatPr defaultColWidth="20.140625" defaultRowHeight="21.75" x14ac:dyDescent="0.5"/>
  <cols>
    <col min="1" max="3" width="2.85546875" style="1" customWidth="1"/>
    <col min="4" max="4" width="51.42578125" style="1" customWidth="1"/>
    <col min="5" max="5" width="6.140625" style="1" customWidth="1"/>
    <col min="6" max="6" width="14.140625" style="1" customWidth="1"/>
    <col min="7" max="7" width="0.85546875" style="1" customWidth="1"/>
    <col min="8" max="8" width="14.5703125" style="1" customWidth="1"/>
    <col min="9" max="9" width="0.85546875" style="1" customWidth="1"/>
    <col min="10" max="10" width="13.140625" style="1" customWidth="1"/>
    <col min="11" max="11" width="0.85546875" style="1" customWidth="1"/>
    <col min="12" max="12" width="13.140625" style="1" customWidth="1"/>
    <col min="13" max="21" width="20.140625" style="59"/>
    <col min="22" max="16384" width="20.140625" style="1"/>
  </cols>
  <sheetData>
    <row r="1" spans="1:21" x14ac:dyDescent="0.5">
      <c r="L1" s="1">
        <v>5</v>
      </c>
    </row>
    <row r="2" spans="1:21" ht="21" customHeight="1" x14ac:dyDescent="0.5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21" ht="21" customHeight="1" x14ac:dyDescent="0.5">
      <c r="A3" s="232" t="s">
        <v>39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21" ht="21" customHeight="1" x14ac:dyDescent="0.5">
      <c r="A4" s="232" t="s">
        <v>172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5" spans="1:21" s="14" customFormat="1" ht="21" customHeight="1" x14ac:dyDescent="0.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5" t="s">
        <v>117</v>
      </c>
      <c r="M5" s="59"/>
      <c r="N5" s="59"/>
      <c r="O5" s="59"/>
      <c r="P5" s="59"/>
      <c r="Q5" s="59"/>
      <c r="R5" s="59"/>
      <c r="S5" s="59"/>
      <c r="T5" s="59"/>
      <c r="U5" s="59"/>
    </row>
    <row r="6" spans="1:21" s="14" customFormat="1" ht="21" customHeight="1" x14ac:dyDescent="0.5">
      <c r="A6" s="65"/>
      <c r="B6" s="65"/>
      <c r="C6" s="65"/>
      <c r="D6" s="65"/>
      <c r="E6" s="7"/>
      <c r="F6" s="231" t="s">
        <v>40</v>
      </c>
      <c r="G6" s="231"/>
      <c r="H6" s="231"/>
      <c r="I6" s="7"/>
      <c r="J6" s="231" t="s">
        <v>41</v>
      </c>
      <c r="K6" s="231"/>
      <c r="L6" s="231"/>
      <c r="M6" s="59"/>
      <c r="N6" s="59"/>
      <c r="O6" s="59"/>
      <c r="P6" s="59"/>
      <c r="Q6" s="59"/>
      <c r="R6" s="59"/>
      <c r="S6" s="59"/>
      <c r="T6" s="59"/>
      <c r="U6" s="59"/>
    </row>
    <row r="7" spans="1:21" s="14" customFormat="1" ht="21" customHeight="1" x14ac:dyDescent="0.5">
      <c r="A7" s="66"/>
      <c r="B7" s="66"/>
      <c r="C7" s="66"/>
      <c r="D7" s="66"/>
      <c r="E7" s="9" t="s">
        <v>2</v>
      </c>
      <c r="F7" s="9">
        <v>2022</v>
      </c>
      <c r="G7" s="9"/>
      <c r="H7" s="67" t="s">
        <v>161</v>
      </c>
      <c r="I7" s="9"/>
      <c r="J7" s="9">
        <v>2022</v>
      </c>
      <c r="K7" s="9"/>
      <c r="L7" s="67" t="s">
        <v>161</v>
      </c>
      <c r="M7" s="59"/>
      <c r="N7" s="59"/>
      <c r="O7" s="59"/>
      <c r="P7" s="59"/>
      <c r="Q7" s="59"/>
      <c r="R7" s="59"/>
      <c r="S7" s="59"/>
      <c r="T7" s="59"/>
      <c r="U7" s="59"/>
    </row>
    <row r="8" spans="1:21" s="14" customFormat="1" ht="21" customHeight="1" x14ac:dyDescent="0.5">
      <c r="E8" s="11"/>
      <c r="F8" s="11"/>
      <c r="G8" s="11"/>
      <c r="H8" s="11"/>
      <c r="I8" s="11"/>
      <c r="J8" s="11"/>
      <c r="K8" s="11"/>
      <c r="L8" s="11"/>
      <c r="M8" s="59"/>
      <c r="N8" s="59"/>
      <c r="O8" s="59"/>
      <c r="P8" s="59"/>
      <c r="Q8" s="59"/>
      <c r="R8" s="59"/>
      <c r="S8" s="59"/>
      <c r="T8" s="59"/>
      <c r="U8" s="59"/>
    </row>
    <row r="9" spans="1:21" ht="21" customHeight="1" x14ac:dyDescent="0.5">
      <c r="A9" s="14" t="s">
        <v>42</v>
      </c>
      <c r="F9" s="68"/>
      <c r="G9" s="68"/>
      <c r="H9" s="68"/>
      <c r="I9" s="68"/>
      <c r="J9" s="68"/>
      <c r="K9" s="68"/>
      <c r="L9" s="68"/>
    </row>
    <row r="10" spans="1:21" ht="21" customHeight="1" x14ac:dyDescent="0.5">
      <c r="A10" s="1" t="s">
        <v>43</v>
      </c>
      <c r="F10" s="18">
        <v>493726</v>
      </c>
      <c r="G10" s="69"/>
      <c r="H10" s="69">
        <v>411378</v>
      </c>
      <c r="I10" s="69"/>
      <c r="J10" s="69">
        <v>17600</v>
      </c>
      <c r="K10" s="69"/>
      <c r="L10" s="69">
        <v>21101</v>
      </c>
    </row>
    <row r="11" spans="1:21" ht="21" customHeight="1" x14ac:dyDescent="0.5">
      <c r="A11" s="1" t="s">
        <v>100</v>
      </c>
      <c r="F11" s="18">
        <v>113544</v>
      </c>
      <c r="G11" s="70"/>
      <c r="H11" s="70">
        <v>110422</v>
      </c>
      <c r="I11" s="69"/>
      <c r="J11" s="69">
        <v>54607</v>
      </c>
      <c r="K11" s="69"/>
      <c r="L11" s="69">
        <v>44074</v>
      </c>
    </row>
    <row r="12" spans="1:21" ht="21" customHeight="1" x14ac:dyDescent="0.5">
      <c r="A12" s="14" t="s">
        <v>44</v>
      </c>
      <c r="F12" s="71">
        <f>SUM(F10:F11)</f>
        <v>607270</v>
      </c>
      <c r="G12" s="72"/>
      <c r="H12" s="71">
        <f>SUM(H10:H11)</f>
        <v>521800</v>
      </c>
      <c r="I12" s="72"/>
      <c r="J12" s="71">
        <f>SUM(J10:J11)</f>
        <v>72207</v>
      </c>
      <c r="K12" s="72"/>
      <c r="L12" s="71">
        <f>SUM(L10:L11)</f>
        <v>65175</v>
      </c>
    </row>
    <row r="13" spans="1:21" ht="21" customHeight="1" x14ac:dyDescent="0.5">
      <c r="A13" s="14" t="s">
        <v>45</v>
      </c>
      <c r="F13" s="72"/>
      <c r="G13" s="72"/>
      <c r="H13" s="72"/>
      <c r="I13" s="72"/>
      <c r="K13" s="72"/>
    </row>
    <row r="14" spans="1:21" ht="21" customHeight="1" x14ac:dyDescent="0.5">
      <c r="A14" s="1" t="s">
        <v>46</v>
      </c>
      <c r="E14" s="2"/>
      <c r="F14" s="69">
        <v>-420361</v>
      </c>
      <c r="G14" s="69"/>
      <c r="H14" s="69">
        <v>-332560</v>
      </c>
      <c r="I14" s="69"/>
      <c r="J14" s="69">
        <v>-13414</v>
      </c>
      <c r="K14" s="69"/>
      <c r="L14" s="69">
        <v>-22034</v>
      </c>
    </row>
    <row r="15" spans="1:21" ht="21" customHeight="1" x14ac:dyDescent="0.5">
      <c r="A15" s="1" t="s">
        <v>186</v>
      </c>
      <c r="E15" s="2"/>
      <c r="F15" s="69">
        <v>-64710</v>
      </c>
      <c r="G15" s="69"/>
      <c r="H15" s="69">
        <v>-63442</v>
      </c>
      <c r="I15" s="69"/>
      <c r="J15" s="69">
        <v>-18459</v>
      </c>
      <c r="K15" s="69"/>
      <c r="L15" s="69">
        <v>-13796</v>
      </c>
    </row>
    <row r="16" spans="1:21" ht="21" customHeight="1" x14ac:dyDescent="0.5">
      <c r="A16" s="14" t="s">
        <v>47</v>
      </c>
      <c r="F16" s="73">
        <f>SUM(F14:F15)</f>
        <v>-485071</v>
      </c>
      <c r="G16" s="74"/>
      <c r="H16" s="75">
        <f>SUM(H14:H15)</f>
        <v>-396002</v>
      </c>
      <c r="I16" s="74"/>
      <c r="J16" s="75">
        <f>SUM(J14:J15)</f>
        <v>-31873</v>
      </c>
      <c r="K16" s="74"/>
      <c r="L16" s="75">
        <f>SUM(L14:L15)</f>
        <v>-35830</v>
      </c>
    </row>
    <row r="17" spans="1:21" ht="21" customHeight="1" x14ac:dyDescent="0.5">
      <c r="A17" s="14" t="s">
        <v>48</v>
      </c>
      <c r="F17" s="72">
        <f>+F12+F16</f>
        <v>122199</v>
      </c>
      <c r="G17" s="72"/>
      <c r="H17" s="72">
        <f>+H12+H16</f>
        <v>125798</v>
      </c>
      <c r="I17" s="72"/>
      <c r="J17" s="72">
        <f>+J12+J16</f>
        <v>40334</v>
      </c>
      <c r="K17" s="72"/>
      <c r="L17" s="72">
        <f>+L12+L16</f>
        <v>29345</v>
      </c>
    </row>
    <row r="18" spans="1:21" s="23" customFormat="1" ht="21" customHeight="1" x14ac:dyDescent="0.5">
      <c r="A18" s="23" t="s">
        <v>187</v>
      </c>
      <c r="F18" s="70">
        <v>15645</v>
      </c>
      <c r="G18" s="69"/>
      <c r="H18" s="70">
        <v>-3994</v>
      </c>
      <c r="I18" s="69"/>
      <c r="J18" s="70">
        <v>0</v>
      </c>
      <c r="K18" s="69"/>
      <c r="L18" s="70">
        <v>0</v>
      </c>
      <c r="M18" s="70"/>
      <c r="N18" s="76"/>
      <c r="O18" s="76"/>
      <c r="P18" s="76"/>
      <c r="Q18" s="76"/>
      <c r="R18" s="76"/>
      <c r="S18" s="76"/>
      <c r="T18" s="76"/>
      <c r="U18" s="76"/>
    </row>
    <row r="19" spans="1:21" ht="21" customHeight="1" x14ac:dyDescent="0.5">
      <c r="A19" s="1" t="s">
        <v>49</v>
      </c>
      <c r="F19" s="70">
        <v>1514</v>
      </c>
      <c r="G19" s="69"/>
      <c r="H19" s="70">
        <v>2822</v>
      </c>
      <c r="I19" s="69"/>
      <c r="J19" s="70">
        <v>3626</v>
      </c>
      <c r="K19" s="69"/>
      <c r="L19" s="70">
        <v>3834</v>
      </c>
    </row>
    <row r="20" spans="1:21" ht="21" customHeight="1" x14ac:dyDescent="0.5">
      <c r="A20" s="1" t="s">
        <v>91</v>
      </c>
      <c r="F20" s="69">
        <v>-11309</v>
      </c>
      <c r="G20" s="69"/>
      <c r="H20" s="69">
        <v>-12495</v>
      </c>
      <c r="I20" s="69"/>
      <c r="J20" s="69">
        <v>-965</v>
      </c>
      <c r="K20" s="69"/>
      <c r="L20" s="69">
        <v>-1575</v>
      </c>
    </row>
    <row r="21" spans="1:21" ht="21" customHeight="1" x14ac:dyDescent="0.5">
      <c r="A21" s="1" t="s">
        <v>50</v>
      </c>
      <c r="E21" s="2"/>
      <c r="F21" s="69">
        <v>-50850</v>
      </c>
      <c r="G21" s="69"/>
      <c r="H21" s="69">
        <v>-44324</v>
      </c>
      <c r="I21" s="69"/>
      <c r="J21" s="69">
        <v>-16746</v>
      </c>
      <c r="K21" s="69"/>
      <c r="L21" s="69">
        <v>-17027</v>
      </c>
    </row>
    <row r="22" spans="1:21" ht="21" customHeight="1" x14ac:dyDescent="0.5">
      <c r="A22" s="14" t="s">
        <v>143</v>
      </c>
      <c r="E22" s="2"/>
      <c r="F22" s="77">
        <f>SUM(F17:F21)</f>
        <v>77199</v>
      </c>
      <c r="G22" s="72"/>
      <c r="H22" s="77">
        <f>SUM(H17:H21)</f>
        <v>67807</v>
      </c>
      <c r="I22" s="72"/>
      <c r="J22" s="77">
        <f>SUM(J17:J21)</f>
        <v>26249</v>
      </c>
      <c r="K22" s="72"/>
      <c r="L22" s="77">
        <f>SUM(L17:L21)</f>
        <v>14577</v>
      </c>
    </row>
    <row r="23" spans="1:21" s="23" customFormat="1" ht="21" customHeight="1" x14ac:dyDescent="0.5">
      <c r="A23" s="23" t="s">
        <v>87</v>
      </c>
      <c r="E23" s="39"/>
      <c r="F23" s="69">
        <v>-3248</v>
      </c>
      <c r="G23" s="69"/>
      <c r="H23" s="69">
        <v>-2498</v>
      </c>
      <c r="I23" s="69"/>
      <c r="J23" s="69">
        <v>-2045</v>
      </c>
      <c r="K23" s="69"/>
      <c r="L23" s="69">
        <v>-2421</v>
      </c>
      <c r="M23" s="76"/>
      <c r="N23" s="76"/>
      <c r="O23" s="76"/>
      <c r="P23" s="76"/>
      <c r="Q23" s="76"/>
      <c r="R23" s="76"/>
      <c r="S23" s="76"/>
      <c r="T23" s="76"/>
      <c r="U23" s="76"/>
    </row>
    <row r="24" spans="1:21" s="23" customFormat="1" ht="21" customHeight="1" x14ac:dyDescent="0.5">
      <c r="A24" s="23" t="s">
        <v>196</v>
      </c>
      <c r="E24" s="39"/>
      <c r="F24" s="69">
        <v>-68</v>
      </c>
      <c r="G24" s="69"/>
      <c r="H24" s="69">
        <v>0</v>
      </c>
      <c r="I24" s="69"/>
      <c r="J24" s="69">
        <v>-68</v>
      </c>
      <c r="K24" s="69"/>
      <c r="L24" s="69">
        <v>0</v>
      </c>
      <c r="M24" s="76"/>
      <c r="N24" s="76"/>
      <c r="O24" s="76"/>
      <c r="P24" s="76"/>
      <c r="Q24" s="76"/>
      <c r="R24" s="76"/>
      <c r="S24" s="76"/>
      <c r="T24" s="76"/>
      <c r="U24" s="76"/>
    </row>
    <row r="25" spans="1:21" s="23" customFormat="1" ht="21" customHeight="1" x14ac:dyDescent="0.5">
      <c r="A25" s="23" t="s">
        <v>144</v>
      </c>
      <c r="E25" s="39"/>
      <c r="F25" s="78">
        <v>0</v>
      </c>
      <c r="G25" s="69"/>
      <c r="H25" s="78">
        <v>0</v>
      </c>
      <c r="I25" s="69"/>
      <c r="J25" s="78">
        <v>26190</v>
      </c>
      <c r="K25" s="69"/>
      <c r="L25" s="78">
        <v>29994</v>
      </c>
      <c r="M25" s="76"/>
      <c r="N25" s="76"/>
      <c r="O25" s="76"/>
      <c r="P25" s="76"/>
      <c r="Q25" s="76"/>
      <c r="R25" s="76"/>
      <c r="S25" s="76"/>
      <c r="T25" s="76"/>
      <c r="U25" s="76"/>
    </row>
    <row r="26" spans="1:21" s="23" customFormat="1" ht="21" customHeight="1" x14ac:dyDescent="0.5">
      <c r="A26" s="14" t="s">
        <v>113</v>
      </c>
      <c r="E26" s="39"/>
      <c r="F26" s="79">
        <f>SUM(F22:F25)</f>
        <v>73883</v>
      </c>
      <c r="G26" s="69"/>
      <c r="H26" s="79">
        <f>SUM(H22:H25)</f>
        <v>65309</v>
      </c>
      <c r="I26" s="69"/>
      <c r="J26" s="79">
        <f>SUM(J22:J25)</f>
        <v>50326</v>
      </c>
      <c r="K26" s="69"/>
      <c r="L26" s="79">
        <f>SUM(L22:L25)</f>
        <v>42150</v>
      </c>
      <c r="M26" s="76"/>
      <c r="N26" s="76"/>
      <c r="O26" s="76"/>
      <c r="P26" s="76"/>
      <c r="Q26" s="76"/>
      <c r="R26" s="76"/>
      <c r="S26" s="76"/>
      <c r="T26" s="76"/>
      <c r="U26" s="76"/>
    </row>
    <row r="27" spans="1:21" ht="21" customHeight="1" x14ac:dyDescent="0.5">
      <c r="A27" s="1" t="s">
        <v>104</v>
      </c>
      <c r="E27" s="2">
        <v>23</v>
      </c>
      <c r="F27" s="78">
        <v>-19982</v>
      </c>
      <c r="G27" s="69"/>
      <c r="H27" s="78">
        <v>-18659</v>
      </c>
      <c r="I27" s="69"/>
      <c r="J27" s="78">
        <v>-5062</v>
      </c>
      <c r="K27" s="69"/>
      <c r="L27" s="78">
        <v>-2618</v>
      </c>
    </row>
    <row r="28" spans="1:21" ht="21" customHeight="1" thickBot="1" x14ac:dyDescent="0.55000000000000004">
      <c r="A28" s="80" t="s">
        <v>118</v>
      </c>
      <c r="E28" s="2"/>
      <c r="F28" s="81">
        <f>SUM(F26:F27)</f>
        <v>53901</v>
      </c>
      <c r="G28" s="72"/>
      <c r="H28" s="81">
        <f>SUM(H26:H27)</f>
        <v>46650</v>
      </c>
      <c r="I28" s="72"/>
      <c r="J28" s="81">
        <f>SUM(J26:J27)</f>
        <v>45264</v>
      </c>
      <c r="K28" s="72"/>
      <c r="L28" s="81">
        <f>SUM(L26:L27)</f>
        <v>39532</v>
      </c>
    </row>
    <row r="29" spans="1:21" ht="15" customHeight="1" thickTop="1" x14ac:dyDescent="0.5">
      <c r="B29" s="37"/>
      <c r="C29" s="37"/>
      <c r="D29" s="37"/>
      <c r="E29" s="38"/>
      <c r="F29" s="74"/>
      <c r="G29" s="74"/>
      <c r="H29" s="74"/>
      <c r="I29" s="74"/>
      <c r="J29" s="82"/>
      <c r="K29" s="74"/>
      <c r="L29" s="82"/>
    </row>
    <row r="30" spans="1:21" ht="21" customHeight="1" x14ac:dyDescent="0.5">
      <c r="A30" s="14" t="s">
        <v>51</v>
      </c>
      <c r="B30" s="37"/>
      <c r="C30" s="37"/>
      <c r="D30" s="37"/>
      <c r="E30" s="38"/>
      <c r="F30" s="74"/>
      <c r="G30" s="74"/>
      <c r="H30" s="74"/>
      <c r="I30" s="74"/>
      <c r="J30" s="82"/>
      <c r="K30" s="74"/>
      <c r="L30" s="82"/>
    </row>
    <row r="31" spans="1:21" ht="21" customHeight="1" x14ac:dyDescent="0.5">
      <c r="A31" s="1" t="s">
        <v>90</v>
      </c>
      <c r="C31" s="37"/>
      <c r="D31" s="37"/>
      <c r="E31" s="2"/>
      <c r="F31" s="83">
        <f>+F33-F32</f>
        <v>45264</v>
      </c>
      <c r="G31" s="83"/>
      <c r="H31" s="83">
        <v>39532</v>
      </c>
      <c r="I31" s="83"/>
      <c r="J31" s="83">
        <f>+J28</f>
        <v>45264</v>
      </c>
      <c r="K31" s="83"/>
      <c r="L31" s="83">
        <f>+L33-L32</f>
        <v>39532</v>
      </c>
    </row>
    <row r="32" spans="1:21" ht="21" customHeight="1" x14ac:dyDescent="0.5">
      <c r="A32" s="1" t="s">
        <v>110</v>
      </c>
      <c r="E32" s="2"/>
      <c r="F32" s="83">
        <v>8637</v>
      </c>
      <c r="G32" s="83"/>
      <c r="H32" s="83">
        <v>7118</v>
      </c>
      <c r="I32" s="83"/>
      <c r="J32" s="83">
        <v>0</v>
      </c>
      <c r="K32" s="83"/>
      <c r="L32" s="83">
        <v>0</v>
      </c>
    </row>
    <row r="33" spans="1:12" ht="21" customHeight="1" thickBot="1" x14ac:dyDescent="0.55000000000000004">
      <c r="E33" s="2"/>
      <c r="F33" s="84">
        <f>+F28</f>
        <v>53901</v>
      </c>
      <c r="G33" s="82"/>
      <c r="H33" s="84">
        <f>+H28</f>
        <v>46650</v>
      </c>
      <c r="I33" s="82"/>
      <c r="J33" s="81">
        <f>+J28</f>
        <v>45264</v>
      </c>
      <c r="K33" s="82"/>
      <c r="L33" s="84">
        <f>+L28</f>
        <v>39532</v>
      </c>
    </row>
    <row r="34" spans="1:12" ht="12.75" customHeight="1" thickTop="1" x14ac:dyDescent="0.5">
      <c r="E34" s="2"/>
      <c r="F34" s="82"/>
      <c r="G34" s="82"/>
      <c r="H34" s="85"/>
      <c r="I34" s="82"/>
      <c r="J34" s="82"/>
      <c r="K34" s="82"/>
      <c r="L34" s="82"/>
    </row>
    <row r="35" spans="1:12" ht="21" customHeight="1" x14ac:dyDescent="0.5">
      <c r="A35" s="1" t="s">
        <v>136</v>
      </c>
      <c r="E35" s="2">
        <v>24</v>
      </c>
      <c r="F35" s="68">
        <f>+F31/383327</f>
        <v>0.1180819509191891</v>
      </c>
      <c r="G35" s="68"/>
      <c r="H35" s="68">
        <v>0.1</v>
      </c>
      <c r="I35" s="68"/>
      <c r="J35" s="68">
        <f>+J31/383327</f>
        <v>0.1180819509191891</v>
      </c>
      <c r="K35" s="68"/>
      <c r="L35" s="68">
        <v>0.1</v>
      </c>
    </row>
    <row r="36" spans="1:12" ht="24.75" customHeight="1" x14ac:dyDescent="0.5">
      <c r="E36" s="2"/>
      <c r="F36" s="64"/>
      <c r="G36" s="64"/>
      <c r="H36" s="64"/>
      <c r="I36" s="64"/>
      <c r="J36" s="64"/>
      <c r="K36" s="64"/>
      <c r="L36" s="64"/>
    </row>
    <row r="37" spans="1:12" ht="21" customHeight="1" x14ac:dyDescent="0.5">
      <c r="F37" s="64"/>
      <c r="G37" s="64"/>
      <c r="H37" s="64"/>
      <c r="I37" s="64"/>
      <c r="J37" s="14" t="s">
        <v>127</v>
      </c>
      <c r="K37" s="64"/>
      <c r="L37" s="64"/>
    </row>
    <row r="38" spans="1:12" ht="21" customHeight="1" x14ac:dyDescent="0.5">
      <c r="F38" s="64"/>
      <c r="G38" s="64"/>
      <c r="H38" s="64"/>
      <c r="I38" s="64"/>
      <c r="J38" s="14" t="s">
        <v>128</v>
      </c>
      <c r="K38" s="64"/>
      <c r="L38" s="64"/>
    </row>
    <row r="39" spans="1:12" ht="17.25" customHeight="1" x14ac:dyDescent="0.5">
      <c r="F39" s="64"/>
      <c r="G39" s="64"/>
      <c r="H39" s="64"/>
      <c r="I39" s="64"/>
      <c r="J39" s="14"/>
      <c r="K39" s="64"/>
      <c r="L39" s="64"/>
    </row>
    <row r="40" spans="1:12" x14ac:dyDescent="0.5">
      <c r="F40" s="64"/>
      <c r="G40" s="64"/>
      <c r="H40" s="64"/>
      <c r="I40" s="64"/>
      <c r="J40" s="14"/>
      <c r="K40" s="64"/>
      <c r="L40" s="64"/>
    </row>
    <row r="41" spans="1:12" x14ac:dyDescent="0.5">
      <c r="F41" s="64"/>
      <c r="G41" s="64"/>
      <c r="H41" s="64"/>
      <c r="I41" s="64"/>
      <c r="J41" s="14"/>
      <c r="K41" s="64"/>
      <c r="L41" s="64"/>
    </row>
    <row r="42" spans="1:12" x14ac:dyDescent="0.5">
      <c r="F42" s="64"/>
      <c r="G42" s="64"/>
      <c r="H42" s="64"/>
      <c r="I42" s="64"/>
      <c r="J42" s="14"/>
      <c r="K42" s="64"/>
      <c r="L42" s="64"/>
    </row>
    <row r="43" spans="1:12" x14ac:dyDescent="0.5">
      <c r="F43" s="64"/>
      <c r="G43" s="64"/>
      <c r="H43" s="64"/>
      <c r="I43" s="64"/>
      <c r="J43" s="14"/>
      <c r="K43" s="64"/>
      <c r="L43" s="64"/>
    </row>
    <row r="44" spans="1:12" x14ac:dyDescent="0.5">
      <c r="F44" s="64"/>
      <c r="G44" s="64"/>
      <c r="H44" s="64"/>
      <c r="I44" s="64"/>
      <c r="J44" s="14"/>
      <c r="K44" s="64"/>
      <c r="L44" s="64"/>
    </row>
    <row r="45" spans="1:12" x14ac:dyDescent="0.5">
      <c r="F45" s="64"/>
      <c r="G45" s="64"/>
      <c r="H45" s="64"/>
      <c r="I45" s="64"/>
      <c r="J45" s="14"/>
      <c r="K45" s="64"/>
      <c r="L45" s="64"/>
    </row>
    <row r="46" spans="1:12" x14ac:dyDescent="0.5">
      <c r="F46" s="64"/>
      <c r="G46" s="64"/>
      <c r="H46" s="64"/>
      <c r="I46" s="64"/>
      <c r="J46" s="14"/>
      <c r="K46" s="64"/>
      <c r="L46" s="64"/>
    </row>
    <row r="47" spans="1:12" x14ac:dyDescent="0.5">
      <c r="F47" s="64"/>
      <c r="G47" s="64"/>
      <c r="H47" s="64"/>
      <c r="I47" s="64"/>
      <c r="J47" s="14"/>
      <c r="K47" s="64"/>
      <c r="L47" s="64"/>
    </row>
    <row r="48" spans="1:12" x14ac:dyDescent="0.5">
      <c r="F48" s="64"/>
      <c r="G48" s="64"/>
      <c r="H48" s="64"/>
      <c r="I48" s="64"/>
      <c r="J48" s="14"/>
      <c r="K48" s="64"/>
      <c r="L48" s="64"/>
    </row>
    <row r="49" spans="1:43" ht="23.25" customHeight="1" x14ac:dyDescent="0.5">
      <c r="A49" s="1" t="s">
        <v>13</v>
      </c>
      <c r="F49" s="63"/>
      <c r="G49" s="63"/>
      <c r="H49" s="64"/>
      <c r="I49" s="63"/>
      <c r="K49" s="63"/>
      <c r="L49" s="63"/>
    </row>
    <row r="50" spans="1:43" x14ac:dyDescent="0.5">
      <c r="L50" s="1">
        <v>6</v>
      </c>
    </row>
    <row r="51" spans="1:43" ht="21" customHeight="1" x14ac:dyDescent="0.5">
      <c r="A51" s="232" t="s">
        <v>0</v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</row>
    <row r="52" spans="1:43" ht="21" customHeight="1" x14ac:dyDescent="0.5">
      <c r="A52" s="232" t="s">
        <v>52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</row>
    <row r="53" spans="1:43" ht="21" customHeight="1" x14ac:dyDescent="0.5">
      <c r="A53" s="232" t="str">
        <f>A4</f>
        <v>For the three-month period ended June 30, 2022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</row>
    <row r="54" spans="1:43" s="14" customFormat="1" ht="21" customHeight="1" x14ac:dyDescent="0.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5" t="s">
        <v>117</v>
      </c>
      <c r="M54" s="59"/>
      <c r="N54" s="59"/>
      <c r="O54" s="59"/>
      <c r="P54" s="59"/>
      <c r="Q54" s="59"/>
      <c r="R54" s="59"/>
      <c r="S54" s="59"/>
      <c r="T54" s="59"/>
      <c r="U54" s="59"/>
    </row>
    <row r="55" spans="1:43" s="14" customFormat="1" ht="21" customHeight="1" x14ac:dyDescent="0.5">
      <c r="A55" s="65"/>
      <c r="B55" s="65"/>
      <c r="C55" s="65"/>
      <c r="D55" s="65"/>
      <c r="E55" s="227"/>
      <c r="F55" s="231" t="s">
        <v>40</v>
      </c>
      <c r="G55" s="231"/>
      <c r="H55" s="231"/>
      <c r="I55" s="227"/>
      <c r="J55" s="231" t="s">
        <v>41</v>
      </c>
      <c r="K55" s="231"/>
      <c r="L55" s="231"/>
      <c r="M55" s="59"/>
      <c r="N55" s="59"/>
      <c r="O55" s="59"/>
      <c r="P55" s="59"/>
      <c r="Q55" s="59"/>
      <c r="R55" s="59"/>
      <c r="S55" s="59"/>
      <c r="T55" s="59"/>
      <c r="U55" s="59"/>
    </row>
    <row r="56" spans="1:43" s="14" customFormat="1" ht="21" customHeight="1" x14ac:dyDescent="0.5">
      <c r="A56" s="66"/>
      <c r="B56" s="66"/>
      <c r="C56" s="66"/>
      <c r="D56" s="66"/>
      <c r="E56" s="228"/>
      <c r="F56" s="228">
        <f>F7</f>
        <v>2022</v>
      </c>
      <c r="G56" s="228"/>
      <c r="H56" s="67" t="s">
        <v>161</v>
      </c>
      <c r="I56" s="228"/>
      <c r="J56" s="228">
        <v>2022</v>
      </c>
      <c r="K56" s="228"/>
      <c r="L56" s="67" t="s">
        <v>161</v>
      </c>
      <c r="M56" s="59"/>
      <c r="N56" s="59"/>
      <c r="O56" s="59"/>
      <c r="P56" s="59"/>
      <c r="Q56" s="59"/>
      <c r="R56" s="59"/>
      <c r="S56" s="59"/>
      <c r="T56" s="59"/>
      <c r="U56" s="59"/>
    </row>
    <row r="57" spans="1:43" s="14" customFormat="1" ht="21" customHeight="1" x14ac:dyDescent="0.5">
      <c r="E57" s="226"/>
      <c r="F57" s="226"/>
      <c r="G57" s="226"/>
      <c r="H57" s="226"/>
      <c r="I57" s="226"/>
      <c r="J57" s="226"/>
      <c r="K57" s="226"/>
      <c r="L57" s="226"/>
      <c r="M57" s="59"/>
      <c r="N57" s="59"/>
      <c r="O57" s="59"/>
      <c r="P57" s="59"/>
      <c r="Q57" s="59"/>
      <c r="R57" s="59"/>
      <c r="S57" s="59"/>
      <c r="T57" s="59"/>
      <c r="U57" s="59"/>
    </row>
    <row r="58" spans="1:43" ht="21" customHeight="1" x14ac:dyDescent="0.5">
      <c r="A58" s="87" t="s">
        <v>118</v>
      </c>
      <c r="B58" s="14"/>
      <c r="C58" s="14"/>
      <c r="D58" s="14"/>
      <c r="E58" s="14"/>
      <c r="F58" s="88">
        <f>+F33</f>
        <v>53901</v>
      </c>
      <c r="G58" s="89"/>
      <c r="H58" s="88">
        <f>+H33</f>
        <v>46650</v>
      </c>
      <c r="I58" s="89"/>
      <c r="J58" s="88">
        <f>+J28</f>
        <v>45264</v>
      </c>
      <c r="K58" s="89"/>
      <c r="L58" s="90">
        <f>+L31</f>
        <v>39532</v>
      </c>
    </row>
    <row r="59" spans="1:43" s="59" customFormat="1" ht="21" customHeight="1" x14ac:dyDescent="0.5">
      <c r="A59" s="87" t="s">
        <v>119</v>
      </c>
      <c r="B59" s="14"/>
      <c r="C59" s="14"/>
      <c r="D59" s="14"/>
      <c r="E59" s="14"/>
      <c r="F59" s="91">
        <v>0</v>
      </c>
      <c r="G59" s="92"/>
      <c r="H59" s="93">
        <v>0</v>
      </c>
      <c r="I59" s="92"/>
      <c r="J59" s="91">
        <v>0</v>
      </c>
      <c r="K59" s="92"/>
      <c r="L59" s="93">
        <v>0</v>
      </c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s="59" customFormat="1" ht="21" customHeight="1" thickBot="1" x14ac:dyDescent="0.55000000000000004">
      <c r="A60" s="87" t="s">
        <v>120</v>
      </c>
      <c r="B60" s="14"/>
      <c r="C60" s="14"/>
      <c r="D60" s="14"/>
      <c r="E60" s="14"/>
      <c r="F60" s="94">
        <f>+F58+F59</f>
        <v>53901</v>
      </c>
      <c r="G60" s="72"/>
      <c r="H60" s="95">
        <f>+H58+H59</f>
        <v>46650</v>
      </c>
      <c r="I60" s="72"/>
      <c r="J60" s="95">
        <f>+J58+J59</f>
        <v>45264</v>
      </c>
      <c r="K60" s="72"/>
      <c r="L60" s="96">
        <f>+L58+L59</f>
        <v>39532</v>
      </c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s="59" customFormat="1" ht="21" customHeight="1" thickTop="1" x14ac:dyDescent="0.5">
      <c r="A61" s="14"/>
      <c r="B61" s="14"/>
      <c r="C61" s="14"/>
      <c r="D61" s="14"/>
      <c r="E61" s="14"/>
      <c r="F61" s="86"/>
      <c r="G61" s="72"/>
      <c r="H61" s="97"/>
      <c r="I61" s="72"/>
      <c r="J61" s="86"/>
      <c r="K61" s="72"/>
      <c r="L61" s="86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s="59" customFormat="1" ht="21" customHeight="1" x14ac:dyDescent="0.5">
      <c r="A62" s="98" t="s">
        <v>111</v>
      </c>
      <c r="B62" s="1"/>
      <c r="C62" s="1"/>
      <c r="D62" s="1"/>
      <c r="E62" s="1"/>
      <c r="F62" s="82"/>
      <c r="G62" s="72"/>
      <c r="H62" s="82"/>
      <c r="I62" s="72"/>
      <c r="J62" s="82"/>
      <c r="K62" s="72"/>
      <c r="L62" s="82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s="59" customFormat="1" ht="21" customHeight="1" x14ac:dyDescent="0.5">
      <c r="A63" s="87" t="s">
        <v>90</v>
      </c>
      <c r="B63" s="1"/>
      <c r="C63" s="1"/>
      <c r="D63" s="1"/>
      <c r="E63" s="1"/>
      <c r="F63" s="69">
        <f>+J63</f>
        <v>45264</v>
      </c>
      <c r="G63" s="74"/>
      <c r="H63" s="72">
        <v>39532</v>
      </c>
      <c r="I63" s="74"/>
      <c r="J63" s="72">
        <f>+J31+J59</f>
        <v>45264</v>
      </c>
      <c r="K63" s="74"/>
      <c r="L63" s="99">
        <v>39532</v>
      </c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s="59" customFormat="1" ht="21" customHeight="1" x14ac:dyDescent="0.5">
      <c r="A64" s="87" t="s">
        <v>85</v>
      </c>
      <c r="B64" s="1"/>
      <c r="C64" s="1"/>
      <c r="D64" s="1"/>
      <c r="E64" s="1"/>
      <c r="F64" s="100">
        <f>F32</f>
        <v>8637</v>
      </c>
      <c r="G64" s="74"/>
      <c r="H64" s="82">
        <v>7118</v>
      </c>
      <c r="I64" s="74"/>
      <c r="J64" s="82">
        <v>0</v>
      </c>
      <c r="K64" s="74"/>
      <c r="L64" s="82">
        <v>0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s="59" customFormat="1" ht="21" customHeight="1" thickBot="1" x14ac:dyDescent="0.55000000000000004">
      <c r="A65" s="87" t="s">
        <v>120</v>
      </c>
      <c r="B65" s="1"/>
      <c r="C65" s="1"/>
      <c r="D65" s="1"/>
      <c r="E65" s="1"/>
      <c r="F65" s="81">
        <f>SUM(F63:F64)</f>
        <v>53901</v>
      </c>
      <c r="G65" s="74"/>
      <c r="H65" s="81">
        <f>SUM(H63:H64)</f>
        <v>46650</v>
      </c>
      <c r="I65" s="74"/>
      <c r="J65" s="81">
        <f>SUM(J63:J64)</f>
        <v>45264</v>
      </c>
      <c r="K65" s="74"/>
      <c r="L65" s="101">
        <f>SUM(L63:L64)</f>
        <v>39532</v>
      </c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s="59" customFormat="1" ht="21" customHeight="1" thickTop="1" x14ac:dyDescent="0.5">
      <c r="A66" s="1"/>
      <c r="B66" s="1"/>
      <c r="C66" s="1"/>
      <c r="D66" s="1"/>
      <c r="E66" s="1"/>
      <c r="F66" s="92"/>
      <c r="G66" s="72"/>
      <c r="H66" s="102"/>
      <c r="I66" s="72"/>
      <c r="J66" s="1"/>
      <c r="K66" s="72"/>
      <c r="L66" s="92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s="59" customFormat="1" ht="21" customHeight="1" x14ac:dyDescent="0.5">
      <c r="A67" s="1"/>
      <c r="B67" s="1"/>
      <c r="C67" s="1"/>
      <c r="D67" s="1"/>
      <c r="E67" s="1"/>
      <c r="F67" s="92"/>
      <c r="G67" s="74"/>
      <c r="H67" s="92"/>
      <c r="I67" s="74"/>
      <c r="J67" s="1"/>
      <c r="K67" s="74"/>
      <c r="L67" s="92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ht="21" customHeight="1" x14ac:dyDescent="0.5">
      <c r="F68" s="64"/>
      <c r="G68" s="64"/>
      <c r="H68" s="64"/>
      <c r="I68" s="64"/>
      <c r="J68" s="14" t="s">
        <v>127</v>
      </c>
      <c r="K68" s="64"/>
      <c r="L68" s="64"/>
    </row>
    <row r="69" spans="1:43" ht="21" customHeight="1" x14ac:dyDescent="0.5">
      <c r="F69" s="64"/>
      <c r="G69" s="64"/>
      <c r="H69" s="64"/>
      <c r="I69" s="64"/>
      <c r="J69" s="14" t="s">
        <v>128</v>
      </c>
      <c r="K69" s="64"/>
      <c r="L69" s="64"/>
    </row>
    <row r="70" spans="1:43" s="59" customFormat="1" x14ac:dyDescent="0.5">
      <c r="A70" s="1"/>
      <c r="B70" s="1"/>
      <c r="C70" s="1"/>
      <c r="D70" s="1"/>
      <c r="E70" s="1"/>
      <c r="F70" s="92"/>
      <c r="G70" s="92"/>
      <c r="H70" s="103"/>
      <c r="I70" s="92"/>
      <c r="J70" s="104"/>
      <c r="K70" s="92"/>
      <c r="L70" s="92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s="59" customFormat="1" x14ac:dyDescent="0.5">
      <c r="A71" s="1"/>
      <c r="B71" s="1"/>
      <c r="C71" s="1"/>
      <c r="D71" s="1"/>
      <c r="E71" s="1"/>
      <c r="F71" s="92"/>
      <c r="G71" s="92"/>
      <c r="H71" s="103"/>
      <c r="I71" s="92"/>
      <c r="J71" s="104"/>
      <c r="K71" s="92"/>
      <c r="L71" s="92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s="59" customFormat="1" x14ac:dyDescent="0.5">
      <c r="A72" s="1"/>
      <c r="B72" s="1"/>
      <c r="C72" s="1"/>
      <c r="D72" s="1"/>
      <c r="E72" s="1"/>
      <c r="F72" s="92"/>
      <c r="G72" s="92"/>
      <c r="H72" s="103"/>
      <c r="I72" s="92"/>
      <c r="J72" s="104"/>
      <c r="K72" s="92"/>
      <c r="L72" s="92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s="59" customFormat="1" x14ac:dyDescent="0.5">
      <c r="A73" s="1"/>
      <c r="B73" s="1"/>
      <c r="C73" s="1"/>
      <c r="D73" s="1"/>
      <c r="E73" s="1"/>
      <c r="F73" s="92"/>
      <c r="G73" s="92"/>
      <c r="H73" s="103"/>
      <c r="I73" s="92"/>
      <c r="J73" s="104"/>
      <c r="K73" s="92"/>
      <c r="L73" s="92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s="59" customFormat="1" x14ac:dyDescent="0.5">
      <c r="A74" s="1"/>
      <c r="B74" s="1"/>
      <c r="C74" s="1"/>
      <c r="D74" s="1"/>
      <c r="E74" s="1"/>
      <c r="F74" s="92"/>
      <c r="G74" s="92"/>
      <c r="H74" s="92"/>
      <c r="I74" s="92"/>
      <c r="J74" s="104"/>
      <c r="K74" s="92"/>
      <c r="L74" s="92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s="59" customFormat="1" x14ac:dyDescent="0.5">
      <c r="A75" s="1"/>
      <c r="B75" s="1"/>
      <c r="C75" s="1"/>
      <c r="D75" s="1"/>
      <c r="E75" s="1"/>
      <c r="F75" s="92"/>
      <c r="G75" s="92"/>
      <c r="I75" s="92"/>
      <c r="J75" s="105"/>
      <c r="K75" s="92"/>
      <c r="L75" s="92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s="59" customFormat="1" x14ac:dyDescent="0.5">
      <c r="A76" s="1"/>
      <c r="B76" s="1"/>
      <c r="C76" s="1"/>
      <c r="D76" s="1"/>
      <c r="E76" s="1"/>
      <c r="F76" s="92"/>
      <c r="G76" s="92"/>
      <c r="H76" s="92"/>
      <c r="I76" s="92"/>
      <c r="J76" s="104"/>
      <c r="K76" s="92"/>
      <c r="L76" s="92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s="59" customFormat="1" ht="19.5" customHeight="1" x14ac:dyDescent="0.5">
      <c r="A77" s="1"/>
      <c r="B77" s="1"/>
      <c r="C77" s="1"/>
      <c r="D77" s="1"/>
      <c r="E77" s="1"/>
      <c r="F77" s="92"/>
      <c r="G77" s="92"/>
      <c r="H77" s="92"/>
      <c r="I77" s="92"/>
      <c r="J77" s="104"/>
      <c r="K77" s="92"/>
      <c r="L77" s="92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s="59" customFormat="1" x14ac:dyDescent="0.5">
      <c r="A78" s="1"/>
      <c r="B78" s="1"/>
      <c r="C78" s="1"/>
      <c r="D78" s="1"/>
      <c r="E78" s="1"/>
      <c r="F78" s="92"/>
      <c r="G78" s="92"/>
      <c r="H78" s="92"/>
      <c r="I78" s="92"/>
      <c r="J78" s="104"/>
      <c r="K78" s="92"/>
      <c r="L78" s="92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s="59" customFormat="1" x14ac:dyDescent="0.5">
      <c r="A79" s="1"/>
      <c r="B79" s="1"/>
      <c r="C79" s="1"/>
      <c r="D79" s="1"/>
      <c r="E79" s="1"/>
      <c r="F79" s="92"/>
      <c r="G79" s="92"/>
      <c r="H79" s="92"/>
      <c r="I79" s="92"/>
      <c r="J79" s="104"/>
      <c r="K79" s="92"/>
      <c r="L79" s="92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s="59" customFormat="1" x14ac:dyDescent="0.5">
      <c r="A80" s="1"/>
      <c r="B80" s="1"/>
      <c r="C80" s="1"/>
      <c r="D80" s="1"/>
      <c r="E80" s="1"/>
      <c r="F80" s="92"/>
      <c r="G80" s="92"/>
      <c r="H80" s="92"/>
      <c r="I80" s="92"/>
      <c r="J80" s="104"/>
      <c r="K80" s="92"/>
      <c r="L80" s="92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s="59" customFormat="1" x14ac:dyDescent="0.5">
      <c r="A81" s="1"/>
      <c r="B81" s="1"/>
      <c r="C81" s="1"/>
      <c r="D81" s="1"/>
      <c r="E81" s="1"/>
      <c r="F81" s="92"/>
      <c r="G81" s="92"/>
      <c r="H81" s="92"/>
      <c r="I81" s="92"/>
      <c r="J81" s="104"/>
      <c r="K81" s="92"/>
      <c r="L81" s="92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s="59" customFormat="1" x14ac:dyDescent="0.5">
      <c r="A82" s="1"/>
      <c r="B82" s="1"/>
      <c r="C82" s="1"/>
      <c r="D82" s="1"/>
      <c r="E82" s="1"/>
      <c r="F82" s="92"/>
      <c r="G82" s="92"/>
      <c r="H82" s="92"/>
      <c r="I82" s="92"/>
      <c r="J82" s="104"/>
      <c r="K82" s="92"/>
      <c r="L82" s="92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s="59" customFormat="1" x14ac:dyDescent="0.5">
      <c r="A83" s="1"/>
      <c r="B83" s="1"/>
      <c r="C83" s="1"/>
      <c r="D83" s="1"/>
      <c r="E83" s="1"/>
      <c r="F83" s="92"/>
      <c r="G83" s="92"/>
      <c r="H83" s="92"/>
      <c r="I83" s="92"/>
      <c r="J83" s="104"/>
      <c r="K83" s="92"/>
      <c r="L83" s="92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s="59" customFormat="1" x14ac:dyDescent="0.5">
      <c r="A84" s="1"/>
      <c r="B84" s="1"/>
      <c r="C84" s="1"/>
      <c r="D84" s="1"/>
      <c r="E84" s="1"/>
      <c r="F84" s="92"/>
      <c r="G84" s="92"/>
      <c r="H84" s="92"/>
      <c r="I84" s="92"/>
      <c r="J84" s="104"/>
      <c r="K84" s="92"/>
      <c r="L84" s="92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s="59" customFormat="1" x14ac:dyDescent="0.5">
      <c r="A85" s="1"/>
      <c r="B85" s="1"/>
      <c r="C85" s="1"/>
      <c r="D85" s="1"/>
      <c r="E85" s="1"/>
      <c r="F85" s="92"/>
      <c r="G85" s="92"/>
      <c r="H85" s="92"/>
      <c r="I85" s="92"/>
      <c r="J85" s="104"/>
      <c r="K85" s="92"/>
      <c r="L85" s="92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s="59" customFormat="1" x14ac:dyDescent="0.5">
      <c r="A86" s="1"/>
      <c r="B86" s="1"/>
      <c r="C86" s="1"/>
      <c r="D86" s="1"/>
      <c r="E86" s="1"/>
      <c r="F86" s="92"/>
      <c r="G86" s="92"/>
      <c r="H86" s="92"/>
      <c r="I86" s="92"/>
      <c r="J86" s="104"/>
      <c r="K86" s="92"/>
      <c r="L86" s="92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s="59" customFormat="1" x14ac:dyDescent="0.5">
      <c r="A87" s="1"/>
      <c r="B87" s="1"/>
      <c r="C87" s="1"/>
      <c r="D87" s="1"/>
      <c r="E87" s="1"/>
      <c r="F87" s="92"/>
      <c r="G87" s="92"/>
      <c r="H87" s="92"/>
      <c r="I87" s="92"/>
      <c r="J87" s="104"/>
      <c r="K87" s="92"/>
      <c r="L87" s="92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s="59" customFormat="1" x14ac:dyDescent="0.5">
      <c r="A88" s="1"/>
      <c r="B88" s="1"/>
      <c r="C88" s="1"/>
      <c r="D88" s="1"/>
      <c r="E88" s="1"/>
      <c r="F88" s="92"/>
      <c r="G88" s="92"/>
      <c r="H88" s="92"/>
      <c r="I88" s="92"/>
      <c r="J88" s="104"/>
      <c r="K88" s="92"/>
      <c r="L88" s="92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s="59" customFormat="1" x14ac:dyDescent="0.5">
      <c r="A89" s="1"/>
      <c r="B89" s="1"/>
      <c r="C89" s="1"/>
      <c r="D89" s="1"/>
      <c r="E89" s="1"/>
      <c r="F89" s="92"/>
      <c r="G89" s="92"/>
      <c r="H89" s="92"/>
      <c r="I89" s="92"/>
      <c r="J89" s="104"/>
      <c r="K89" s="92"/>
      <c r="L89" s="92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s="59" customFormat="1" x14ac:dyDescent="0.5">
      <c r="A90" s="1"/>
      <c r="B90" s="1"/>
      <c r="C90" s="1"/>
      <c r="D90" s="1"/>
      <c r="E90" s="1"/>
      <c r="F90" s="92"/>
      <c r="G90" s="92"/>
      <c r="H90" s="92"/>
      <c r="I90" s="92"/>
      <c r="J90" s="104"/>
      <c r="K90" s="92"/>
      <c r="L90" s="92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s="59" customFormat="1" x14ac:dyDescent="0.5">
      <c r="A91" s="1"/>
      <c r="B91" s="1"/>
      <c r="C91" s="1"/>
      <c r="D91" s="1"/>
      <c r="E91" s="1"/>
      <c r="F91" s="92"/>
      <c r="G91" s="92"/>
      <c r="H91" s="92"/>
      <c r="I91" s="92"/>
      <c r="J91" s="104"/>
      <c r="K91" s="92"/>
      <c r="L91" s="92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s="59" customFormat="1" x14ac:dyDescent="0.5">
      <c r="A92" s="1"/>
      <c r="B92" s="1"/>
      <c r="C92" s="1"/>
      <c r="D92" s="1"/>
      <c r="E92" s="1"/>
      <c r="F92" s="92"/>
      <c r="G92" s="92"/>
      <c r="H92" s="92"/>
      <c r="I92" s="92"/>
      <c r="J92" s="104"/>
      <c r="K92" s="92"/>
      <c r="L92" s="92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s="59" customFormat="1" x14ac:dyDescent="0.5">
      <c r="A93" s="1"/>
      <c r="B93" s="1"/>
      <c r="C93" s="1"/>
      <c r="D93" s="1"/>
      <c r="E93" s="1"/>
      <c r="F93" s="92"/>
      <c r="G93" s="92"/>
      <c r="H93" s="92"/>
      <c r="I93" s="92"/>
      <c r="J93" s="104"/>
      <c r="K93" s="92"/>
      <c r="L93" s="92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s="59" customFormat="1" x14ac:dyDescent="0.5">
      <c r="A94" s="1"/>
      <c r="B94" s="1"/>
      <c r="C94" s="1"/>
      <c r="D94" s="1"/>
      <c r="E94" s="1"/>
      <c r="F94" s="92"/>
      <c r="G94" s="92"/>
      <c r="H94" s="92"/>
      <c r="I94" s="92"/>
      <c r="J94" s="104"/>
      <c r="K94" s="92"/>
      <c r="L94" s="92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s="59" customFormat="1" x14ac:dyDescent="0.5">
      <c r="A95" s="1"/>
      <c r="B95" s="1"/>
      <c r="C95" s="1"/>
      <c r="D95" s="1"/>
      <c r="E95" s="1"/>
      <c r="F95" s="92"/>
      <c r="G95" s="92"/>
      <c r="H95" s="92"/>
      <c r="I95" s="92"/>
      <c r="J95" s="104"/>
      <c r="K95" s="92"/>
      <c r="L95" s="92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s="59" customFormat="1" ht="20.25" customHeight="1" x14ac:dyDescent="0.5">
      <c r="A96" s="1"/>
      <c r="B96" s="1"/>
      <c r="C96" s="1"/>
      <c r="D96" s="1"/>
      <c r="E96" s="1"/>
      <c r="F96" s="92"/>
      <c r="G96" s="92"/>
      <c r="H96" s="92"/>
      <c r="I96" s="92"/>
      <c r="J96" s="104"/>
      <c r="K96" s="92"/>
      <c r="L96" s="92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1:43" ht="23.25" customHeight="1" x14ac:dyDescent="0.5">
      <c r="A97" s="1" t="s">
        <v>13</v>
      </c>
      <c r="F97" s="63"/>
      <c r="G97" s="63"/>
      <c r="H97" s="64"/>
      <c r="I97" s="63"/>
      <c r="K97" s="63"/>
      <c r="L97" s="63"/>
    </row>
    <row r="98" spans="1:43" s="59" customFormat="1" ht="24.75" customHeight="1" x14ac:dyDescent="0.5"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1:43" s="59" customFormat="1" ht="24.75" customHeight="1" x14ac:dyDescent="0.5"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1:43" s="59" customFormat="1" ht="24.75" customHeight="1" x14ac:dyDescent="0.5"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 s="59" customFormat="1" ht="24.75" customHeight="1" x14ac:dyDescent="0.5"/>
    <row r="102" spans="1:43" s="59" customFormat="1" ht="24.75" customHeight="1" x14ac:dyDescent="0.5"/>
    <row r="103" spans="1:43" s="59" customFormat="1" ht="24.75" customHeight="1" x14ac:dyDescent="0.5"/>
    <row r="104" spans="1:43" s="59" customFormat="1" ht="24.75" customHeight="1" x14ac:dyDescent="0.5"/>
    <row r="105" spans="1:43" s="59" customFormat="1" ht="24.75" customHeight="1" x14ac:dyDescent="0.5"/>
    <row r="106" spans="1:43" s="59" customFormat="1" ht="24.75" customHeight="1" x14ac:dyDescent="0.5"/>
    <row r="107" spans="1:43" s="59" customFormat="1" ht="24.75" customHeight="1" x14ac:dyDescent="0.5"/>
    <row r="108" spans="1:43" s="59" customFormat="1" ht="24.75" customHeight="1" x14ac:dyDescent="0.5"/>
    <row r="109" spans="1:43" s="59" customFormat="1" ht="24.75" customHeight="1" x14ac:dyDescent="0.5"/>
    <row r="110" spans="1:43" s="59" customFormat="1" ht="24.75" customHeight="1" x14ac:dyDescent="0.5"/>
    <row r="111" spans="1:43" s="59" customFormat="1" ht="24.75" customHeight="1" x14ac:dyDescent="0.5"/>
    <row r="112" spans="1:43" s="59" customFormat="1" ht="24.75" customHeight="1" x14ac:dyDescent="0.5"/>
    <row r="113" s="59" customFormat="1" ht="24.75" customHeight="1" x14ac:dyDescent="0.5"/>
    <row r="114" s="59" customFormat="1" ht="24.75" customHeight="1" x14ac:dyDescent="0.5"/>
    <row r="115" s="59" customFormat="1" ht="24.75" customHeight="1" x14ac:dyDescent="0.5"/>
    <row r="116" s="59" customFormat="1" ht="24.75" customHeight="1" x14ac:dyDescent="0.5"/>
    <row r="117" s="59" customFormat="1" ht="24.75" customHeight="1" x14ac:dyDescent="0.5"/>
    <row r="118" s="59" customFormat="1" ht="24.75" customHeight="1" x14ac:dyDescent="0.5"/>
    <row r="119" s="59" customFormat="1" ht="24.75" customHeight="1" x14ac:dyDescent="0.5"/>
    <row r="120" s="59" customFormat="1" ht="24.75" customHeight="1" x14ac:dyDescent="0.5"/>
    <row r="121" s="59" customFormat="1" ht="24.75" customHeight="1" x14ac:dyDescent="0.5"/>
    <row r="122" s="59" customFormat="1" ht="24.75" customHeight="1" x14ac:dyDescent="0.5"/>
    <row r="123" s="59" customFormat="1" ht="24.75" customHeight="1" x14ac:dyDescent="0.5"/>
    <row r="124" s="59" customFormat="1" ht="24.75" customHeight="1" x14ac:dyDescent="0.5"/>
    <row r="125" s="59" customFormat="1" ht="24.75" customHeight="1" x14ac:dyDescent="0.5"/>
    <row r="126" s="59" customFormat="1" ht="24.75" customHeight="1" x14ac:dyDescent="0.5"/>
    <row r="127" s="59" customFormat="1" ht="24.75" customHeight="1" x14ac:dyDescent="0.5"/>
    <row r="128" s="59" customFormat="1" ht="24.75" customHeight="1" x14ac:dyDescent="0.5"/>
    <row r="129" s="59" customFormat="1" ht="24.75" customHeight="1" x14ac:dyDescent="0.5"/>
    <row r="130" s="59" customFormat="1" ht="24.75" customHeight="1" x14ac:dyDescent="0.5"/>
    <row r="131" s="59" customFormat="1" ht="24.75" customHeight="1" x14ac:dyDescent="0.5"/>
    <row r="132" s="59" customFormat="1" ht="24.75" customHeight="1" x14ac:dyDescent="0.5"/>
    <row r="133" s="59" customFormat="1" ht="24.75" customHeight="1" x14ac:dyDescent="0.5"/>
    <row r="134" s="59" customFormat="1" ht="24.75" customHeight="1" x14ac:dyDescent="0.5"/>
    <row r="135" s="59" customFormat="1" ht="24.75" customHeight="1" x14ac:dyDescent="0.5"/>
    <row r="136" s="59" customFormat="1" ht="24.75" customHeight="1" x14ac:dyDescent="0.5"/>
    <row r="137" s="59" customFormat="1" ht="24.75" customHeight="1" x14ac:dyDescent="0.5"/>
    <row r="138" s="59" customFormat="1" ht="24.75" customHeight="1" x14ac:dyDescent="0.5"/>
    <row r="139" s="59" customFormat="1" ht="24.75" customHeight="1" x14ac:dyDescent="0.5"/>
    <row r="140" s="59" customFormat="1" ht="24.75" customHeight="1" x14ac:dyDescent="0.5"/>
    <row r="141" s="59" customFormat="1" ht="24.75" customHeight="1" x14ac:dyDescent="0.5"/>
    <row r="142" s="59" customFormat="1" ht="24.75" customHeight="1" x14ac:dyDescent="0.5"/>
    <row r="143" s="59" customFormat="1" ht="24.75" customHeight="1" x14ac:dyDescent="0.5"/>
    <row r="144" s="59" customFormat="1" ht="24.75" customHeight="1" x14ac:dyDescent="0.5"/>
    <row r="145" s="59" customFormat="1" ht="24.75" customHeight="1" x14ac:dyDescent="0.5"/>
    <row r="146" s="59" customFormat="1" ht="24.75" customHeight="1" x14ac:dyDescent="0.5"/>
    <row r="147" s="59" customFormat="1" ht="24.75" customHeight="1" x14ac:dyDescent="0.5"/>
    <row r="148" s="59" customFormat="1" ht="24.75" customHeight="1" x14ac:dyDescent="0.5"/>
    <row r="149" s="59" customFormat="1" ht="24.75" customHeight="1" x14ac:dyDescent="0.5"/>
    <row r="150" s="59" customFormat="1" ht="24.75" customHeight="1" x14ac:dyDescent="0.5"/>
    <row r="151" s="59" customFormat="1" ht="24.75" customHeight="1" x14ac:dyDescent="0.5"/>
    <row r="152" s="59" customFormat="1" ht="24.75" customHeight="1" x14ac:dyDescent="0.5"/>
    <row r="153" s="59" customFormat="1" ht="24.75" customHeight="1" x14ac:dyDescent="0.5"/>
    <row r="154" s="59" customFormat="1" ht="24.75" customHeight="1" x14ac:dyDescent="0.5"/>
    <row r="155" s="59" customFormat="1" ht="24.75" customHeight="1" x14ac:dyDescent="0.5"/>
    <row r="156" s="59" customFormat="1" ht="24.75" customHeight="1" x14ac:dyDescent="0.5"/>
    <row r="157" s="59" customFormat="1" ht="24.75" customHeight="1" x14ac:dyDescent="0.5"/>
    <row r="158" s="59" customFormat="1" ht="45.75" customHeight="1" x14ac:dyDescent="0.5"/>
    <row r="159" s="59" customFormat="1" ht="24.75" customHeight="1" x14ac:dyDescent="0.5"/>
    <row r="160" s="59" customFormat="1" ht="24.75" customHeight="1" x14ac:dyDescent="0.5"/>
    <row r="161" s="59" customFormat="1" ht="24.75" customHeight="1" x14ac:dyDescent="0.5"/>
    <row r="162" s="59" customFormat="1" ht="24.75" customHeight="1" x14ac:dyDescent="0.5"/>
    <row r="163" s="59" customFormat="1" ht="24.75" customHeight="1" x14ac:dyDescent="0.5"/>
    <row r="164" s="59" customFormat="1" ht="24.75" customHeight="1" x14ac:dyDescent="0.5"/>
    <row r="165" s="59" customFormat="1" ht="24.75" customHeight="1" x14ac:dyDescent="0.5"/>
    <row r="166" s="59" customFormat="1" ht="24.75" customHeight="1" x14ac:dyDescent="0.5"/>
    <row r="167" s="59" customFormat="1" ht="24.75" customHeight="1" x14ac:dyDescent="0.5"/>
    <row r="168" s="59" customFormat="1" ht="24.75" customHeight="1" x14ac:dyDescent="0.5"/>
    <row r="169" s="59" customFormat="1" ht="24.75" customHeight="1" x14ac:dyDescent="0.5"/>
    <row r="170" s="59" customFormat="1" ht="24.75" customHeight="1" x14ac:dyDescent="0.5"/>
    <row r="171" s="59" customFormat="1" ht="24.75" customHeight="1" x14ac:dyDescent="0.5"/>
    <row r="172" s="59" customFormat="1" ht="24.75" customHeight="1" x14ac:dyDescent="0.5"/>
    <row r="173" s="59" customFormat="1" ht="24.75" customHeight="1" x14ac:dyDescent="0.5"/>
    <row r="174" s="59" customFormat="1" ht="24.75" customHeight="1" x14ac:dyDescent="0.5"/>
    <row r="175" s="59" customFormat="1" ht="24.75" customHeight="1" x14ac:dyDescent="0.5"/>
    <row r="176" s="59" customFormat="1" ht="24.75" customHeight="1" x14ac:dyDescent="0.5"/>
    <row r="177" s="59" customFormat="1" ht="24.75" customHeight="1" x14ac:dyDescent="0.5"/>
    <row r="178" s="59" customFormat="1" ht="24.75" customHeight="1" x14ac:dyDescent="0.5"/>
    <row r="179" s="59" customFormat="1" ht="24.75" customHeight="1" x14ac:dyDescent="0.5"/>
    <row r="180" s="59" customFormat="1" ht="24.75" customHeight="1" x14ac:dyDescent="0.5"/>
    <row r="181" s="59" customFormat="1" ht="24.75" customHeight="1" x14ac:dyDescent="0.5"/>
    <row r="182" s="59" customFormat="1" ht="24.75" customHeight="1" x14ac:dyDescent="0.5"/>
    <row r="183" s="59" customFormat="1" ht="24.75" customHeight="1" x14ac:dyDescent="0.5"/>
    <row r="184" s="59" customFormat="1" ht="24.75" customHeight="1" x14ac:dyDescent="0.5"/>
    <row r="185" s="59" customFormat="1" ht="24.75" customHeight="1" x14ac:dyDescent="0.5"/>
    <row r="186" s="59" customFormat="1" ht="24.75" customHeight="1" x14ac:dyDescent="0.5"/>
    <row r="187" s="59" customFormat="1" ht="24.75" customHeight="1" x14ac:dyDescent="0.5"/>
    <row r="188" s="59" customFormat="1" ht="24.75" customHeight="1" x14ac:dyDescent="0.5"/>
    <row r="189" s="59" customFormat="1" ht="24.75" customHeight="1" x14ac:dyDescent="0.5"/>
    <row r="190" s="59" customFormat="1" ht="24.75" customHeight="1" x14ac:dyDescent="0.5"/>
    <row r="191" s="59" customFormat="1" ht="24.75" customHeight="1" x14ac:dyDescent="0.5"/>
    <row r="192" s="59" customFormat="1" ht="24.75" customHeight="1" x14ac:dyDescent="0.5"/>
    <row r="193" s="59" customFormat="1" ht="24.75" customHeight="1" x14ac:dyDescent="0.5"/>
    <row r="194" s="59" customFormat="1" ht="24.75" customHeight="1" x14ac:dyDescent="0.5"/>
    <row r="195" s="59" customFormat="1" ht="24.75" customHeight="1" x14ac:dyDescent="0.5"/>
    <row r="196" s="59" customFormat="1" ht="24.75" customHeight="1" x14ac:dyDescent="0.5"/>
    <row r="197" s="59" customFormat="1" ht="24.75" customHeight="1" x14ac:dyDescent="0.5"/>
    <row r="198" s="59" customFormat="1" ht="24.75" customHeight="1" x14ac:dyDescent="0.5"/>
    <row r="199" s="59" customFormat="1" ht="24.75" customHeight="1" x14ac:dyDescent="0.5"/>
    <row r="200" s="59" customFormat="1" ht="24.75" customHeight="1" x14ac:dyDescent="0.5"/>
    <row r="201" s="59" customFormat="1" ht="24.75" customHeight="1" x14ac:dyDescent="0.5"/>
    <row r="202" s="59" customFormat="1" ht="24.75" customHeight="1" x14ac:dyDescent="0.5"/>
    <row r="203" s="59" customFormat="1" ht="24.75" customHeight="1" x14ac:dyDescent="0.5"/>
    <row r="204" s="59" customFormat="1" ht="24.75" customHeight="1" x14ac:dyDescent="0.5"/>
    <row r="205" s="59" customFormat="1" ht="24.75" customHeight="1" x14ac:dyDescent="0.5"/>
    <row r="206" s="59" customFormat="1" ht="24.75" customHeight="1" x14ac:dyDescent="0.5"/>
    <row r="207" s="59" customFormat="1" ht="24.75" customHeight="1" x14ac:dyDescent="0.5"/>
    <row r="208" s="59" customFormat="1" ht="24.75" customHeight="1" x14ac:dyDescent="0.5"/>
    <row r="209" s="59" customFormat="1" ht="24.75" customHeight="1" x14ac:dyDescent="0.5"/>
    <row r="210" s="59" customFormat="1" ht="24.75" customHeight="1" x14ac:dyDescent="0.5"/>
    <row r="211" s="59" customFormat="1" ht="24.75" customHeight="1" x14ac:dyDescent="0.5"/>
    <row r="212" s="59" customFormat="1" ht="24.75" customHeight="1" x14ac:dyDescent="0.5"/>
    <row r="213" s="59" customFormat="1" ht="24.75" customHeight="1" x14ac:dyDescent="0.5"/>
    <row r="214" s="59" customFormat="1" ht="24.75" customHeight="1" x14ac:dyDescent="0.5"/>
    <row r="215" s="59" customFormat="1" ht="24.75" customHeight="1" x14ac:dyDescent="0.5"/>
    <row r="216" s="59" customFormat="1" ht="24.75" customHeight="1" x14ac:dyDescent="0.5"/>
    <row r="217" s="59" customFormat="1" ht="24.75" customHeight="1" x14ac:dyDescent="0.5"/>
    <row r="218" s="59" customFormat="1" ht="24.75" customHeight="1" x14ac:dyDescent="0.5"/>
    <row r="219" s="59" customFormat="1" ht="24.75" customHeight="1" x14ac:dyDescent="0.5"/>
    <row r="220" s="59" customFormat="1" ht="24.75" customHeight="1" x14ac:dyDescent="0.5"/>
    <row r="221" s="59" customFormat="1" ht="24.75" customHeight="1" x14ac:dyDescent="0.5"/>
    <row r="222" s="59" customFormat="1" ht="24.75" customHeight="1" x14ac:dyDescent="0.5"/>
    <row r="223" s="59" customFormat="1" ht="24.75" customHeight="1" x14ac:dyDescent="0.5"/>
    <row r="224" s="59" customFormat="1" ht="24.75" customHeight="1" x14ac:dyDescent="0.5"/>
    <row r="225" spans="1:43" s="59" customFormat="1" ht="24.75" customHeight="1" x14ac:dyDescent="0.5"/>
    <row r="226" spans="1:43" s="59" customFormat="1" ht="24.75" customHeight="1" x14ac:dyDescent="0.5"/>
    <row r="227" spans="1:43" s="59" customFormat="1" ht="24.75" customHeight="1" x14ac:dyDescent="0.5"/>
    <row r="228" spans="1:43" s="59" customFormat="1" ht="24.75" customHeight="1" x14ac:dyDescent="0.5"/>
    <row r="229" spans="1:43" s="59" customFormat="1" ht="24.75" customHeight="1" x14ac:dyDescent="0.5"/>
    <row r="230" spans="1:43" s="59" customFormat="1" ht="24.75" customHeight="1" x14ac:dyDescent="0.5"/>
    <row r="231" spans="1:43" s="59" customFormat="1" ht="24.75" customHeight="1" x14ac:dyDescent="0.5"/>
    <row r="232" spans="1:43" s="59" customFormat="1" ht="24.75" customHeight="1" x14ac:dyDescent="0.5"/>
    <row r="233" spans="1:43" s="59" customFormat="1" ht="24.75" customHeight="1" x14ac:dyDescent="0.5"/>
    <row r="234" spans="1:43" s="59" customFormat="1" ht="24.75" customHeight="1" x14ac:dyDescent="0.5"/>
    <row r="235" spans="1:43" s="59" customFormat="1" ht="24.75" customHeight="1" x14ac:dyDescent="0.5">
      <c r="A235" s="1"/>
      <c r="B235" s="1"/>
      <c r="C235" s="1"/>
      <c r="D235" s="1"/>
      <c r="E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</row>
  </sheetData>
  <mergeCells count="10">
    <mergeCell ref="F55:H55"/>
    <mergeCell ref="J55:L55"/>
    <mergeCell ref="A2:L2"/>
    <mergeCell ref="A4:L4"/>
    <mergeCell ref="F6:H6"/>
    <mergeCell ref="J6:L6"/>
    <mergeCell ref="A52:L52"/>
    <mergeCell ref="A3:L3"/>
    <mergeCell ref="A53:L53"/>
    <mergeCell ref="A51:L51"/>
  </mergeCells>
  <pageMargins left="0.90551181102362199" right="0.31496062992126" top="0.511811023622047" bottom="0.59055118110236204" header="0.118110236220472" footer="0.118110236220472"/>
  <pageSetup paperSize="9" scale="79" orientation="portrait" r:id="rId1"/>
  <headerFooter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29"/>
  <sheetViews>
    <sheetView zoomScaleNormal="100" zoomScaleSheetLayoutView="55" workbookViewId="0">
      <selection activeCell="D12" sqref="D12"/>
    </sheetView>
  </sheetViews>
  <sheetFormatPr defaultColWidth="20" defaultRowHeight="21.75" x14ac:dyDescent="0.5"/>
  <cols>
    <col min="1" max="3" width="2.85546875" style="1" customWidth="1"/>
    <col min="4" max="4" width="47" style="1" customWidth="1"/>
    <col min="5" max="5" width="6.42578125" style="1" customWidth="1"/>
    <col min="6" max="6" width="12.7109375" style="1" customWidth="1"/>
    <col min="7" max="7" width="0.85546875" style="1" customWidth="1"/>
    <col min="8" max="8" width="12.7109375" style="1" customWidth="1"/>
    <col min="9" max="9" width="0.85546875" style="1" customWidth="1"/>
    <col min="10" max="10" width="12.7109375" style="1" customWidth="1"/>
    <col min="11" max="11" width="0.85546875" style="1" customWidth="1"/>
    <col min="12" max="12" width="12.7109375" style="1" customWidth="1"/>
    <col min="13" max="21" width="20" style="59"/>
    <col min="22" max="16384" width="20" style="1"/>
  </cols>
  <sheetData>
    <row r="1" spans="1:21" x14ac:dyDescent="0.5">
      <c r="L1" s="1">
        <v>7</v>
      </c>
    </row>
    <row r="2" spans="1:21" ht="24.75" customHeight="1" x14ac:dyDescent="0.5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21" ht="24.75" customHeight="1" x14ac:dyDescent="0.5">
      <c r="A3" s="232" t="s">
        <v>39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21" ht="24.75" customHeight="1" x14ac:dyDescent="0.5">
      <c r="A4" s="232" t="s">
        <v>188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5" spans="1:21" s="14" customFormat="1" ht="24.75" customHeight="1" x14ac:dyDescent="0.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06" t="s">
        <v>117</v>
      </c>
      <c r="M5" s="59"/>
      <c r="N5" s="59"/>
      <c r="O5" s="59"/>
      <c r="P5" s="59"/>
      <c r="Q5" s="59"/>
      <c r="R5" s="59"/>
      <c r="S5" s="59"/>
      <c r="T5" s="59"/>
      <c r="U5" s="59"/>
    </row>
    <row r="6" spans="1:21" s="14" customFormat="1" ht="24.75" customHeight="1" x14ac:dyDescent="0.5">
      <c r="A6" s="65"/>
      <c r="B6" s="65"/>
      <c r="C6" s="65"/>
      <c r="D6" s="65"/>
      <c r="E6" s="7"/>
      <c r="F6" s="231" t="s">
        <v>40</v>
      </c>
      <c r="G6" s="231"/>
      <c r="H6" s="231"/>
      <c r="I6" s="7"/>
      <c r="J6" s="231" t="s">
        <v>41</v>
      </c>
      <c r="K6" s="231"/>
      <c r="L6" s="231"/>
      <c r="M6" s="59"/>
      <c r="N6" s="59"/>
      <c r="O6" s="59"/>
      <c r="P6" s="59"/>
      <c r="Q6" s="59"/>
      <c r="R6" s="59"/>
      <c r="S6" s="59"/>
      <c r="T6" s="59"/>
      <c r="U6" s="59"/>
    </row>
    <row r="7" spans="1:21" s="14" customFormat="1" ht="24.75" customHeight="1" x14ac:dyDescent="0.5">
      <c r="A7" s="66"/>
      <c r="B7" s="66"/>
      <c r="C7" s="66"/>
      <c r="D7" s="66"/>
      <c r="E7" s="9" t="s">
        <v>2</v>
      </c>
      <c r="F7" s="9">
        <v>2022</v>
      </c>
      <c r="G7" s="9"/>
      <c r="H7" s="67" t="s">
        <v>161</v>
      </c>
      <c r="I7" s="9"/>
      <c r="J7" s="9">
        <f>F7</f>
        <v>2022</v>
      </c>
      <c r="K7" s="9"/>
      <c r="L7" s="67" t="str">
        <f>H7</f>
        <v>2021</v>
      </c>
      <c r="M7" s="59"/>
      <c r="N7" s="59"/>
      <c r="O7" s="59"/>
      <c r="P7" s="59"/>
      <c r="Q7" s="59"/>
      <c r="R7" s="59"/>
      <c r="S7" s="59"/>
      <c r="T7" s="59"/>
      <c r="U7" s="59"/>
    </row>
    <row r="8" spans="1:21" s="14" customFormat="1" x14ac:dyDescent="0.5">
      <c r="E8" s="11"/>
      <c r="F8" s="11"/>
      <c r="G8" s="11"/>
      <c r="H8" s="11"/>
      <c r="I8" s="11"/>
      <c r="J8" s="11"/>
      <c r="K8" s="11"/>
      <c r="L8" s="11"/>
      <c r="M8" s="59"/>
      <c r="N8" s="59"/>
      <c r="O8" s="59"/>
      <c r="P8" s="59"/>
      <c r="Q8" s="59"/>
      <c r="R8" s="59"/>
      <c r="S8" s="59"/>
      <c r="T8" s="59"/>
      <c r="U8" s="59"/>
    </row>
    <row r="9" spans="1:21" x14ac:dyDescent="0.5">
      <c r="A9" s="14" t="s">
        <v>42</v>
      </c>
      <c r="F9" s="68"/>
      <c r="G9" s="68"/>
      <c r="H9" s="68"/>
      <c r="I9" s="68"/>
      <c r="J9" s="68"/>
      <c r="K9" s="68"/>
      <c r="L9" s="68"/>
    </row>
    <row r="10" spans="1:21" x14ac:dyDescent="0.5">
      <c r="A10" s="1" t="s">
        <v>43</v>
      </c>
      <c r="F10" s="107">
        <v>954596</v>
      </c>
      <c r="G10" s="107"/>
      <c r="H10" s="107">
        <v>842323</v>
      </c>
      <c r="I10" s="107"/>
      <c r="J10" s="107">
        <v>17600</v>
      </c>
      <c r="K10" s="107"/>
      <c r="L10" s="107">
        <v>26984</v>
      </c>
    </row>
    <row r="11" spans="1:21" x14ac:dyDescent="0.5">
      <c r="A11" s="1" t="s">
        <v>100</v>
      </c>
      <c r="F11" s="108">
        <v>245983</v>
      </c>
      <c r="G11" s="108"/>
      <c r="H11" s="108">
        <v>210655</v>
      </c>
      <c r="I11" s="107"/>
      <c r="J11" s="107">
        <v>111635</v>
      </c>
      <c r="K11" s="107"/>
      <c r="L11" s="107">
        <v>83151</v>
      </c>
    </row>
    <row r="12" spans="1:21" x14ac:dyDescent="0.5">
      <c r="A12" s="14" t="s">
        <v>44</v>
      </c>
      <c r="F12" s="71">
        <f>SUM(F10:F11)</f>
        <v>1200579</v>
      </c>
      <c r="G12" s="72"/>
      <c r="H12" s="71">
        <f>SUM(H10:H11)</f>
        <v>1052978</v>
      </c>
      <c r="I12" s="72"/>
      <c r="J12" s="71">
        <f>SUM(J10:J11)</f>
        <v>129235</v>
      </c>
      <c r="K12" s="72"/>
      <c r="L12" s="71">
        <f>SUM(L10:L11)</f>
        <v>110135</v>
      </c>
    </row>
    <row r="13" spans="1:21" x14ac:dyDescent="0.5">
      <c r="A13" s="14" t="s">
        <v>45</v>
      </c>
      <c r="F13" s="72"/>
      <c r="G13" s="72"/>
      <c r="H13" s="72"/>
      <c r="I13" s="72"/>
      <c r="K13" s="72"/>
    </row>
    <row r="14" spans="1:21" x14ac:dyDescent="0.5">
      <c r="A14" s="1" t="s">
        <v>46</v>
      </c>
      <c r="E14" s="2"/>
      <c r="F14" s="107">
        <v>-820076</v>
      </c>
      <c r="G14" s="107"/>
      <c r="H14" s="107">
        <v>-665305</v>
      </c>
      <c r="I14" s="107"/>
      <c r="J14" s="107">
        <v>-13414</v>
      </c>
      <c r="K14" s="107"/>
      <c r="L14" s="107">
        <v>-28380</v>
      </c>
    </row>
    <row r="15" spans="1:21" x14ac:dyDescent="0.5">
      <c r="A15" s="1" t="s">
        <v>186</v>
      </c>
      <c r="E15" s="2"/>
      <c r="F15" s="107">
        <v>-133465</v>
      </c>
      <c r="G15" s="107"/>
      <c r="H15" s="107">
        <v>-117364</v>
      </c>
      <c r="I15" s="107"/>
      <c r="J15" s="107">
        <v>-36500</v>
      </c>
      <c r="K15" s="107"/>
      <c r="L15" s="107">
        <v>-26551</v>
      </c>
    </row>
    <row r="16" spans="1:21" x14ac:dyDescent="0.5">
      <c r="A16" s="14" t="s">
        <v>47</v>
      </c>
      <c r="F16" s="75">
        <f>SUM(F14:F15)</f>
        <v>-953541</v>
      </c>
      <c r="G16" s="74"/>
      <c r="H16" s="75">
        <f>SUM(H14:H15)</f>
        <v>-782669</v>
      </c>
      <c r="I16" s="74"/>
      <c r="J16" s="75">
        <f>SUM(J14:J15)</f>
        <v>-49914</v>
      </c>
      <c r="K16" s="74"/>
      <c r="L16" s="75">
        <f>SUM(L14:L15)</f>
        <v>-54931</v>
      </c>
    </row>
    <row r="17" spans="1:12" x14ac:dyDescent="0.5">
      <c r="A17" s="14" t="s">
        <v>48</v>
      </c>
      <c r="F17" s="72">
        <f>+F12+F16</f>
        <v>247038</v>
      </c>
      <c r="G17" s="72"/>
      <c r="H17" s="72">
        <f>+H12+H16</f>
        <v>270309</v>
      </c>
      <c r="I17" s="72"/>
      <c r="J17" s="72">
        <f>+J12+J16</f>
        <v>79321</v>
      </c>
      <c r="K17" s="72"/>
      <c r="L17" s="72">
        <f>+L12+L16</f>
        <v>55204</v>
      </c>
    </row>
    <row r="18" spans="1:12" x14ac:dyDescent="0.5">
      <c r="A18" s="1" t="s">
        <v>140</v>
      </c>
      <c r="F18" s="108">
        <v>17425</v>
      </c>
      <c r="G18" s="107"/>
      <c r="H18" s="108">
        <v>6047</v>
      </c>
      <c r="I18" s="107"/>
      <c r="J18" s="108">
        <v>0</v>
      </c>
      <c r="K18" s="107"/>
      <c r="L18" s="108">
        <v>0</v>
      </c>
    </row>
    <row r="19" spans="1:12" x14ac:dyDescent="0.5">
      <c r="A19" s="1" t="s">
        <v>49</v>
      </c>
      <c r="F19" s="108">
        <v>4025</v>
      </c>
      <c r="G19" s="107"/>
      <c r="H19" s="108">
        <v>6360</v>
      </c>
      <c r="I19" s="107"/>
      <c r="J19" s="108">
        <v>7379</v>
      </c>
      <c r="K19" s="107"/>
      <c r="L19" s="108">
        <v>8014</v>
      </c>
    </row>
    <row r="20" spans="1:12" x14ac:dyDescent="0.5">
      <c r="A20" s="1" t="s">
        <v>91</v>
      </c>
      <c r="F20" s="107">
        <v>-20293</v>
      </c>
      <c r="G20" s="107"/>
      <c r="H20" s="107">
        <v>-23163</v>
      </c>
      <c r="I20" s="107"/>
      <c r="J20" s="107">
        <v>-1085</v>
      </c>
      <c r="K20" s="107"/>
      <c r="L20" s="107">
        <v>-2145</v>
      </c>
    </row>
    <row r="21" spans="1:12" x14ac:dyDescent="0.5">
      <c r="A21" s="1" t="s">
        <v>50</v>
      </c>
      <c r="E21" s="2"/>
      <c r="F21" s="107">
        <v>-103147</v>
      </c>
      <c r="G21" s="107"/>
      <c r="H21" s="107">
        <v>-95035</v>
      </c>
      <c r="I21" s="107"/>
      <c r="J21" s="107">
        <v>-33204</v>
      </c>
      <c r="K21" s="107"/>
      <c r="L21" s="107">
        <v>-32918</v>
      </c>
    </row>
    <row r="22" spans="1:12" x14ac:dyDescent="0.5">
      <c r="A22" s="1" t="s">
        <v>143</v>
      </c>
      <c r="E22" s="2"/>
      <c r="F22" s="77">
        <f>SUM(F17:F21)</f>
        <v>145048</v>
      </c>
      <c r="G22" s="72"/>
      <c r="H22" s="77">
        <f>SUM(H17:H21)</f>
        <v>164518</v>
      </c>
      <c r="I22" s="72"/>
      <c r="J22" s="77">
        <f>SUM(J17:J21)</f>
        <v>52411</v>
      </c>
      <c r="K22" s="72"/>
      <c r="L22" s="77">
        <f>SUM(L17:L21)</f>
        <v>28155</v>
      </c>
    </row>
    <row r="23" spans="1:12" x14ac:dyDescent="0.5">
      <c r="A23" s="1" t="s">
        <v>87</v>
      </c>
      <c r="E23" s="2"/>
      <c r="F23" s="107">
        <v>-5879</v>
      </c>
      <c r="G23" s="107"/>
      <c r="H23" s="107">
        <v>-4860</v>
      </c>
      <c r="I23" s="107"/>
      <c r="J23" s="107">
        <v>-4102</v>
      </c>
      <c r="K23" s="107"/>
      <c r="L23" s="107">
        <v>-5018</v>
      </c>
    </row>
    <row r="24" spans="1:12" x14ac:dyDescent="0.5">
      <c r="A24" s="23" t="s">
        <v>196</v>
      </c>
      <c r="B24" s="23"/>
      <c r="C24" s="23"/>
      <c r="D24" s="23"/>
      <c r="E24" s="2"/>
      <c r="F24" s="107">
        <v>-68</v>
      </c>
      <c r="G24" s="107"/>
      <c r="H24" s="107">
        <v>0</v>
      </c>
      <c r="I24" s="107"/>
      <c r="J24" s="107">
        <v>-68</v>
      </c>
      <c r="K24" s="107"/>
      <c r="L24" s="107">
        <v>0</v>
      </c>
    </row>
    <row r="25" spans="1:12" x14ac:dyDescent="0.5">
      <c r="A25" s="1" t="s">
        <v>144</v>
      </c>
      <c r="E25" s="2">
        <v>11</v>
      </c>
      <c r="F25" s="109">
        <v>0</v>
      </c>
      <c r="G25" s="107"/>
      <c r="H25" s="109">
        <v>0</v>
      </c>
      <c r="I25" s="107"/>
      <c r="J25" s="109">
        <v>52759</v>
      </c>
      <c r="K25" s="107"/>
      <c r="L25" s="109">
        <v>80536</v>
      </c>
    </row>
    <row r="26" spans="1:12" x14ac:dyDescent="0.5">
      <c r="A26" s="14" t="s">
        <v>113</v>
      </c>
      <c r="E26" s="2"/>
      <c r="F26" s="110">
        <f>SUM(F22:F25)</f>
        <v>139101</v>
      </c>
      <c r="G26" s="107"/>
      <c r="H26" s="110">
        <f>SUM(H22:H25)</f>
        <v>159658</v>
      </c>
      <c r="I26" s="107"/>
      <c r="J26" s="110">
        <f>SUM(J22:J25)</f>
        <v>101000</v>
      </c>
      <c r="K26" s="107"/>
      <c r="L26" s="110">
        <f>SUM(L22:L25)</f>
        <v>103673</v>
      </c>
    </row>
    <row r="27" spans="1:12" x14ac:dyDescent="0.5">
      <c r="A27" s="1" t="s">
        <v>104</v>
      </c>
      <c r="E27" s="2">
        <v>23</v>
      </c>
      <c r="F27" s="109">
        <v>-34397</v>
      </c>
      <c r="G27" s="107"/>
      <c r="H27" s="109">
        <v>-39751</v>
      </c>
      <c r="I27" s="107"/>
      <c r="J27" s="109">
        <v>-9781</v>
      </c>
      <c r="K27" s="107"/>
      <c r="L27" s="109">
        <v>-4709</v>
      </c>
    </row>
    <row r="28" spans="1:12" ht="22.5" thickBot="1" x14ac:dyDescent="0.55000000000000004">
      <c r="A28" s="80" t="s">
        <v>118</v>
      </c>
      <c r="E28" s="2"/>
      <c r="F28" s="81">
        <f>SUM(F26:F27)</f>
        <v>104704</v>
      </c>
      <c r="G28" s="72"/>
      <c r="H28" s="81">
        <f>SUM(H26:H27)</f>
        <v>119907</v>
      </c>
      <c r="I28" s="72"/>
      <c r="J28" s="81">
        <f>SUM(J26:J27)</f>
        <v>91219</v>
      </c>
      <c r="K28" s="72"/>
      <c r="L28" s="81">
        <f>SUM(L26:L27)</f>
        <v>98964</v>
      </c>
    </row>
    <row r="29" spans="1:12" ht="15" customHeight="1" thickTop="1" x14ac:dyDescent="0.5">
      <c r="B29" s="37"/>
      <c r="C29" s="37"/>
      <c r="D29" s="37"/>
      <c r="E29" s="38"/>
      <c r="F29" s="74"/>
      <c r="G29" s="74"/>
      <c r="H29" s="74"/>
      <c r="I29" s="74"/>
      <c r="J29" s="82"/>
      <c r="K29" s="74"/>
      <c r="L29" s="82"/>
    </row>
    <row r="30" spans="1:12" x14ac:dyDescent="0.5">
      <c r="A30" s="14" t="s">
        <v>51</v>
      </c>
      <c r="B30" s="37"/>
      <c r="C30" s="37"/>
      <c r="D30" s="37"/>
      <c r="E30" s="38"/>
      <c r="F30" s="74"/>
      <c r="G30" s="74"/>
      <c r="H30" s="74"/>
      <c r="I30" s="74"/>
      <c r="J30" s="82"/>
      <c r="K30" s="74"/>
      <c r="L30" s="82"/>
    </row>
    <row r="31" spans="1:12" x14ac:dyDescent="0.5">
      <c r="A31" s="1" t="s">
        <v>90</v>
      </c>
      <c r="C31" s="37"/>
      <c r="D31" s="37"/>
      <c r="E31" s="2"/>
      <c r="F31" s="111">
        <f>+F33-F32</f>
        <v>91219</v>
      </c>
      <c r="G31" s="111"/>
      <c r="H31" s="111">
        <f>+H33-H32</f>
        <v>98964</v>
      </c>
      <c r="I31" s="111"/>
      <c r="J31" s="111">
        <f>+J28</f>
        <v>91219</v>
      </c>
      <c r="K31" s="111"/>
      <c r="L31" s="111">
        <f>+L28</f>
        <v>98964</v>
      </c>
    </row>
    <row r="32" spans="1:12" x14ac:dyDescent="0.5">
      <c r="A32" s="1" t="s">
        <v>110</v>
      </c>
      <c r="E32" s="2"/>
      <c r="F32" s="111">
        <v>13485</v>
      </c>
      <c r="G32" s="111"/>
      <c r="H32" s="111">
        <v>20943</v>
      </c>
      <c r="I32" s="111"/>
      <c r="J32" s="111">
        <v>0</v>
      </c>
      <c r="K32" s="111"/>
      <c r="L32" s="111">
        <v>0</v>
      </c>
    </row>
    <row r="33" spans="1:43" ht="22.5" thickBot="1" x14ac:dyDescent="0.55000000000000004">
      <c r="E33" s="2"/>
      <c r="F33" s="84">
        <f>+F28</f>
        <v>104704</v>
      </c>
      <c r="G33" s="82"/>
      <c r="H33" s="84">
        <f>+H28</f>
        <v>119907</v>
      </c>
      <c r="I33" s="82"/>
      <c r="J33" s="81">
        <f>+J28</f>
        <v>91219</v>
      </c>
      <c r="K33" s="82"/>
      <c r="L33" s="81">
        <f>+L28</f>
        <v>98964</v>
      </c>
    </row>
    <row r="34" spans="1:43" s="59" customFormat="1" ht="12.75" customHeight="1" thickTop="1" x14ac:dyDescent="0.5">
      <c r="A34" s="1"/>
      <c r="B34" s="1"/>
      <c r="C34" s="1"/>
      <c r="D34" s="1"/>
      <c r="E34" s="2"/>
      <c r="F34" s="82"/>
      <c r="G34" s="82"/>
      <c r="H34" s="82"/>
      <c r="I34" s="82"/>
      <c r="J34" s="82"/>
      <c r="K34" s="82"/>
      <c r="L34" s="8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s="59" customFormat="1" ht="24.75" customHeight="1" x14ac:dyDescent="0.5">
      <c r="A35" s="1" t="s">
        <v>136</v>
      </c>
      <c r="B35" s="1"/>
      <c r="C35" s="1"/>
      <c r="D35" s="1"/>
      <c r="E35" s="2">
        <v>24</v>
      </c>
      <c r="F35" s="112">
        <f>+F31/383327</f>
        <v>0.23796654031675307</v>
      </c>
      <c r="G35" s="68"/>
      <c r="H35" s="68">
        <v>0.26</v>
      </c>
      <c r="I35" s="68"/>
      <c r="J35" s="112">
        <f>+J31/383327</f>
        <v>0.23796654031675307</v>
      </c>
      <c r="K35" s="68"/>
      <c r="L35" s="68">
        <v>0.26</v>
      </c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s="59" customFormat="1" ht="24.75" customHeight="1" x14ac:dyDescent="0.5">
      <c r="A36" s="1"/>
      <c r="B36" s="1"/>
      <c r="C36" s="1"/>
      <c r="D36" s="1"/>
      <c r="E36" s="2"/>
      <c r="F36" s="64"/>
      <c r="G36" s="64"/>
      <c r="H36" s="64"/>
      <c r="I36" s="64"/>
      <c r="J36" s="64"/>
      <c r="K36" s="64"/>
      <c r="L36" s="64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s="59" customFormat="1" x14ac:dyDescent="0.5">
      <c r="A37" s="1"/>
      <c r="B37" s="1"/>
      <c r="C37" s="1"/>
      <c r="D37" s="1"/>
      <c r="E37" s="1"/>
      <c r="F37" s="64"/>
      <c r="G37" s="64"/>
      <c r="H37" s="64"/>
      <c r="I37" s="64"/>
      <c r="J37" s="14" t="s">
        <v>127</v>
      </c>
      <c r="K37" s="64"/>
      <c r="L37" s="64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s="59" customFormat="1" x14ac:dyDescent="0.5">
      <c r="A38" s="1"/>
      <c r="B38" s="1"/>
      <c r="C38" s="1"/>
      <c r="D38" s="1"/>
      <c r="E38" s="1"/>
      <c r="F38" s="64"/>
      <c r="G38" s="64"/>
      <c r="H38" s="64"/>
      <c r="I38" s="64"/>
      <c r="J38" s="14" t="s">
        <v>128</v>
      </c>
      <c r="K38" s="64"/>
      <c r="L38" s="64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s="59" customFormat="1" x14ac:dyDescent="0.5">
      <c r="A39" s="1"/>
      <c r="B39" s="1"/>
      <c r="C39" s="1"/>
      <c r="D39" s="1"/>
      <c r="E39" s="1"/>
      <c r="F39" s="64"/>
      <c r="G39" s="64"/>
      <c r="H39" s="64"/>
      <c r="I39" s="64"/>
      <c r="J39" s="14"/>
      <c r="K39" s="64"/>
      <c r="L39" s="64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s="59" customFormat="1" x14ac:dyDescent="0.5">
      <c r="A40" s="1"/>
      <c r="B40" s="1"/>
      <c r="C40" s="1"/>
      <c r="D40" s="1"/>
      <c r="E40" s="1"/>
      <c r="F40" s="64"/>
      <c r="G40" s="64"/>
      <c r="H40" s="64"/>
      <c r="I40" s="64"/>
      <c r="J40" s="14"/>
      <c r="K40" s="64"/>
      <c r="L40" s="64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s="59" customFormat="1" x14ac:dyDescent="0.5">
      <c r="A41" s="1"/>
      <c r="B41" s="1"/>
      <c r="C41" s="1"/>
      <c r="D41" s="1"/>
      <c r="E41" s="1"/>
      <c r="F41" s="64"/>
      <c r="G41" s="64"/>
      <c r="H41" s="64"/>
      <c r="I41" s="64"/>
      <c r="J41" s="14"/>
      <c r="K41" s="64"/>
      <c r="L41" s="64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s="59" customFormat="1" x14ac:dyDescent="0.5">
      <c r="A42" s="1"/>
      <c r="B42" s="1"/>
      <c r="C42" s="1"/>
      <c r="D42" s="1"/>
      <c r="E42" s="1"/>
      <c r="F42" s="64"/>
      <c r="G42" s="64"/>
      <c r="H42" s="64"/>
      <c r="I42" s="64"/>
      <c r="J42" s="14"/>
      <c r="K42" s="64"/>
      <c r="L42" s="64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s="59" customFormat="1" x14ac:dyDescent="0.5">
      <c r="A43" s="1"/>
      <c r="B43" s="1"/>
      <c r="C43" s="1"/>
      <c r="D43" s="1"/>
      <c r="E43" s="1"/>
      <c r="F43" s="64"/>
      <c r="G43" s="64"/>
      <c r="H43" s="64"/>
      <c r="I43" s="64"/>
      <c r="J43" s="14"/>
      <c r="K43" s="64"/>
      <c r="L43" s="64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s="59" customFormat="1" x14ac:dyDescent="0.5">
      <c r="A44" s="1"/>
      <c r="B44" s="1"/>
      <c r="C44" s="1"/>
      <c r="D44" s="1"/>
      <c r="E44" s="1"/>
      <c r="F44" s="64"/>
      <c r="G44" s="64"/>
      <c r="H44" s="64"/>
      <c r="I44" s="64"/>
      <c r="J44" s="14"/>
      <c r="K44" s="64"/>
      <c r="L44" s="64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s="59" customFormat="1" x14ac:dyDescent="0.5">
      <c r="A45" s="1"/>
      <c r="B45" s="1"/>
      <c r="C45" s="1"/>
      <c r="D45" s="1"/>
      <c r="E45" s="1"/>
      <c r="F45" s="64"/>
      <c r="G45" s="64"/>
      <c r="H45" s="64"/>
      <c r="I45" s="64"/>
      <c r="J45" s="14"/>
      <c r="K45" s="64"/>
      <c r="L45" s="64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s="59" customFormat="1" ht="28.5" customHeight="1" x14ac:dyDescent="0.5">
      <c r="A46" s="1" t="s">
        <v>13</v>
      </c>
      <c r="B46" s="1"/>
      <c r="C46" s="1"/>
      <c r="D46" s="1"/>
      <c r="E46" s="1"/>
      <c r="F46" s="92"/>
      <c r="G46" s="92"/>
      <c r="H46" s="92"/>
      <c r="I46" s="92"/>
      <c r="J46" s="68"/>
      <c r="K46" s="92"/>
      <c r="L46" s="92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x14ac:dyDescent="0.5">
      <c r="L47" s="1">
        <v>8</v>
      </c>
    </row>
    <row r="48" spans="1:43" ht="24.75" customHeight="1" x14ac:dyDescent="0.5">
      <c r="A48" s="232" t="s">
        <v>0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</row>
    <row r="49" spans="1:43" ht="24.75" customHeight="1" x14ac:dyDescent="0.5">
      <c r="A49" s="232" t="s">
        <v>52</v>
      </c>
      <c r="B49" s="232"/>
      <c r="C49" s="232"/>
      <c r="D49" s="232"/>
      <c r="E49" s="232"/>
      <c r="F49" s="232"/>
      <c r="G49" s="232"/>
      <c r="H49" s="232"/>
      <c r="I49" s="232"/>
      <c r="J49" s="232"/>
      <c r="K49" s="232"/>
      <c r="L49" s="232"/>
    </row>
    <row r="50" spans="1:43" ht="24.75" customHeight="1" x14ac:dyDescent="0.5">
      <c r="A50" s="232" t="str">
        <f>A4</f>
        <v>For the six-month period ended June 30, 2022</v>
      </c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</row>
    <row r="51" spans="1:43" s="14" customFormat="1" ht="24.75" customHeight="1" x14ac:dyDescent="0.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106" t="s">
        <v>117</v>
      </c>
      <c r="M51" s="59"/>
      <c r="N51" s="59"/>
      <c r="O51" s="59"/>
      <c r="P51" s="59"/>
      <c r="Q51" s="59"/>
      <c r="R51" s="59"/>
      <c r="S51" s="59"/>
      <c r="T51" s="59"/>
      <c r="U51" s="59"/>
    </row>
    <row r="52" spans="1:43" s="14" customFormat="1" ht="24.75" customHeight="1" x14ac:dyDescent="0.5">
      <c r="A52" s="65"/>
      <c r="B52" s="65"/>
      <c r="C52" s="65"/>
      <c r="D52" s="65"/>
      <c r="E52" s="227"/>
      <c r="F52" s="231" t="s">
        <v>40</v>
      </c>
      <c r="G52" s="231"/>
      <c r="H52" s="231"/>
      <c r="I52" s="227"/>
      <c r="J52" s="231" t="s">
        <v>41</v>
      </c>
      <c r="K52" s="231"/>
      <c r="L52" s="231"/>
      <c r="M52" s="59"/>
      <c r="N52" s="59"/>
      <c r="O52" s="59"/>
      <c r="P52" s="59"/>
      <c r="Q52" s="59"/>
      <c r="R52" s="59"/>
      <c r="S52" s="59"/>
      <c r="T52" s="59"/>
      <c r="U52" s="59"/>
    </row>
    <row r="53" spans="1:43" s="14" customFormat="1" ht="24.75" customHeight="1" x14ac:dyDescent="0.5">
      <c r="A53" s="66"/>
      <c r="B53" s="66"/>
      <c r="C53" s="66"/>
      <c r="D53" s="66"/>
      <c r="E53" s="228" t="s">
        <v>2</v>
      </c>
      <c r="F53" s="228">
        <f>F7</f>
        <v>2022</v>
      </c>
      <c r="G53" s="228"/>
      <c r="H53" s="67" t="str">
        <f>+H7</f>
        <v>2021</v>
      </c>
      <c r="I53" s="228"/>
      <c r="J53" s="228">
        <f>+J7</f>
        <v>2022</v>
      </c>
      <c r="K53" s="228"/>
      <c r="L53" s="67" t="str">
        <f>+L7</f>
        <v>2021</v>
      </c>
      <c r="M53" s="59"/>
      <c r="N53" s="59"/>
      <c r="O53" s="59"/>
      <c r="P53" s="59"/>
      <c r="Q53" s="59"/>
      <c r="R53" s="59"/>
      <c r="S53" s="59"/>
      <c r="T53" s="59"/>
      <c r="U53" s="59"/>
    </row>
    <row r="54" spans="1:43" x14ac:dyDescent="0.5">
      <c r="A54" s="14"/>
      <c r="B54" s="14"/>
      <c r="C54" s="14"/>
      <c r="D54" s="14"/>
      <c r="E54" s="14"/>
      <c r="F54" s="11"/>
      <c r="G54" s="11"/>
      <c r="H54" s="11"/>
      <c r="I54" s="11"/>
      <c r="J54" s="11"/>
      <c r="K54" s="11"/>
      <c r="L54" s="11"/>
    </row>
    <row r="55" spans="1:43" ht="15" customHeight="1" x14ac:dyDescent="0.5">
      <c r="A55" s="59"/>
      <c r="B55" s="14"/>
      <c r="C55" s="14"/>
      <c r="D55" s="14"/>
      <c r="E55" s="14"/>
      <c r="F55" s="86"/>
      <c r="G55" s="72"/>
      <c r="H55" s="86"/>
      <c r="I55" s="72"/>
      <c r="J55" s="86"/>
      <c r="K55" s="72"/>
      <c r="L55" s="86"/>
    </row>
    <row r="56" spans="1:43" ht="24.75" customHeight="1" x14ac:dyDescent="0.5">
      <c r="A56" s="98" t="s">
        <v>118</v>
      </c>
      <c r="B56" s="14"/>
      <c r="C56" s="14"/>
      <c r="D56" s="14"/>
      <c r="E56" s="14"/>
      <c r="F56" s="113">
        <f>+F33</f>
        <v>104704</v>
      </c>
      <c r="G56" s="68"/>
      <c r="H56" s="113">
        <f>+H33</f>
        <v>119907</v>
      </c>
      <c r="I56" s="68"/>
      <c r="J56" s="113">
        <f>+J28</f>
        <v>91219</v>
      </c>
      <c r="K56" s="68"/>
      <c r="L56" s="113">
        <f>+L33</f>
        <v>98964</v>
      </c>
    </row>
    <row r="57" spans="1:43" ht="15" customHeight="1" x14ac:dyDescent="0.5">
      <c r="A57" s="59"/>
      <c r="B57" s="14"/>
      <c r="C57" s="14"/>
      <c r="D57" s="14"/>
      <c r="E57" s="14"/>
      <c r="F57" s="86"/>
      <c r="G57" s="72"/>
      <c r="H57" s="86"/>
      <c r="I57" s="72"/>
      <c r="J57" s="86"/>
      <c r="K57" s="72"/>
      <c r="L57" s="86"/>
    </row>
    <row r="58" spans="1:43" s="59" customFormat="1" ht="24.75" customHeight="1" x14ac:dyDescent="0.5">
      <c r="A58" s="98" t="s">
        <v>119</v>
      </c>
      <c r="B58" s="14"/>
      <c r="C58" s="14"/>
      <c r="D58" s="14"/>
      <c r="E58" s="14"/>
      <c r="F58" s="86"/>
      <c r="G58" s="72"/>
      <c r="H58" s="86"/>
      <c r="I58" s="72"/>
      <c r="J58" s="86"/>
      <c r="K58" s="72"/>
      <c r="L58" s="86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s="59" customFormat="1" ht="24.75" customHeight="1" x14ac:dyDescent="0.5">
      <c r="A59" s="1" t="s">
        <v>103</v>
      </c>
      <c r="C59" s="1"/>
      <c r="D59" s="1"/>
      <c r="E59" s="14"/>
      <c r="F59" s="86"/>
      <c r="G59" s="72"/>
      <c r="H59" s="86"/>
      <c r="I59" s="72"/>
      <c r="J59" s="86"/>
      <c r="K59" s="72"/>
      <c r="L59" s="86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s="59" customFormat="1" ht="24.75" customHeight="1" x14ac:dyDescent="0.5">
      <c r="A60" s="1" t="s">
        <v>157</v>
      </c>
      <c r="B60" s="1"/>
      <c r="D60" s="1"/>
      <c r="E60" s="2">
        <v>20</v>
      </c>
      <c r="F60" s="115">
        <v>0</v>
      </c>
      <c r="G60" s="116"/>
      <c r="H60" s="114">
        <v>48</v>
      </c>
      <c r="I60" s="117"/>
      <c r="J60" s="115">
        <v>0</v>
      </c>
      <c r="K60" s="117"/>
      <c r="L60" s="114">
        <v>33</v>
      </c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s="59" customFormat="1" ht="24.75" customHeight="1" x14ac:dyDescent="0.5">
      <c r="A61" s="1" t="s">
        <v>89</v>
      </c>
      <c r="B61" s="1"/>
      <c r="D61" s="1"/>
      <c r="E61" s="2">
        <v>23</v>
      </c>
      <c r="F61" s="107">
        <v>0</v>
      </c>
      <c r="G61" s="116"/>
      <c r="H61" s="118">
        <v>-10</v>
      </c>
      <c r="I61" s="117"/>
      <c r="J61" s="107">
        <v>0</v>
      </c>
      <c r="K61" s="117"/>
      <c r="L61" s="118">
        <v>-7</v>
      </c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s="59" customFormat="1" ht="24.75" customHeight="1" x14ac:dyDescent="0.5">
      <c r="A62" s="98" t="s">
        <v>119</v>
      </c>
      <c r="B62" s="14"/>
      <c r="C62" s="14"/>
      <c r="D62" s="14"/>
      <c r="E62" s="14"/>
      <c r="F62" s="119">
        <f>SUM(F59:F61)</f>
        <v>0</v>
      </c>
      <c r="G62" s="92"/>
      <c r="H62" s="119">
        <f>SUM(H59:H61)</f>
        <v>38</v>
      </c>
      <c r="I62" s="92"/>
      <c r="J62" s="119">
        <f>SUM(J59:J61)</f>
        <v>0</v>
      </c>
      <c r="K62" s="92"/>
      <c r="L62" s="119">
        <f>SUM(L59:L61)</f>
        <v>26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s="59" customFormat="1" ht="15" customHeight="1" x14ac:dyDescent="0.5">
      <c r="A63" s="14"/>
      <c r="B63" s="14"/>
      <c r="C63" s="14"/>
      <c r="D63" s="14"/>
      <c r="E63" s="14"/>
      <c r="F63" s="86"/>
      <c r="G63" s="74"/>
      <c r="H63" s="74"/>
      <c r="I63" s="74"/>
      <c r="J63" s="86"/>
      <c r="K63" s="74"/>
      <c r="L63" s="86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s="59" customFormat="1" ht="24.75" customHeight="1" thickBot="1" x14ac:dyDescent="0.55000000000000004">
      <c r="A64" s="98" t="s">
        <v>120</v>
      </c>
      <c r="B64" s="14"/>
      <c r="C64" s="14"/>
      <c r="D64" s="14"/>
      <c r="E64" s="14"/>
      <c r="F64" s="94">
        <f>+F56+F62</f>
        <v>104704</v>
      </c>
      <c r="G64" s="72"/>
      <c r="H64" s="95">
        <f>+H56+H62</f>
        <v>119945</v>
      </c>
      <c r="I64" s="72"/>
      <c r="J64" s="95">
        <f>+J56+J62</f>
        <v>91219</v>
      </c>
      <c r="K64" s="72"/>
      <c r="L64" s="96">
        <f>+L56+L62</f>
        <v>98990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s="59" customFormat="1" ht="15" customHeight="1" thickTop="1" x14ac:dyDescent="0.5">
      <c r="A65" s="14"/>
      <c r="B65" s="14"/>
      <c r="C65" s="14"/>
      <c r="D65" s="14"/>
      <c r="E65" s="14"/>
      <c r="F65" s="86"/>
      <c r="G65" s="72"/>
      <c r="H65" s="97"/>
      <c r="I65" s="72"/>
      <c r="J65" s="86"/>
      <c r="K65" s="72"/>
      <c r="L65" s="86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s="59" customFormat="1" x14ac:dyDescent="0.5">
      <c r="A66" s="98" t="s">
        <v>111</v>
      </c>
      <c r="B66" s="1"/>
      <c r="C66" s="1"/>
      <c r="D66" s="1"/>
      <c r="E66" s="1"/>
      <c r="F66" s="82"/>
      <c r="G66" s="72"/>
      <c r="H66" s="82"/>
      <c r="I66" s="72"/>
      <c r="J66" s="82"/>
      <c r="K66" s="72"/>
      <c r="L66" s="82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s="59" customFormat="1" x14ac:dyDescent="0.5">
      <c r="A67" s="87" t="s">
        <v>90</v>
      </c>
      <c r="B67" s="1"/>
      <c r="C67" s="1"/>
      <c r="D67" s="1"/>
      <c r="E67" s="1"/>
      <c r="F67" s="107">
        <f>+J67</f>
        <v>91219</v>
      </c>
      <c r="G67" s="74"/>
      <c r="H67" s="114">
        <v>98990</v>
      </c>
      <c r="I67" s="74"/>
      <c r="J67" s="72">
        <f>+J31+J62</f>
        <v>91219</v>
      </c>
      <c r="K67" s="74"/>
      <c r="L67" s="99">
        <v>98990</v>
      </c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s="59" customFormat="1" x14ac:dyDescent="0.5">
      <c r="A68" s="87" t="s">
        <v>85</v>
      </c>
      <c r="B68" s="1"/>
      <c r="C68" s="1"/>
      <c r="D68" s="1"/>
      <c r="E68" s="1"/>
      <c r="F68" s="120">
        <f>+F69-F67</f>
        <v>13485</v>
      </c>
      <c r="G68" s="74"/>
      <c r="H68" s="114">
        <v>20955</v>
      </c>
      <c r="I68" s="74"/>
      <c r="J68" s="82">
        <v>0</v>
      </c>
      <c r="K68" s="74"/>
      <c r="L68" s="82">
        <v>0</v>
      </c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s="59" customFormat="1" ht="22.5" thickBot="1" x14ac:dyDescent="0.55000000000000004">
      <c r="A69" s="98" t="s">
        <v>120</v>
      </c>
      <c r="B69" s="1"/>
      <c r="C69" s="1"/>
      <c r="D69" s="1"/>
      <c r="E69" s="1"/>
      <c r="F69" s="81">
        <f>+F64</f>
        <v>104704</v>
      </c>
      <c r="G69" s="74"/>
      <c r="H69" s="81">
        <f>+H64</f>
        <v>119945</v>
      </c>
      <c r="I69" s="74"/>
      <c r="J69" s="81">
        <f>SUM(J67:J68)</f>
        <v>91219</v>
      </c>
      <c r="K69" s="74"/>
      <c r="L69" s="101">
        <f>SUM(L67:L68)</f>
        <v>98990</v>
      </c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s="59" customFormat="1" ht="24.75" customHeight="1" thickTop="1" x14ac:dyDescent="0.5">
      <c r="A70" s="1"/>
      <c r="B70" s="1"/>
      <c r="C70" s="1"/>
      <c r="D70" s="1"/>
      <c r="E70" s="1"/>
      <c r="F70" s="92"/>
      <c r="G70" s="72"/>
      <c r="H70" s="102"/>
      <c r="I70" s="72"/>
      <c r="J70" s="1"/>
      <c r="K70" s="72"/>
      <c r="L70" s="92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s="59" customFormat="1" x14ac:dyDescent="0.5">
      <c r="A71" s="1"/>
      <c r="B71" s="1"/>
      <c r="C71" s="1"/>
      <c r="D71" s="1"/>
      <c r="E71" s="1"/>
      <c r="F71" s="92"/>
      <c r="G71" s="74"/>
      <c r="H71" s="92"/>
      <c r="I71" s="74"/>
      <c r="J71" s="1"/>
      <c r="K71" s="74"/>
      <c r="L71" s="92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ht="24.75" customHeight="1" x14ac:dyDescent="0.5">
      <c r="F72" s="64"/>
      <c r="G72" s="64"/>
      <c r="H72" s="64"/>
      <c r="I72" s="64"/>
      <c r="J72" s="14" t="s">
        <v>127</v>
      </c>
      <c r="K72" s="64"/>
      <c r="L72" s="64"/>
    </row>
    <row r="73" spans="1:43" ht="24.75" customHeight="1" x14ac:dyDescent="0.5">
      <c r="F73" s="64"/>
      <c r="G73" s="64"/>
      <c r="H73" s="64"/>
      <c r="I73" s="64"/>
      <c r="J73" s="14" t="s">
        <v>128</v>
      </c>
      <c r="K73" s="64"/>
      <c r="L73" s="64"/>
    </row>
    <row r="74" spans="1:43" s="59" customFormat="1" x14ac:dyDescent="0.5">
      <c r="A74" s="1"/>
      <c r="B74" s="1"/>
      <c r="C74" s="1"/>
      <c r="D74" s="1"/>
      <c r="E74" s="1"/>
      <c r="F74" s="92"/>
      <c r="G74" s="92"/>
      <c r="H74" s="103"/>
      <c r="I74" s="92"/>
      <c r="J74" s="104"/>
      <c r="K74" s="92"/>
      <c r="L74" s="92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s="59" customFormat="1" x14ac:dyDescent="0.5">
      <c r="A75" s="1"/>
      <c r="B75" s="1"/>
      <c r="C75" s="1"/>
      <c r="D75" s="1"/>
      <c r="E75" s="1"/>
      <c r="F75" s="92"/>
      <c r="G75" s="92"/>
      <c r="H75" s="103"/>
      <c r="I75" s="92"/>
      <c r="J75" s="104"/>
      <c r="K75" s="92"/>
      <c r="L75" s="92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s="59" customFormat="1" x14ac:dyDescent="0.5">
      <c r="A76" s="1"/>
      <c r="B76" s="1"/>
      <c r="C76" s="1"/>
      <c r="D76" s="1"/>
      <c r="E76" s="1"/>
      <c r="F76" s="92"/>
      <c r="G76" s="92"/>
      <c r="H76" s="103"/>
      <c r="I76" s="92"/>
      <c r="J76" s="104"/>
      <c r="K76" s="92"/>
      <c r="L76" s="92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s="59" customFormat="1" x14ac:dyDescent="0.5">
      <c r="A77" s="1"/>
      <c r="B77" s="1"/>
      <c r="C77" s="1"/>
      <c r="D77" s="1"/>
      <c r="E77" s="1"/>
      <c r="F77" s="92"/>
      <c r="G77" s="92"/>
      <c r="H77" s="92"/>
      <c r="I77" s="92"/>
      <c r="J77" s="104"/>
      <c r="K77" s="92"/>
      <c r="L77" s="92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s="59" customFormat="1" x14ac:dyDescent="0.5">
      <c r="A78" s="1"/>
      <c r="B78" s="1"/>
      <c r="C78" s="1"/>
      <c r="D78" s="1"/>
      <c r="E78" s="1"/>
      <c r="F78" s="92"/>
      <c r="G78" s="92"/>
      <c r="H78" s="92"/>
      <c r="I78" s="92"/>
      <c r="J78" s="104"/>
      <c r="K78" s="92"/>
      <c r="L78" s="92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s="59" customFormat="1" x14ac:dyDescent="0.5">
      <c r="A79" s="1"/>
      <c r="B79" s="1"/>
      <c r="C79" s="1"/>
      <c r="D79" s="1"/>
      <c r="E79" s="1"/>
      <c r="F79" s="92"/>
      <c r="G79" s="92"/>
      <c r="H79" s="92"/>
      <c r="I79" s="92"/>
      <c r="J79" s="104"/>
      <c r="K79" s="92"/>
      <c r="L79" s="92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s="59" customFormat="1" x14ac:dyDescent="0.5">
      <c r="A80" s="1"/>
      <c r="B80" s="1"/>
      <c r="C80" s="1"/>
      <c r="D80" s="1"/>
      <c r="E80" s="1"/>
      <c r="F80" s="92"/>
      <c r="G80" s="92"/>
      <c r="I80" s="92"/>
      <c r="J80" s="105"/>
      <c r="K80" s="92"/>
      <c r="L80" s="92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s="59" customFormat="1" x14ac:dyDescent="0.5">
      <c r="A81" s="1"/>
      <c r="B81" s="1"/>
      <c r="C81" s="1"/>
      <c r="D81" s="1"/>
      <c r="E81" s="1"/>
      <c r="F81" s="92"/>
      <c r="G81" s="92"/>
      <c r="H81" s="92"/>
      <c r="I81" s="92"/>
      <c r="J81" s="104"/>
      <c r="K81" s="92"/>
      <c r="L81" s="92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s="59" customFormat="1" x14ac:dyDescent="0.5">
      <c r="A82" s="1"/>
      <c r="B82" s="1"/>
      <c r="C82" s="1"/>
      <c r="D82" s="1"/>
      <c r="E82" s="1"/>
      <c r="F82" s="92"/>
      <c r="G82" s="92"/>
      <c r="H82" s="92"/>
      <c r="I82" s="92"/>
      <c r="J82" s="104"/>
      <c r="K82" s="92"/>
      <c r="L82" s="92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s="59" customFormat="1" x14ac:dyDescent="0.5">
      <c r="A83" s="1"/>
      <c r="B83" s="1"/>
      <c r="C83" s="1"/>
      <c r="D83" s="1"/>
      <c r="E83" s="1"/>
      <c r="F83" s="92"/>
      <c r="G83" s="92"/>
      <c r="H83" s="92"/>
      <c r="I83" s="92"/>
      <c r="J83" s="104"/>
      <c r="K83" s="92"/>
      <c r="L83" s="92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s="59" customFormat="1" x14ac:dyDescent="0.5">
      <c r="A84" s="1"/>
      <c r="B84" s="1"/>
      <c r="C84" s="1"/>
      <c r="D84" s="1"/>
      <c r="E84" s="1"/>
      <c r="F84" s="92"/>
      <c r="G84" s="92"/>
      <c r="H84" s="92"/>
      <c r="I84" s="92"/>
      <c r="J84" s="104"/>
      <c r="K84" s="92"/>
      <c r="L84" s="92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s="59" customFormat="1" x14ac:dyDescent="0.5">
      <c r="A85" s="1"/>
      <c r="B85" s="1"/>
      <c r="C85" s="1"/>
      <c r="D85" s="1"/>
      <c r="E85" s="1"/>
      <c r="F85" s="92"/>
      <c r="G85" s="92"/>
      <c r="H85" s="92"/>
      <c r="I85" s="92"/>
      <c r="J85" s="104"/>
      <c r="K85" s="92"/>
      <c r="L85" s="92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s="59" customFormat="1" x14ac:dyDescent="0.5">
      <c r="A86" s="1"/>
      <c r="B86" s="1"/>
      <c r="C86" s="1"/>
      <c r="D86" s="1"/>
      <c r="E86" s="1"/>
      <c r="F86" s="92"/>
      <c r="G86" s="92"/>
      <c r="H86" s="92"/>
      <c r="I86" s="92"/>
      <c r="J86" s="104"/>
      <c r="K86" s="92"/>
      <c r="L86" s="92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s="59" customFormat="1" x14ac:dyDescent="0.5">
      <c r="A87" s="1"/>
      <c r="B87" s="1"/>
      <c r="C87" s="1"/>
      <c r="D87" s="1"/>
      <c r="E87" s="1"/>
      <c r="F87" s="92"/>
      <c r="G87" s="92"/>
      <c r="H87" s="92"/>
      <c r="I87" s="92"/>
      <c r="J87" s="104"/>
      <c r="K87" s="92"/>
      <c r="L87" s="92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s="59" customFormat="1" x14ac:dyDescent="0.5">
      <c r="A88" s="1"/>
      <c r="B88" s="1"/>
      <c r="C88" s="1"/>
      <c r="D88" s="1"/>
      <c r="E88" s="1"/>
      <c r="F88" s="92"/>
      <c r="G88" s="92"/>
      <c r="H88" s="92"/>
      <c r="I88" s="92"/>
      <c r="J88" s="104"/>
      <c r="K88" s="92"/>
      <c r="L88" s="92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s="59" customFormat="1" x14ac:dyDescent="0.5">
      <c r="A89" s="1"/>
      <c r="B89" s="1"/>
      <c r="C89" s="1"/>
      <c r="D89" s="1"/>
      <c r="E89" s="1"/>
      <c r="F89" s="92"/>
      <c r="G89" s="92"/>
      <c r="H89" s="92"/>
      <c r="I89" s="92"/>
      <c r="J89" s="104"/>
      <c r="K89" s="92"/>
      <c r="L89" s="92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s="59" customFormat="1" ht="27" customHeight="1" x14ac:dyDescent="0.5">
      <c r="A90" s="1"/>
      <c r="B90" s="1"/>
      <c r="C90" s="1"/>
      <c r="D90" s="1"/>
      <c r="E90" s="1"/>
      <c r="F90" s="92"/>
      <c r="G90" s="92"/>
      <c r="H90" s="92"/>
      <c r="I90" s="92"/>
      <c r="J90" s="104"/>
      <c r="K90" s="92"/>
      <c r="L90" s="92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s="59" customFormat="1" ht="36.75" customHeight="1" x14ac:dyDescent="0.5">
      <c r="A91" s="1" t="s">
        <v>13</v>
      </c>
      <c r="B91" s="1"/>
      <c r="C91" s="1"/>
      <c r="D91" s="1"/>
      <c r="E91" s="1"/>
      <c r="F91" s="92"/>
      <c r="G91" s="92"/>
      <c r="H91" s="92"/>
      <c r="I91" s="92"/>
      <c r="J91" s="68"/>
      <c r="K91" s="92"/>
      <c r="L91" s="92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s="59" customFormat="1" ht="24.75" customHeight="1" x14ac:dyDescent="0.5"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s="59" customFormat="1" ht="24.75" customHeight="1" x14ac:dyDescent="0.5"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s="59" customFormat="1" ht="24.75" customHeight="1" x14ac:dyDescent="0.5"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s="59" customFormat="1" ht="24.75" customHeight="1" x14ac:dyDescent="0.5"/>
    <row r="96" spans="1:43" s="59" customFormat="1" ht="24.75" customHeight="1" x14ac:dyDescent="0.5"/>
    <row r="97" s="59" customFormat="1" ht="24.75" customHeight="1" x14ac:dyDescent="0.5"/>
    <row r="98" s="59" customFormat="1" ht="24.75" customHeight="1" x14ac:dyDescent="0.5"/>
    <row r="99" s="59" customFormat="1" ht="24.75" customHeight="1" x14ac:dyDescent="0.5"/>
    <row r="100" s="59" customFormat="1" ht="24.75" customHeight="1" x14ac:dyDescent="0.5"/>
    <row r="101" s="59" customFormat="1" ht="24.75" customHeight="1" x14ac:dyDescent="0.5"/>
    <row r="102" s="59" customFormat="1" ht="24.75" customHeight="1" x14ac:dyDescent="0.5"/>
    <row r="103" s="59" customFormat="1" ht="24.75" customHeight="1" x14ac:dyDescent="0.5"/>
    <row r="104" s="59" customFormat="1" ht="24.75" customHeight="1" x14ac:dyDescent="0.5"/>
    <row r="105" s="59" customFormat="1" ht="24.75" customHeight="1" x14ac:dyDescent="0.5"/>
    <row r="106" s="59" customFormat="1" ht="24.75" customHeight="1" x14ac:dyDescent="0.5"/>
    <row r="107" s="59" customFormat="1" ht="24.75" customHeight="1" x14ac:dyDescent="0.5"/>
    <row r="108" s="59" customFormat="1" ht="24.75" customHeight="1" x14ac:dyDescent="0.5"/>
    <row r="109" s="59" customFormat="1" ht="24.75" customHeight="1" x14ac:dyDescent="0.5"/>
    <row r="110" s="59" customFormat="1" ht="24.75" customHeight="1" x14ac:dyDescent="0.5"/>
    <row r="111" s="59" customFormat="1" ht="24.75" customHeight="1" x14ac:dyDescent="0.5"/>
    <row r="112" s="59" customFormat="1" ht="24.75" customHeight="1" x14ac:dyDescent="0.5"/>
    <row r="113" s="59" customFormat="1" ht="24.75" customHeight="1" x14ac:dyDescent="0.5"/>
    <row r="114" s="59" customFormat="1" ht="24.75" customHeight="1" x14ac:dyDescent="0.5"/>
    <row r="115" s="59" customFormat="1" ht="24.75" customHeight="1" x14ac:dyDescent="0.5"/>
    <row r="116" s="59" customFormat="1" ht="24.75" customHeight="1" x14ac:dyDescent="0.5"/>
    <row r="117" s="59" customFormat="1" ht="24.75" customHeight="1" x14ac:dyDescent="0.5"/>
    <row r="118" s="59" customFormat="1" ht="24.75" customHeight="1" x14ac:dyDescent="0.5"/>
    <row r="119" s="59" customFormat="1" ht="24.75" customHeight="1" x14ac:dyDescent="0.5"/>
    <row r="120" s="59" customFormat="1" ht="24.75" customHeight="1" x14ac:dyDescent="0.5"/>
    <row r="121" s="59" customFormat="1" ht="24.75" customHeight="1" x14ac:dyDescent="0.5"/>
    <row r="122" s="59" customFormat="1" ht="24.75" customHeight="1" x14ac:dyDescent="0.5"/>
    <row r="123" s="59" customFormat="1" ht="24.75" customHeight="1" x14ac:dyDescent="0.5"/>
    <row r="124" s="59" customFormat="1" ht="24.75" customHeight="1" x14ac:dyDescent="0.5"/>
    <row r="125" s="59" customFormat="1" ht="24.75" customHeight="1" x14ac:dyDescent="0.5"/>
    <row r="126" s="59" customFormat="1" ht="24.75" customHeight="1" x14ac:dyDescent="0.5"/>
    <row r="127" s="59" customFormat="1" ht="24.75" customHeight="1" x14ac:dyDescent="0.5"/>
    <row r="128" s="59" customFormat="1" ht="24.75" customHeight="1" x14ac:dyDescent="0.5"/>
    <row r="129" s="59" customFormat="1" ht="24.75" customHeight="1" x14ac:dyDescent="0.5"/>
    <row r="130" s="59" customFormat="1" ht="24.75" customHeight="1" x14ac:dyDescent="0.5"/>
    <row r="131" s="59" customFormat="1" ht="24.75" customHeight="1" x14ac:dyDescent="0.5"/>
    <row r="132" s="59" customFormat="1" ht="24.75" customHeight="1" x14ac:dyDescent="0.5"/>
    <row r="133" s="59" customFormat="1" ht="24.75" customHeight="1" x14ac:dyDescent="0.5"/>
    <row r="134" s="59" customFormat="1" ht="24.75" customHeight="1" x14ac:dyDescent="0.5"/>
    <row r="135" s="59" customFormat="1" ht="24.75" customHeight="1" x14ac:dyDescent="0.5"/>
    <row r="136" s="59" customFormat="1" ht="24.75" customHeight="1" x14ac:dyDescent="0.5"/>
    <row r="137" s="59" customFormat="1" ht="24.75" customHeight="1" x14ac:dyDescent="0.5"/>
    <row r="138" s="59" customFormat="1" ht="24.75" customHeight="1" x14ac:dyDescent="0.5"/>
    <row r="139" s="59" customFormat="1" ht="24.75" customHeight="1" x14ac:dyDescent="0.5"/>
    <row r="140" s="59" customFormat="1" ht="24.75" customHeight="1" x14ac:dyDescent="0.5"/>
    <row r="141" s="59" customFormat="1" ht="24.75" customHeight="1" x14ac:dyDescent="0.5"/>
    <row r="142" s="59" customFormat="1" ht="24.75" customHeight="1" x14ac:dyDescent="0.5"/>
    <row r="143" s="59" customFormat="1" ht="24.75" customHeight="1" x14ac:dyDescent="0.5"/>
    <row r="144" s="59" customFormat="1" ht="24.75" customHeight="1" x14ac:dyDescent="0.5"/>
    <row r="145" s="59" customFormat="1" ht="24.75" customHeight="1" x14ac:dyDescent="0.5"/>
    <row r="146" s="59" customFormat="1" ht="24.75" customHeight="1" x14ac:dyDescent="0.5"/>
    <row r="147" s="59" customFormat="1" ht="24.75" customHeight="1" x14ac:dyDescent="0.5"/>
    <row r="148" s="59" customFormat="1" ht="24.75" customHeight="1" x14ac:dyDescent="0.5"/>
    <row r="149" s="59" customFormat="1" ht="24.75" customHeight="1" x14ac:dyDescent="0.5"/>
    <row r="150" s="59" customFormat="1" ht="24.75" customHeight="1" x14ac:dyDescent="0.5"/>
    <row r="151" s="59" customFormat="1" ht="24.75" customHeight="1" x14ac:dyDescent="0.5"/>
    <row r="152" s="59" customFormat="1" ht="45.75" customHeight="1" x14ac:dyDescent="0.5"/>
    <row r="153" s="59" customFormat="1" ht="24.75" customHeight="1" x14ac:dyDescent="0.5"/>
    <row r="154" s="59" customFormat="1" ht="24.75" customHeight="1" x14ac:dyDescent="0.5"/>
    <row r="155" s="59" customFormat="1" ht="24.75" customHeight="1" x14ac:dyDescent="0.5"/>
    <row r="156" s="59" customFormat="1" ht="24.75" customHeight="1" x14ac:dyDescent="0.5"/>
    <row r="157" s="59" customFormat="1" ht="24.75" customHeight="1" x14ac:dyDescent="0.5"/>
    <row r="158" s="59" customFormat="1" ht="24.75" customHeight="1" x14ac:dyDescent="0.5"/>
    <row r="159" s="59" customFormat="1" ht="24.75" customHeight="1" x14ac:dyDescent="0.5"/>
    <row r="160" s="59" customFormat="1" ht="24.75" customHeight="1" x14ac:dyDescent="0.5"/>
    <row r="161" s="59" customFormat="1" ht="24.75" customHeight="1" x14ac:dyDescent="0.5"/>
    <row r="162" s="59" customFormat="1" ht="24.75" customHeight="1" x14ac:dyDescent="0.5"/>
    <row r="163" s="59" customFormat="1" ht="24.75" customHeight="1" x14ac:dyDescent="0.5"/>
    <row r="164" s="59" customFormat="1" ht="24.75" customHeight="1" x14ac:dyDescent="0.5"/>
    <row r="165" s="59" customFormat="1" ht="24.75" customHeight="1" x14ac:dyDescent="0.5"/>
    <row r="166" s="59" customFormat="1" ht="24.75" customHeight="1" x14ac:dyDescent="0.5"/>
    <row r="167" s="59" customFormat="1" ht="24.75" customHeight="1" x14ac:dyDescent="0.5"/>
    <row r="168" s="59" customFormat="1" ht="24.75" customHeight="1" x14ac:dyDescent="0.5"/>
    <row r="169" s="59" customFormat="1" ht="24.75" customHeight="1" x14ac:dyDescent="0.5"/>
    <row r="170" s="59" customFormat="1" ht="24.75" customHeight="1" x14ac:dyDescent="0.5"/>
    <row r="171" s="59" customFormat="1" ht="24.75" customHeight="1" x14ac:dyDescent="0.5"/>
    <row r="172" s="59" customFormat="1" ht="24.75" customHeight="1" x14ac:dyDescent="0.5"/>
    <row r="173" s="59" customFormat="1" ht="24.75" customHeight="1" x14ac:dyDescent="0.5"/>
    <row r="174" s="59" customFormat="1" ht="24.75" customHeight="1" x14ac:dyDescent="0.5"/>
    <row r="175" s="59" customFormat="1" ht="24.75" customHeight="1" x14ac:dyDescent="0.5"/>
    <row r="176" s="59" customFormat="1" ht="24.75" customHeight="1" x14ac:dyDescent="0.5"/>
    <row r="177" s="59" customFormat="1" ht="24.75" customHeight="1" x14ac:dyDescent="0.5"/>
    <row r="178" s="59" customFormat="1" ht="24.75" customHeight="1" x14ac:dyDescent="0.5"/>
    <row r="179" s="59" customFormat="1" ht="24.75" customHeight="1" x14ac:dyDescent="0.5"/>
    <row r="180" s="59" customFormat="1" ht="24.75" customHeight="1" x14ac:dyDescent="0.5"/>
    <row r="181" s="59" customFormat="1" ht="24.75" customHeight="1" x14ac:dyDescent="0.5"/>
    <row r="182" s="59" customFormat="1" ht="24.75" customHeight="1" x14ac:dyDescent="0.5"/>
    <row r="183" s="59" customFormat="1" ht="24.75" customHeight="1" x14ac:dyDescent="0.5"/>
    <row r="184" s="59" customFormat="1" ht="24.75" customHeight="1" x14ac:dyDescent="0.5"/>
    <row r="185" s="59" customFormat="1" ht="24.75" customHeight="1" x14ac:dyDescent="0.5"/>
    <row r="186" s="59" customFormat="1" ht="24.75" customHeight="1" x14ac:dyDescent="0.5"/>
    <row r="187" s="59" customFormat="1" ht="24.75" customHeight="1" x14ac:dyDescent="0.5"/>
    <row r="188" s="59" customFormat="1" ht="24.75" customHeight="1" x14ac:dyDescent="0.5"/>
    <row r="189" s="59" customFormat="1" ht="24.75" customHeight="1" x14ac:dyDescent="0.5"/>
    <row r="190" s="59" customFormat="1" ht="24.75" customHeight="1" x14ac:dyDescent="0.5"/>
    <row r="191" s="59" customFormat="1" ht="24.75" customHeight="1" x14ac:dyDescent="0.5"/>
    <row r="192" s="59" customFormat="1" ht="24.75" customHeight="1" x14ac:dyDescent="0.5"/>
    <row r="193" s="59" customFormat="1" ht="24.75" customHeight="1" x14ac:dyDescent="0.5"/>
    <row r="194" s="59" customFormat="1" ht="24.75" customHeight="1" x14ac:dyDescent="0.5"/>
    <row r="195" s="59" customFormat="1" ht="24.75" customHeight="1" x14ac:dyDescent="0.5"/>
    <row r="196" s="59" customFormat="1" ht="24.75" customHeight="1" x14ac:dyDescent="0.5"/>
    <row r="197" s="59" customFormat="1" ht="24.75" customHeight="1" x14ac:dyDescent="0.5"/>
    <row r="198" s="59" customFormat="1" ht="24.75" customHeight="1" x14ac:dyDescent="0.5"/>
    <row r="199" s="59" customFormat="1" ht="24.75" customHeight="1" x14ac:dyDescent="0.5"/>
    <row r="200" s="59" customFormat="1" ht="24.75" customHeight="1" x14ac:dyDescent="0.5"/>
    <row r="201" s="59" customFormat="1" ht="24.75" customHeight="1" x14ac:dyDescent="0.5"/>
    <row r="202" s="59" customFormat="1" ht="24.75" customHeight="1" x14ac:dyDescent="0.5"/>
    <row r="203" s="59" customFormat="1" ht="24.75" customHeight="1" x14ac:dyDescent="0.5"/>
    <row r="204" s="59" customFormat="1" ht="24.75" customHeight="1" x14ac:dyDescent="0.5"/>
    <row r="205" s="59" customFormat="1" ht="24.75" customHeight="1" x14ac:dyDescent="0.5"/>
    <row r="206" s="59" customFormat="1" ht="24.75" customHeight="1" x14ac:dyDescent="0.5"/>
    <row r="207" s="59" customFormat="1" ht="24.75" customHeight="1" x14ac:dyDescent="0.5"/>
    <row r="208" s="59" customFormat="1" ht="24.75" customHeight="1" x14ac:dyDescent="0.5"/>
    <row r="209" s="59" customFormat="1" ht="24.75" customHeight="1" x14ac:dyDescent="0.5"/>
    <row r="210" s="59" customFormat="1" ht="24.75" customHeight="1" x14ac:dyDescent="0.5"/>
    <row r="211" s="59" customFormat="1" ht="24.75" customHeight="1" x14ac:dyDescent="0.5"/>
    <row r="212" s="59" customFormat="1" ht="24.75" customHeight="1" x14ac:dyDescent="0.5"/>
    <row r="213" s="59" customFormat="1" ht="24.75" customHeight="1" x14ac:dyDescent="0.5"/>
    <row r="214" s="59" customFormat="1" ht="24.75" customHeight="1" x14ac:dyDescent="0.5"/>
    <row r="215" s="59" customFormat="1" ht="24.75" customHeight="1" x14ac:dyDescent="0.5"/>
    <row r="216" s="59" customFormat="1" ht="24.75" customHeight="1" x14ac:dyDescent="0.5"/>
    <row r="217" s="59" customFormat="1" ht="24.75" customHeight="1" x14ac:dyDescent="0.5"/>
    <row r="218" s="59" customFormat="1" ht="24.75" customHeight="1" x14ac:dyDescent="0.5"/>
    <row r="219" s="59" customFormat="1" ht="24.75" customHeight="1" x14ac:dyDescent="0.5"/>
    <row r="220" s="59" customFormat="1" ht="24.75" customHeight="1" x14ac:dyDescent="0.5"/>
    <row r="221" s="59" customFormat="1" ht="24.75" customHeight="1" x14ac:dyDescent="0.5"/>
    <row r="222" s="59" customFormat="1" ht="24.75" customHeight="1" x14ac:dyDescent="0.5"/>
    <row r="223" s="59" customFormat="1" ht="24.75" customHeight="1" x14ac:dyDescent="0.5"/>
    <row r="224" s="59" customFormat="1" ht="24.75" customHeight="1" x14ac:dyDescent="0.5"/>
    <row r="225" spans="1:43" s="59" customFormat="1" ht="24.75" customHeight="1" x14ac:dyDescent="0.5"/>
    <row r="226" spans="1:43" s="59" customFormat="1" ht="24.75" customHeight="1" x14ac:dyDescent="0.5"/>
    <row r="227" spans="1:43" s="59" customFormat="1" ht="24.75" customHeight="1" x14ac:dyDescent="0.5"/>
    <row r="228" spans="1:43" s="59" customFormat="1" ht="24.75" customHeight="1" x14ac:dyDescent="0.5"/>
    <row r="229" spans="1:43" s="59" customFormat="1" ht="24.75" customHeight="1" x14ac:dyDescent="0.5">
      <c r="A229" s="1"/>
      <c r="B229" s="1"/>
      <c r="C229" s="1"/>
      <c r="D229" s="1"/>
      <c r="E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</row>
  </sheetData>
  <mergeCells count="10">
    <mergeCell ref="A49:L49"/>
    <mergeCell ref="A50:L50"/>
    <mergeCell ref="F52:H52"/>
    <mergeCell ref="J52:L52"/>
    <mergeCell ref="A2:L2"/>
    <mergeCell ref="A3:L3"/>
    <mergeCell ref="A4:L4"/>
    <mergeCell ref="F6:H6"/>
    <mergeCell ref="J6:L6"/>
    <mergeCell ref="A48:L48"/>
  </mergeCells>
  <pageMargins left="0.90551181102362199" right="0.31496062992126" top="0.511811023622047" bottom="0.59055118110236204" header="0.118110236220472" footer="0.118110236220472"/>
  <pageSetup paperSize="9" scale="79" orientation="portrait" r:id="rId1"/>
  <headerFooter alignWithMargins="0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0"/>
  <sheetViews>
    <sheetView zoomScaleNormal="100" zoomScaleSheetLayoutView="70" workbookViewId="0">
      <selection sqref="A1:N1"/>
    </sheetView>
  </sheetViews>
  <sheetFormatPr defaultColWidth="9.140625" defaultRowHeight="21" x14ac:dyDescent="0.45"/>
  <cols>
    <col min="1" max="1" width="45.140625" style="1" customWidth="1"/>
    <col min="2" max="2" width="5.42578125" style="1" customWidth="1"/>
    <col min="3" max="4" width="11.7109375" style="1" customWidth="1"/>
    <col min="5" max="5" width="13.140625" style="2" bestFit="1" customWidth="1"/>
    <col min="6" max="6" width="15.140625" style="1" bestFit="1" customWidth="1"/>
    <col min="7" max="7" width="21.42578125" style="1" customWidth="1"/>
    <col min="8" max="8" width="3.5703125" style="1" customWidth="1"/>
    <col min="9" max="9" width="12.42578125" style="1" customWidth="1"/>
    <col min="10" max="10" width="5.85546875" style="1" customWidth="1"/>
    <col min="11" max="11" width="14.42578125" style="1" bestFit="1" customWidth="1"/>
    <col min="12" max="12" width="12.85546875" style="1" bestFit="1" customWidth="1"/>
    <col min="13" max="13" width="11.85546875" style="1" customWidth="1"/>
    <col min="14" max="14" width="13.5703125" style="1" customWidth="1"/>
    <col min="15" max="15" width="4" style="1" customWidth="1"/>
    <col min="16" max="16384" width="9.140625" style="1"/>
  </cols>
  <sheetData>
    <row r="1" spans="1:20" x14ac:dyDescent="0.45">
      <c r="A1" s="232" t="str">
        <f>+'Page5-6'!A2:L2</f>
        <v>THAI SUGAR TERMINAL PUBLIC COMPANY LIMITED AND ITS SUBSIDIARY COMPANIES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20" x14ac:dyDescent="0.45">
      <c r="A2" s="232" t="s">
        <v>53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</row>
    <row r="3" spans="1:20" x14ac:dyDescent="0.45">
      <c r="A3" s="232" t="str">
        <f>'Page7-8'!A4:L4</f>
        <v>For the six-month period ended June 30, 2022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20" ht="9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45">
      <c r="A5" s="232" t="s">
        <v>40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</row>
    <row r="6" spans="1:20" x14ac:dyDescent="0.45">
      <c r="A6" s="3"/>
      <c r="B6" s="3"/>
      <c r="C6" s="4"/>
      <c r="D6" s="4"/>
      <c r="F6" s="4"/>
      <c r="G6" s="121"/>
      <c r="H6" s="121"/>
      <c r="I6" s="121"/>
      <c r="J6" s="121"/>
      <c r="K6" s="121"/>
      <c r="L6" s="121"/>
      <c r="M6" s="235" t="s">
        <v>117</v>
      </c>
      <c r="N6" s="235"/>
    </row>
    <row r="7" spans="1:20" s="2" customFormat="1" x14ac:dyDescent="0.45">
      <c r="A7" s="122"/>
      <c r="B7" s="122"/>
      <c r="C7" s="7"/>
      <c r="D7" s="7"/>
      <c r="E7" s="7"/>
      <c r="F7" s="123"/>
      <c r="G7" s="237" t="s">
        <v>54</v>
      </c>
      <c r="H7" s="237"/>
      <c r="I7" s="237"/>
      <c r="J7" s="237"/>
      <c r="K7" s="237"/>
      <c r="L7" s="4"/>
      <c r="M7" s="11"/>
      <c r="N7" s="11"/>
      <c r="O7" s="1"/>
      <c r="P7" s="1"/>
      <c r="Q7" s="1"/>
      <c r="R7" s="1"/>
      <c r="S7" s="1"/>
      <c r="T7" s="1"/>
    </row>
    <row r="8" spans="1:20" s="2" customFormat="1" x14ac:dyDescent="0.45">
      <c r="C8" s="11"/>
      <c r="D8" s="11"/>
      <c r="G8" s="7" t="s">
        <v>121</v>
      </c>
      <c r="H8" s="240" t="s">
        <v>55</v>
      </c>
      <c r="I8" s="240"/>
      <c r="J8" s="240"/>
      <c r="K8" s="7"/>
      <c r="L8" s="11"/>
      <c r="M8" s="11"/>
      <c r="N8" s="11"/>
      <c r="O8" s="1"/>
      <c r="P8" s="1"/>
      <c r="Q8" s="1"/>
      <c r="R8" s="1"/>
      <c r="S8" s="1"/>
      <c r="T8" s="1"/>
    </row>
    <row r="9" spans="1:20" s="2" customFormat="1" x14ac:dyDescent="0.45">
      <c r="C9" s="11"/>
      <c r="D9" s="11"/>
      <c r="E9" s="11"/>
      <c r="F9" s="11"/>
      <c r="G9" s="124" t="s">
        <v>122</v>
      </c>
      <c r="H9" s="239" t="s">
        <v>56</v>
      </c>
      <c r="I9" s="239"/>
      <c r="J9" s="239"/>
      <c r="K9" s="36"/>
      <c r="L9" s="11"/>
      <c r="M9" s="11"/>
      <c r="N9" s="11"/>
      <c r="O9" s="1"/>
      <c r="P9" s="1"/>
      <c r="Q9" s="1"/>
      <c r="R9" s="1"/>
      <c r="S9" s="1"/>
      <c r="T9" s="1"/>
    </row>
    <row r="10" spans="1:20" s="2" customFormat="1" x14ac:dyDescent="0.45">
      <c r="C10" s="11"/>
      <c r="D10" s="11"/>
      <c r="E10" s="236"/>
      <c r="F10" s="236"/>
      <c r="G10" s="220" t="s">
        <v>133</v>
      </c>
      <c r="H10" s="231" t="s">
        <v>57</v>
      </c>
      <c r="I10" s="231"/>
      <c r="J10" s="231"/>
      <c r="K10" s="11" t="s">
        <v>123</v>
      </c>
      <c r="N10" s="11"/>
      <c r="O10" s="1"/>
      <c r="P10" s="1"/>
      <c r="Q10" s="1"/>
      <c r="R10" s="1"/>
      <c r="S10" s="1"/>
      <c r="T10" s="1"/>
    </row>
    <row r="11" spans="1:20" s="2" customFormat="1" x14ac:dyDescent="0.45">
      <c r="C11" s="11" t="s">
        <v>58</v>
      </c>
      <c r="D11" s="125" t="s">
        <v>96</v>
      </c>
      <c r="E11" s="234" t="s">
        <v>32</v>
      </c>
      <c r="F11" s="234"/>
      <c r="G11" s="220" t="s">
        <v>134</v>
      </c>
      <c r="H11" s="232" t="s">
        <v>59</v>
      </c>
      <c r="I11" s="232"/>
      <c r="J11" s="232"/>
      <c r="K11" s="11" t="s">
        <v>66</v>
      </c>
      <c r="L11" s="11" t="s">
        <v>65</v>
      </c>
      <c r="M11" s="126" t="s">
        <v>69</v>
      </c>
      <c r="N11" s="11" t="s">
        <v>65</v>
      </c>
      <c r="O11" s="1"/>
      <c r="P11" s="1"/>
      <c r="Q11" s="1"/>
      <c r="R11" s="1"/>
      <c r="S11" s="1"/>
      <c r="T11" s="1"/>
    </row>
    <row r="12" spans="1:20" s="2" customFormat="1" x14ac:dyDescent="0.45">
      <c r="C12" s="11" t="s">
        <v>60</v>
      </c>
      <c r="D12" s="125" t="s">
        <v>97</v>
      </c>
      <c r="E12" s="11" t="s">
        <v>33</v>
      </c>
      <c r="F12" s="224" t="s">
        <v>35</v>
      </c>
      <c r="G12" s="36" t="s">
        <v>135</v>
      </c>
      <c r="H12" s="232" t="s">
        <v>61</v>
      </c>
      <c r="I12" s="232"/>
      <c r="J12" s="232"/>
      <c r="K12" s="11" t="s">
        <v>67</v>
      </c>
      <c r="L12" s="11" t="s">
        <v>67</v>
      </c>
      <c r="M12" s="126" t="s">
        <v>70</v>
      </c>
      <c r="N12" s="11" t="s">
        <v>67</v>
      </c>
      <c r="O12" s="1"/>
      <c r="P12" s="1"/>
      <c r="Q12" s="1"/>
      <c r="R12" s="1"/>
      <c r="S12" s="1"/>
      <c r="T12" s="1"/>
    </row>
    <row r="13" spans="1:20" s="2" customFormat="1" x14ac:dyDescent="0.45">
      <c r="A13" s="127"/>
      <c r="B13" s="124" t="s">
        <v>183</v>
      </c>
      <c r="C13" s="9" t="s">
        <v>62</v>
      </c>
      <c r="D13" s="124" t="s">
        <v>98</v>
      </c>
      <c r="E13" s="9" t="s">
        <v>63</v>
      </c>
      <c r="F13" s="221"/>
      <c r="G13" s="223"/>
      <c r="H13" s="238" t="s">
        <v>64</v>
      </c>
      <c r="I13" s="238"/>
      <c r="J13" s="238"/>
      <c r="K13" s="9" t="s">
        <v>68</v>
      </c>
      <c r="L13" s="9" t="s">
        <v>68</v>
      </c>
      <c r="M13" s="128" t="s">
        <v>86</v>
      </c>
      <c r="N13" s="9" t="s">
        <v>68</v>
      </c>
      <c r="O13" s="1"/>
      <c r="P13" s="1"/>
      <c r="Q13" s="1"/>
      <c r="R13" s="1"/>
      <c r="S13" s="1"/>
      <c r="T13" s="1"/>
    </row>
    <row r="14" spans="1:20" s="2" customFormat="1" ht="9" customHeight="1" x14ac:dyDescent="0.45">
      <c r="B14" s="11"/>
      <c r="C14" s="11"/>
      <c r="D14" s="11"/>
      <c r="E14" s="11"/>
      <c r="G14" s="11"/>
      <c r="H14" s="11"/>
      <c r="I14" s="11"/>
      <c r="J14" s="11"/>
      <c r="K14" s="11"/>
      <c r="L14" s="11"/>
      <c r="M14" s="11"/>
      <c r="N14" s="3"/>
      <c r="O14" s="1"/>
      <c r="P14" s="1"/>
      <c r="Q14" s="1"/>
      <c r="R14" s="1"/>
      <c r="S14" s="1"/>
      <c r="T14" s="1"/>
    </row>
    <row r="15" spans="1:20" ht="22.5" customHeight="1" x14ac:dyDescent="0.45">
      <c r="A15" s="1" t="s">
        <v>162</v>
      </c>
      <c r="B15" s="2"/>
      <c r="C15" s="50">
        <v>191664</v>
      </c>
      <c r="D15" s="50">
        <v>17424</v>
      </c>
      <c r="E15" s="50">
        <v>19200</v>
      </c>
      <c r="F15" s="50">
        <v>1445285</v>
      </c>
      <c r="G15" s="50">
        <v>1485418</v>
      </c>
      <c r="I15" s="50">
        <v>105636</v>
      </c>
      <c r="K15" s="50">
        <f>SUM(G15:J15)</f>
        <v>1591054</v>
      </c>
      <c r="L15" s="50">
        <f>+C15+E15+F15+K15+D15</f>
        <v>3264627</v>
      </c>
      <c r="M15" s="50">
        <v>459733</v>
      </c>
      <c r="N15" s="50">
        <f>+L15+M15</f>
        <v>3724360</v>
      </c>
      <c r="P15" s="15"/>
    </row>
    <row r="16" spans="1:20" ht="22.5" customHeight="1" x14ac:dyDescent="0.45">
      <c r="A16" s="23" t="s">
        <v>118</v>
      </c>
      <c r="B16" s="2"/>
      <c r="C16" s="50">
        <v>0</v>
      </c>
      <c r="D16" s="50">
        <v>0</v>
      </c>
      <c r="E16" s="129">
        <v>0</v>
      </c>
      <c r="F16" s="50">
        <v>98964</v>
      </c>
      <c r="G16" s="50">
        <v>0</v>
      </c>
      <c r="H16" s="50"/>
      <c r="I16" s="50">
        <v>0</v>
      </c>
      <c r="J16" s="50"/>
      <c r="K16" s="50">
        <f>SUM(G16,I16)</f>
        <v>0</v>
      </c>
      <c r="L16" s="50">
        <f t="shared" ref="L16:L17" si="0">+C16+E16+F16+K16+D16</f>
        <v>98964</v>
      </c>
      <c r="M16" s="50">
        <f>'Page7-8'!H32</f>
        <v>20943</v>
      </c>
      <c r="N16" s="50">
        <f>+L16+M16</f>
        <v>119907</v>
      </c>
      <c r="P16" s="15"/>
    </row>
    <row r="17" spans="1:16" ht="22.5" customHeight="1" x14ac:dyDescent="0.45">
      <c r="A17" s="23" t="s">
        <v>119</v>
      </c>
      <c r="B17" s="2"/>
      <c r="C17" s="49">
        <v>0</v>
      </c>
      <c r="D17" s="49">
        <v>0</v>
      </c>
      <c r="E17" s="130">
        <v>0</v>
      </c>
      <c r="F17" s="131">
        <v>26</v>
      </c>
      <c r="G17" s="49">
        <v>0</v>
      </c>
      <c r="H17" s="49"/>
      <c r="I17" s="49">
        <v>0</v>
      </c>
      <c r="J17" s="49"/>
      <c r="K17" s="49">
        <f>SUM(G17,I17)</f>
        <v>0</v>
      </c>
      <c r="L17" s="49">
        <f t="shared" si="0"/>
        <v>26</v>
      </c>
      <c r="M17" s="49">
        <v>12</v>
      </c>
      <c r="N17" s="49">
        <f>+L17+M17</f>
        <v>38</v>
      </c>
      <c r="P17" s="15"/>
    </row>
    <row r="18" spans="1:16" ht="22.5" customHeight="1" x14ac:dyDescent="0.45">
      <c r="A18" s="23" t="s">
        <v>120</v>
      </c>
      <c r="B18" s="2"/>
      <c r="C18" s="132">
        <f>SUM(C16:C17)</f>
        <v>0</v>
      </c>
      <c r="D18" s="132">
        <f>SUM(D16:D17)</f>
        <v>0</v>
      </c>
      <c r="E18" s="132">
        <f>SUM(E16:E17)</f>
        <v>0</v>
      </c>
      <c r="F18" s="132">
        <f>SUM(F16:F17)</f>
        <v>98990</v>
      </c>
      <c r="G18" s="133">
        <f>SUM(G16:G17)</f>
        <v>0</v>
      </c>
      <c r="H18" s="132"/>
      <c r="I18" s="132">
        <f>SUM(I16:I17)</f>
        <v>0</v>
      </c>
      <c r="J18" s="132"/>
      <c r="K18" s="133">
        <f>SUM(K16:K17)</f>
        <v>0</v>
      </c>
      <c r="L18" s="132">
        <f>SUM(L16:L17)</f>
        <v>98990</v>
      </c>
      <c r="M18" s="132">
        <f>SUM(M16:M17)</f>
        <v>20955</v>
      </c>
      <c r="N18" s="132">
        <f>SUM(N16:N17)</f>
        <v>119945</v>
      </c>
      <c r="P18" s="15"/>
    </row>
    <row r="19" spans="1:16" ht="22.5" customHeight="1" x14ac:dyDescent="0.45">
      <c r="A19" s="23" t="s">
        <v>174</v>
      </c>
      <c r="B19" s="2">
        <v>22</v>
      </c>
      <c r="C19" s="132">
        <v>0</v>
      </c>
      <c r="D19" s="132">
        <v>0</v>
      </c>
      <c r="E19" s="132">
        <v>0</v>
      </c>
      <c r="F19" s="133">
        <v>-44083</v>
      </c>
      <c r="G19" s="133">
        <v>0</v>
      </c>
      <c r="H19" s="132"/>
      <c r="I19" s="132">
        <v>0</v>
      </c>
      <c r="J19" s="132"/>
      <c r="K19" s="133">
        <v>0</v>
      </c>
      <c r="L19" s="135">
        <f>+C19+E19+F19+K19</f>
        <v>-44083</v>
      </c>
      <c r="M19" s="133">
        <v>0</v>
      </c>
      <c r="N19" s="135">
        <f>+L19+M19</f>
        <v>-44083</v>
      </c>
      <c r="P19" s="15"/>
    </row>
    <row r="20" spans="1:16" ht="22.5" customHeight="1" x14ac:dyDescent="0.45">
      <c r="A20" s="23" t="s">
        <v>182</v>
      </c>
      <c r="B20" s="2"/>
      <c r="C20" s="132">
        <v>0</v>
      </c>
      <c r="D20" s="132">
        <v>0</v>
      </c>
      <c r="E20" s="132">
        <v>0</v>
      </c>
      <c r="F20" s="134">
        <v>0</v>
      </c>
      <c r="G20" s="133">
        <v>0</v>
      </c>
      <c r="H20" s="132"/>
      <c r="I20" s="132">
        <v>0</v>
      </c>
      <c r="J20" s="132"/>
      <c r="K20" s="133">
        <v>0</v>
      </c>
      <c r="L20" s="136">
        <v>0</v>
      </c>
      <c r="M20" s="133">
        <v>-14899</v>
      </c>
      <c r="N20" s="135">
        <f>+L20+M20</f>
        <v>-14899</v>
      </c>
      <c r="P20" s="15"/>
    </row>
    <row r="21" spans="1:16" ht="22.5" customHeight="1" thickBot="1" x14ac:dyDescent="0.5">
      <c r="A21" s="23" t="s">
        <v>173</v>
      </c>
      <c r="B21" s="2"/>
      <c r="C21" s="137">
        <f>+C18+C15</f>
        <v>191664</v>
      </c>
      <c r="D21" s="137">
        <f>+D18+D15</f>
        <v>17424</v>
      </c>
      <c r="E21" s="137">
        <f>+E18+E15</f>
        <v>19200</v>
      </c>
      <c r="F21" s="137">
        <f>+F18+F15+F19</f>
        <v>1500192</v>
      </c>
      <c r="G21" s="138">
        <f>+G18+G15</f>
        <v>1485418</v>
      </c>
      <c r="H21" s="137"/>
      <c r="I21" s="137">
        <f>+I18+I15</f>
        <v>105636</v>
      </c>
      <c r="J21" s="137"/>
      <c r="K21" s="137">
        <f>+K18+K15</f>
        <v>1591054</v>
      </c>
      <c r="L21" s="137">
        <f>+L18+L15+L19</f>
        <v>3319534</v>
      </c>
      <c r="M21" s="137">
        <f>M15+M18+M20</f>
        <v>465789</v>
      </c>
      <c r="N21" s="137">
        <f>+N18+N15+N19+N20</f>
        <v>3785323</v>
      </c>
      <c r="P21" s="15"/>
    </row>
    <row r="22" spans="1:16" ht="8.4499999999999993" customHeight="1" thickTop="1" x14ac:dyDescent="0.45">
      <c r="A22" s="2"/>
      <c r="B22" s="2"/>
      <c r="C22" s="50"/>
      <c r="D22" s="50"/>
      <c r="E22" s="129"/>
      <c r="F22" s="50"/>
      <c r="G22" s="139"/>
      <c r="H22" s="50"/>
      <c r="I22" s="50"/>
      <c r="J22" s="50"/>
      <c r="K22" s="50"/>
      <c r="L22" s="50"/>
      <c r="M22" s="50"/>
      <c r="N22" s="50"/>
      <c r="P22" s="15"/>
    </row>
    <row r="23" spans="1:16" ht="22.5" customHeight="1" x14ac:dyDescent="0.45">
      <c r="A23" s="23" t="s">
        <v>189</v>
      </c>
      <c r="B23" s="2"/>
      <c r="C23" s="140">
        <v>191664</v>
      </c>
      <c r="D23" s="140">
        <v>17424</v>
      </c>
      <c r="E23" s="140">
        <v>19200</v>
      </c>
      <c r="F23" s="140">
        <v>1528457</v>
      </c>
      <c r="G23" s="140">
        <v>1613090</v>
      </c>
      <c r="H23" s="140"/>
      <c r="I23" s="140">
        <v>105636</v>
      </c>
      <c r="J23" s="140"/>
      <c r="K23" s="140">
        <f>SUM(G23:I23)</f>
        <v>1718726</v>
      </c>
      <c r="L23" s="140">
        <v>3475471</v>
      </c>
      <c r="M23" s="140">
        <v>460339</v>
      </c>
      <c r="N23" s="140">
        <f>SUM(L23:M23)</f>
        <v>3935810</v>
      </c>
      <c r="P23" s="15"/>
    </row>
    <row r="24" spans="1:16" ht="22.5" customHeight="1" x14ac:dyDescent="0.45">
      <c r="A24" s="23" t="s">
        <v>118</v>
      </c>
      <c r="B24" s="2"/>
      <c r="C24" s="140">
        <v>0</v>
      </c>
      <c r="D24" s="140">
        <v>0</v>
      </c>
      <c r="E24" s="140">
        <v>0</v>
      </c>
      <c r="F24" s="140">
        <f>+'Page7-8'!F31</f>
        <v>91219</v>
      </c>
      <c r="G24" s="141">
        <v>0</v>
      </c>
      <c r="H24" s="140"/>
      <c r="I24" s="140">
        <v>0</v>
      </c>
      <c r="J24" s="140"/>
      <c r="K24" s="140">
        <f>SUM(G24:J24)</f>
        <v>0</v>
      </c>
      <c r="L24" s="140">
        <f>+C24+E24+F24+K24</f>
        <v>91219</v>
      </c>
      <c r="M24" s="140">
        <f>+'Page7-8'!F32</f>
        <v>13485</v>
      </c>
      <c r="N24" s="140">
        <f>+L24+M24</f>
        <v>104704</v>
      </c>
      <c r="P24" s="15"/>
    </row>
    <row r="25" spans="1:16" ht="22.5" customHeight="1" x14ac:dyDescent="0.45">
      <c r="A25" s="23" t="s">
        <v>119</v>
      </c>
      <c r="B25" s="2"/>
      <c r="C25" s="218">
        <v>0</v>
      </c>
      <c r="D25" s="218">
        <v>0</v>
      </c>
      <c r="E25" s="218">
        <v>0</v>
      </c>
      <c r="F25" s="144">
        <v>0</v>
      </c>
      <c r="G25" s="144">
        <v>0</v>
      </c>
      <c r="H25" s="218"/>
      <c r="I25" s="218">
        <v>0</v>
      </c>
      <c r="J25" s="218"/>
      <c r="K25" s="218">
        <f t="shared" ref="K25:K28" si="1">SUM(G25:J25)</f>
        <v>0</v>
      </c>
      <c r="L25" s="144">
        <f>+C25+E25+F25+K25</f>
        <v>0</v>
      </c>
      <c r="M25" s="144">
        <v>0</v>
      </c>
      <c r="N25" s="144">
        <f>+L25+M25</f>
        <v>0</v>
      </c>
      <c r="P25" s="15"/>
    </row>
    <row r="26" spans="1:16" ht="22.5" customHeight="1" x14ac:dyDescent="0.45">
      <c r="A26" s="23" t="s">
        <v>120</v>
      </c>
      <c r="B26" s="2"/>
      <c r="C26" s="143">
        <f t="shared" ref="C26:E26" si="2">SUM(C24:C25)</f>
        <v>0</v>
      </c>
      <c r="D26" s="143">
        <f t="shared" si="2"/>
        <v>0</v>
      </c>
      <c r="E26" s="143">
        <f t="shared" si="2"/>
        <v>0</v>
      </c>
      <c r="F26" s="143">
        <f>SUM(F24:F25)</f>
        <v>91219</v>
      </c>
      <c r="G26" s="143">
        <f t="shared" ref="G26:I26" si="3">SUM(G24:G25)</f>
        <v>0</v>
      </c>
      <c r="H26" s="143"/>
      <c r="I26" s="143">
        <f t="shared" si="3"/>
        <v>0</v>
      </c>
      <c r="J26" s="142"/>
      <c r="K26" s="142">
        <f t="shared" si="1"/>
        <v>0</v>
      </c>
      <c r="L26" s="143">
        <f>+C26+E26+F26+K26</f>
        <v>91219</v>
      </c>
      <c r="M26" s="143">
        <f>SUM(M24:M25)</f>
        <v>13485</v>
      </c>
      <c r="N26" s="143">
        <f>SUM(N24:N25)</f>
        <v>104704</v>
      </c>
      <c r="P26" s="15"/>
    </row>
    <row r="27" spans="1:16" ht="22.5" customHeight="1" x14ac:dyDescent="0.45">
      <c r="A27" s="23" t="s">
        <v>174</v>
      </c>
      <c r="B27" s="2">
        <v>22</v>
      </c>
      <c r="C27" s="142">
        <v>0</v>
      </c>
      <c r="D27" s="142">
        <v>0</v>
      </c>
      <c r="E27" s="142">
        <v>0</v>
      </c>
      <c r="F27" s="143">
        <v>-53666</v>
      </c>
      <c r="G27" s="143">
        <v>0</v>
      </c>
      <c r="H27" s="142"/>
      <c r="I27" s="142">
        <v>0</v>
      </c>
      <c r="J27" s="142"/>
      <c r="K27" s="140">
        <f t="shared" si="1"/>
        <v>0</v>
      </c>
      <c r="L27" s="143">
        <f t="shared" ref="L27:L30" si="4">+C27+E27+F27+K27</f>
        <v>-53666</v>
      </c>
      <c r="M27" s="143">
        <v>0</v>
      </c>
      <c r="N27" s="143">
        <f t="shared" ref="N27:N30" si="5">+L27+M27</f>
        <v>-53666</v>
      </c>
      <c r="P27" s="15"/>
    </row>
    <row r="28" spans="1:16" ht="22.5" customHeight="1" x14ac:dyDescent="0.45">
      <c r="A28" s="23" t="s">
        <v>197</v>
      </c>
      <c r="C28" s="140">
        <v>0</v>
      </c>
      <c r="D28" s="140">
        <v>0</v>
      </c>
      <c r="E28" s="140">
        <v>0</v>
      </c>
      <c r="F28" s="143">
        <v>0</v>
      </c>
      <c r="G28" s="143">
        <v>0</v>
      </c>
      <c r="H28" s="140"/>
      <c r="I28" s="143">
        <v>35</v>
      </c>
      <c r="J28" s="140"/>
      <c r="K28" s="143">
        <f t="shared" si="1"/>
        <v>35</v>
      </c>
      <c r="L28" s="143">
        <f t="shared" si="4"/>
        <v>35</v>
      </c>
      <c r="M28" s="143">
        <v>0</v>
      </c>
      <c r="N28" s="143">
        <f t="shared" si="5"/>
        <v>35</v>
      </c>
      <c r="P28" s="15"/>
    </row>
    <row r="29" spans="1:16" ht="22.5" customHeight="1" x14ac:dyDescent="0.45">
      <c r="A29" s="23" t="s">
        <v>202</v>
      </c>
      <c r="B29" s="2"/>
      <c r="C29" s="140">
        <v>0</v>
      </c>
      <c r="D29" s="140">
        <v>0</v>
      </c>
      <c r="E29" s="140">
        <v>0</v>
      </c>
      <c r="F29" s="143">
        <v>0</v>
      </c>
      <c r="G29" s="143">
        <v>0</v>
      </c>
      <c r="H29" s="140"/>
      <c r="I29" s="140">
        <v>0</v>
      </c>
      <c r="J29" s="140"/>
      <c r="K29" s="140">
        <f>SUM(G29:J29)</f>
        <v>0</v>
      </c>
      <c r="L29" s="143">
        <f t="shared" si="4"/>
        <v>0</v>
      </c>
      <c r="M29" s="143">
        <v>-139</v>
      </c>
      <c r="N29" s="143">
        <f t="shared" si="5"/>
        <v>-139</v>
      </c>
      <c r="P29" s="15"/>
    </row>
    <row r="30" spans="1:16" ht="22.5" customHeight="1" x14ac:dyDescent="0.45">
      <c r="A30" s="23" t="s">
        <v>198</v>
      </c>
      <c r="B30" s="2"/>
      <c r="C30" s="140">
        <v>0</v>
      </c>
      <c r="D30" s="140">
        <v>0</v>
      </c>
      <c r="E30" s="140">
        <v>0</v>
      </c>
      <c r="F30" s="143">
        <v>0</v>
      </c>
      <c r="G30" s="143">
        <v>0</v>
      </c>
      <c r="H30" s="140"/>
      <c r="I30" s="144">
        <v>0</v>
      </c>
      <c r="J30" s="140"/>
      <c r="K30" s="145">
        <v>0</v>
      </c>
      <c r="L30" s="145">
        <f t="shared" si="4"/>
        <v>0</v>
      </c>
      <c r="M30" s="144">
        <v>-17652</v>
      </c>
      <c r="N30" s="144">
        <f t="shared" si="5"/>
        <v>-17652</v>
      </c>
      <c r="P30" s="15"/>
    </row>
    <row r="31" spans="1:16" ht="22.5" customHeight="1" thickBot="1" x14ac:dyDescent="0.5">
      <c r="A31" s="23" t="s">
        <v>185</v>
      </c>
      <c r="B31" s="2"/>
      <c r="C31" s="146">
        <f t="shared" ref="C31:E31" si="6">SUM(C23:C30)</f>
        <v>191664</v>
      </c>
      <c r="D31" s="146">
        <f t="shared" si="6"/>
        <v>17424</v>
      </c>
      <c r="E31" s="146">
        <f t="shared" si="6"/>
        <v>19200</v>
      </c>
      <c r="F31" s="146">
        <f>+F23+F26+F27</f>
        <v>1566010</v>
      </c>
      <c r="G31" s="146">
        <f>+G23+G26+G27</f>
        <v>1613090</v>
      </c>
      <c r="H31" s="146"/>
      <c r="I31" s="146">
        <f>SUM(I23:I30)</f>
        <v>105671</v>
      </c>
      <c r="J31" s="146"/>
      <c r="K31" s="146">
        <f>SUM(K23:K30)</f>
        <v>1718761</v>
      </c>
      <c r="L31" s="146">
        <f>+L23+L26+L27+L28</f>
        <v>3513059</v>
      </c>
      <c r="M31" s="146">
        <f>M23+M26+M29+M30</f>
        <v>456033</v>
      </c>
      <c r="N31" s="146">
        <f>+N23+N26+N27+N28+N29+N30</f>
        <v>3969092</v>
      </c>
      <c r="P31" s="15"/>
    </row>
    <row r="32" spans="1:16" ht="21.75" thickTop="1" x14ac:dyDescent="0.45">
      <c r="C32" s="18"/>
      <c r="D32" s="18"/>
      <c r="E32" s="17"/>
      <c r="F32" s="18"/>
      <c r="G32" s="147"/>
      <c r="H32" s="18"/>
      <c r="I32" s="18"/>
      <c r="J32" s="18"/>
      <c r="K32" s="18"/>
      <c r="L32" s="18"/>
      <c r="M32" s="40"/>
      <c r="N32" s="148"/>
      <c r="O32" s="15"/>
    </row>
    <row r="33" spans="1:15" x14ac:dyDescent="0.45">
      <c r="E33" s="1"/>
      <c r="F33" s="92"/>
      <c r="H33" s="92"/>
      <c r="I33" s="104"/>
      <c r="J33" s="92"/>
      <c r="K33" s="92"/>
      <c r="M33" s="149" t="s">
        <v>124</v>
      </c>
    </row>
    <row r="34" spans="1:15" x14ac:dyDescent="0.45">
      <c r="E34" s="1"/>
      <c r="F34" s="92"/>
      <c r="G34" s="92"/>
      <c r="H34" s="92"/>
      <c r="I34" s="104"/>
      <c r="J34" s="92"/>
      <c r="K34" s="92"/>
      <c r="M34" s="149" t="s">
        <v>125</v>
      </c>
    </row>
    <row r="35" spans="1:15" x14ac:dyDescent="0.45">
      <c r="E35" s="1"/>
      <c r="F35" s="92"/>
      <c r="G35" s="92"/>
      <c r="H35" s="92"/>
      <c r="I35" s="104"/>
      <c r="J35" s="92"/>
      <c r="K35" s="92"/>
      <c r="M35" s="149"/>
    </row>
    <row r="36" spans="1:15" x14ac:dyDescent="0.45">
      <c r="E36" s="1"/>
      <c r="F36" s="92"/>
      <c r="G36" s="92"/>
      <c r="H36" s="92"/>
      <c r="I36" s="104"/>
      <c r="J36" s="92"/>
      <c r="K36" s="92"/>
      <c r="M36" s="149"/>
    </row>
    <row r="37" spans="1:15" ht="19.5" customHeight="1" x14ac:dyDescent="0.45">
      <c r="A37" s="150" t="s">
        <v>13</v>
      </c>
      <c r="C37" s="15"/>
      <c r="D37" s="15"/>
      <c r="E37" s="38"/>
      <c r="F37" s="15"/>
      <c r="G37" s="151"/>
      <c r="H37" s="152"/>
      <c r="I37" s="15"/>
      <c r="J37" s="15"/>
      <c r="K37" s="18"/>
      <c r="L37" s="18"/>
      <c r="M37" s="153"/>
      <c r="O37" s="154">
        <v>9</v>
      </c>
    </row>
    <row r="38" spans="1:15" x14ac:dyDescent="0.45">
      <c r="E38" s="1"/>
    </row>
    <row r="52" ht="52.5" customHeight="1" x14ac:dyDescent="0.45"/>
    <row r="150" ht="45.75" customHeight="1" x14ac:dyDescent="0.45"/>
  </sheetData>
  <mergeCells count="14">
    <mergeCell ref="H12:J12"/>
    <mergeCell ref="H13:J13"/>
    <mergeCell ref="H9:J9"/>
    <mergeCell ref="H8:J8"/>
    <mergeCell ref="H10:J10"/>
    <mergeCell ref="H11:J11"/>
    <mergeCell ref="E11:F11"/>
    <mergeCell ref="M6:N6"/>
    <mergeCell ref="A1:N1"/>
    <mergeCell ref="A2:N2"/>
    <mergeCell ref="A3:N3"/>
    <mergeCell ref="A5:N5"/>
    <mergeCell ref="E10:F10"/>
    <mergeCell ref="G7:K7"/>
  </mergeCells>
  <phoneticPr fontId="0" type="noConversion"/>
  <pageMargins left="0.9055118110236221" right="0.31496062992125984" top="0.51181102362204722" bottom="0.59055118110236227" header="0.11811023622047245" footer="0.11811023622047245"/>
  <pageSetup paperSize="9" scale="7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48"/>
  <sheetViews>
    <sheetView zoomScaleNormal="100" zoomScaleSheetLayoutView="55" workbookViewId="0">
      <selection activeCell="C18" sqref="C18"/>
    </sheetView>
  </sheetViews>
  <sheetFormatPr defaultColWidth="9.140625" defaultRowHeight="21" x14ac:dyDescent="0.45"/>
  <cols>
    <col min="1" max="1" width="40.5703125" style="1" customWidth="1"/>
    <col min="2" max="2" width="5.7109375" style="1" customWidth="1"/>
    <col min="3" max="3" width="13.28515625" style="1" customWidth="1"/>
    <col min="4" max="4" width="1.85546875" style="1" customWidth="1"/>
    <col min="5" max="5" width="13.28515625" style="1" customWidth="1"/>
    <col min="6" max="6" width="1.85546875" style="1" customWidth="1"/>
    <col min="7" max="8" width="13.28515625" style="1" customWidth="1"/>
    <col min="9" max="9" width="2.140625" style="1" customWidth="1"/>
    <col min="10" max="10" width="17.7109375" style="1" customWidth="1"/>
    <col min="11" max="11" width="19.7109375" style="1" customWidth="1"/>
    <col min="12" max="13" width="17.7109375" style="1" customWidth="1"/>
    <col min="14" max="14" width="3.85546875" style="1" customWidth="1"/>
    <col min="15" max="15" width="9.140625" style="1"/>
    <col min="16" max="16" width="10.85546875" style="1" bestFit="1" customWidth="1"/>
    <col min="17" max="16384" width="9.140625" style="1"/>
  </cols>
  <sheetData>
    <row r="1" spans="1:46" x14ac:dyDescent="0.45">
      <c r="A1" s="232" t="str">
        <f>+'page 9'!A1:N1</f>
        <v>THAI SUGAR TERMINAL PUBLIC COMPANY LIMITED AND ITS SUBSIDIARY COMPANIES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46" x14ac:dyDescent="0.45">
      <c r="A2" s="232" t="str">
        <f>+'page 9'!A2:N2</f>
        <v>STATEMENTS OF CHANGES IN SHAREHOLDERS' EQUITY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1:46" x14ac:dyDescent="0.45">
      <c r="A3" s="232" t="str">
        <f>+'page 9'!A3</f>
        <v>For the six-month period ended June 30, 2022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35"/>
    </row>
    <row r="4" spans="1:46" ht="10.5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35"/>
    </row>
    <row r="5" spans="1:46" x14ac:dyDescent="0.45">
      <c r="A5" s="232" t="s">
        <v>41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35"/>
    </row>
    <row r="6" spans="1:46" x14ac:dyDescent="0.45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2"/>
      <c r="M6" s="61" t="s">
        <v>117</v>
      </c>
      <c r="N6" s="155"/>
    </row>
    <row r="7" spans="1:46" s="2" customFormat="1" x14ac:dyDescent="0.45">
      <c r="A7" s="122"/>
      <c r="B7" s="122"/>
      <c r="C7" s="7"/>
      <c r="D7" s="7"/>
      <c r="E7" s="7"/>
      <c r="F7" s="7"/>
      <c r="G7" s="123"/>
      <c r="H7" s="123"/>
      <c r="I7" s="123"/>
      <c r="J7" s="237" t="s">
        <v>54</v>
      </c>
      <c r="K7" s="237"/>
      <c r="L7" s="237"/>
      <c r="M7" s="7"/>
      <c r="N7" s="3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46" s="2" customFormat="1" x14ac:dyDescent="0.45">
      <c r="C8" s="11"/>
      <c r="D8" s="11"/>
      <c r="E8" s="11"/>
      <c r="F8" s="11"/>
      <c r="G8" s="236"/>
      <c r="H8" s="236"/>
      <c r="I8" s="36"/>
      <c r="J8" s="7" t="s">
        <v>121</v>
      </c>
      <c r="K8" s="7" t="s">
        <v>55</v>
      </c>
      <c r="L8" s="156"/>
      <c r="M8" s="11"/>
      <c r="N8" s="35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s="2" customFormat="1" x14ac:dyDescent="0.45">
      <c r="C9" s="11"/>
      <c r="D9" s="11"/>
      <c r="E9" s="11"/>
      <c r="F9" s="11"/>
      <c r="G9" s="125"/>
      <c r="H9" s="125"/>
      <c r="I9" s="36"/>
      <c r="J9" s="9" t="s">
        <v>122</v>
      </c>
      <c r="K9" s="9" t="s">
        <v>56</v>
      </c>
      <c r="L9" s="36"/>
      <c r="M9" s="11"/>
      <c r="N9" s="35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s="2" customFormat="1" x14ac:dyDescent="0.45">
      <c r="C10" s="11"/>
      <c r="D10" s="11"/>
      <c r="E10" s="11"/>
      <c r="F10" s="11"/>
      <c r="G10" s="125"/>
      <c r="H10" s="125"/>
      <c r="I10" s="126"/>
      <c r="J10" s="222" t="s">
        <v>133</v>
      </c>
      <c r="K10" s="125" t="s">
        <v>57</v>
      </c>
      <c r="L10" s="125" t="s">
        <v>123</v>
      </c>
      <c r="M10" s="11"/>
      <c r="N10" s="35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s="2" customFormat="1" ht="22.5" customHeight="1" x14ac:dyDescent="0.45">
      <c r="C11" s="125" t="s">
        <v>58</v>
      </c>
      <c r="D11" s="125"/>
      <c r="E11" s="125" t="s">
        <v>96</v>
      </c>
      <c r="F11" s="125"/>
      <c r="G11" s="234" t="s">
        <v>32</v>
      </c>
      <c r="H11" s="234"/>
      <c r="I11" s="126"/>
      <c r="J11" s="222" t="s">
        <v>134</v>
      </c>
      <c r="K11" s="125" t="s">
        <v>59</v>
      </c>
      <c r="L11" s="126" t="s">
        <v>66</v>
      </c>
      <c r="M11" s="3" t="s">
        <v>65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s="2" customFormat="1" ht="22.5" customHeight="1" x14ac:dyDescent="0.45">
      <c r="C12" s="125" t="s">
        <v>60</v>
      </c>
      <c r="D12" s="125"/>
      <c r="E12" s="125" t="s">
        <v>97</v>
      </c>
      <c r="F12" s="125"/>
      <c r="G12" s="126" t="s">
        <v>33</v>
      </c>
      <c r="H12" s="125" t="s">
        <v>35</v>
      </c>
      <c r="I12" s="126"/>
      <c r="J12" s="224" t="s">
        <v>135</v>
      </c>
      <c r="K12" s="125" t="s">
        <v>61</v>
      </c>
      <c r="L12" s="3" t="s">
        <v>67</v>
      </c>
      <c r="M12" s="3" t="s">
        <v>67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s="2" customFormat="1" ht="22.5" customHeight="1" x14ac:dyDescent="0.45">
      <c r="A13" s="127"/>
      <c r="B13" s="124" t="s">
        <v>183</v>
      </c>
      <c r="C13" s="124" t="s">
        <v>62</v>
      </c>
      <c r="D13" s="124"/>
      <c r="E13" s="124" t="s">
        <v>98</v>
      </c>
      <c r="F13" s="124"/>
      <c r="G13" s="124" t="s">
        <v>63</v>
      </c>
      <c r="H13" s="127"/>
      <c r="I13" s="124"/>
      <c r="J13" s="127"/>
      <c r="K13" s="124" t="s">
        <v>64</v>
      </c>
      <c r="L13" s="124" t="s">
        <v>68</v>
      </c>
      <c r="M13" s="9" t="s">
        <v>68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2" customFormat="1" ht="6.75" customHeight="1" x14ac:dyDescent="0.45">
      <c r="B14" s="11"/>
      <c r="C14" s="157"/>
      <c r="D14" s="157"/>
      <c r="E14" s="157"/>
      <c r="F14" s="157"/>
      <c r="G14" s="157"/>
      <c r="H14" s="158"/>
      <c r="I14" s="158"/>
      <c r="J14" s="157"/>
      <c r="K14" s="157"/>
      <c r="L14" s="157"/>
      <c r="M14" s="139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s="2" customFormat="1" x14ac:dyDescent="0.45">
      <c r="A15" s="1" t="s">
        <v>153</v>
      </c>
      <c r="B15" s="11"/>
      <c r="C15" s="129">
        <v>191664</v>
      </c>
      <c r="D15" s="159"/>
      <c r="E15" s="129">
        <v>17424</v>
      </c>
      <c r="F15" s="129"/>
      <c r="G15" s="129">
        <v>19200</v>
      </c>
      <c r="H15" s="129">
        <v>1445285</v>
      </c>
      <c r="I15" s="129"/>
      <c r="J15" s="129">
        <v>975695</v>
      </c>
      <c r="K15" s="129">
        <v>105636</v>
      </c>
      <c r="L15" s="129">
        <f>SUM(I15:K15)</f>
        <v>1081331</v>
      </c>
      <c r="M15" s="50">
        <f>+C15+G15+H15+L15+E15</f>
        <v>2754904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s="2" customFormat="1" x14ac:dyDescent="0.45">
      <c r="A16" s="23" t="s">
        <v>118</v>
      </c>
      <c r="C16" s="160">
        <v>0</v>
      </c>
      <c r="D16" s="161"/>
      <c r="E16" s="160">
        <v>0</v>
      </c>
      <c r="F16" s="160"/>
      <c r="G16" s="160">
        <v>0</v>
      </c>
      <c r="H16" s="160">
        <f>'Page7-8'!L28</f>
        <v>98964</v>
      </c>
      <c r="I16" s="160"/>
      <c r="J16" s="160">
        <v>0</v>
      </c>
      <c r="K16" s="160">
        <v>0</v>
      </c>
      <c r="L16" s="160">
        <f>SUM(J16:K16)</f>
        <v>0</v>
      </c>
      <c r="M16" s="142">
        <f>+C16+G16+H16+L16+E16</f>
        <v>98964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16" x14ac:dyDescent="0.45">
      <c r="A17" s="23" t="s">
        <v>119</v>
      </c>
      <c r="B17" s="2"/>
      <c r="C17" s="142">
        <v>0</v>
      </c>
      <c r="D17" s="142"/>
      <c r="E17" s="142">
        <v>0</v>
      </c>
      <c r="F17" s="142"/>
      <c r="G17" s="142">
        <v>0</v>
      </c>
      <c r="H17" s="143">
        <f>'Page7-8'!L62</f>
        <v>26</v>
      </c>
      <c r="I17" s="142"/>
      <c r="J17" s="142">
        <v>0</v>
      </c>
      <c r="K17" s="142">
        <v>0</v>
      </c>
      <c r="L17" s="142">
        <v>0</v>
      </c>
      <c r="M17" s="143">
        <f>C17+E17+G17+H17+L17</f>
        <v>26</v>
      </c>
      <c r="P17" s="162"/>
    </row>
    <row r="18" spans="1:16" x14ac:dyDescent="0.45">
      <c r="A18" s="23" t="s">
        <v>120</v>
      </c>
      <c r="C18" s="163">
        <f>SUM(C16:C17)</f>
        <v>0</v>
      </c>
      <c r="D18" s="163"/>
      <c r="E18" s="163">
        <f>SUM(E16:E17)</f>
        <v>0</v>
      </c>
      <c r="F18" s="163"/>
      <c r="G18" s="163">
        <f>SUM(G16:G17)</f>
        <v>0</v>
      </c>
      <c r="H18" s="163">
        <f>SUM(H16:H17)</f>
        <v>98990</v>
      </c>
      <c r="I18" s="163"/>
      <c r="J18" s="163">
        <f>SUM(J16:J17)</f>
        <v>0</v>
      </c>
      <c r="K18" s="163">
        <f>SUM(K16:K17)</f>
        <v>0</v>
      </c>
      <c r="L18" s="163">
        <f>SUM(L16:L17)</f>
        <v>0</v>
      </c>
      <c r="M18" s="163">
        <f>SUM(M16:M17)</f>
        <v>98990</v>
      </c>
      <c r="P18" s="162"/>
    </row>
    <row r="19" spans="1:16" x14ac:dyDescent="0.45">
      <c r="A19" s="1" t="s">
        <v>174</v>
      </c>
      <c r="B19" s="2">
        <v>22</v>
      </c>
      <c r="C19" s="132">
        <v>0</v>
      </c>
      <c r="D19" s="132"/>
      <c r="E19" s="132">
        <v>0</v>
      </c>
      <c r="F19" s="132"/>
      <c r="G19" s="132">
        <v>0</v>
      </c>
      <c r="H19" s="133">
        <v>-44083</v>
      </c>
      <c r="I19" s="132"/>
      <c r="J19" s="132">
        <v>0</v>
      </c>
      <c r="K19" s="132">
        <v>0</v>
      </c>
      <c r="L19" s="132">
        <v>0</v>
      </c>
      <c r="M19" s="143">
        <f>+C19+G19+H19+L19+E19</f>
        <v>-44083</v>
      </c>
      <c r="P19" s="162"/>
    </row>
    <row r="20" spans="1:16" ht="21.75" thickBot="1" x14ac:dyDescent="0.5">
      <c r="A20" s="23" t="s">
        <v>175</v>
      </c>
      <c r="C20" s="137">
        <f>+C15+C18</f>
        <v>191664</v>
      </c>
      <c r="D20" s="137"/>
      <c r="E20" s="137">
        <f>+E15+E18</f>
        <v>17424</v>
      </c>
      <c r="F20" s="137"/>
      <c r="G20" s="137">
        <f>+G15+G18</f>
        <v>19200</v>
      </c>
      <c r="H20" s="137">
        <f>+H15+H18+H19</f>
        <v>1500192</v>
      </c>
      <c r="I20" s="137"/>
      <c r="J20" s="137">
        <f>+J15+J18</f>
        <v>975695</v>
      </c>
      <c r="K20" s="137">
        <f>+K15+K18</f>
        <v>105636</v>
      </c>
      <c r="L20" s="137">
        <f>+L15+L18</f>
        <v>1081331</v>
      </c>
      <c r="M20" s="137">
        <f>+M15+M18+M19</f>
        <v>2809811</v>
      </c>
      <c r="P20" s="162"/>
    </row>
    <row r="21" spans="1:16" ht="5.25" customHeight="1" thickTop="1" x14ac:dyDescent="0.45">
      <c r="A21" s="23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P21" s="162"/>
    </row>
    <row r="22" spans="1:16" s="23" customFormat="1" x14ac:dyDescent="0.45">
      <c r="A22" s="23" t="s">
        <v>163</v>
      </c>
      <c r="C22" s="142">
        <v>191664</v>
      </c>
      <c r="D22" s="142"/>
      <c r="E22" s="142">
        <v>17424</v>
      </c>
      <c r="F22" s="142"/>
      <c r="G22" s="142">
        <v>19200</v>
      </c>
      <c r="H22" s="142">
        <v>1528457</v>
      </c>
      <c r="I22" s="142"/>
      <c r="J22" s="142">
        <v>1109028</v>
      </c>
      <c r="K22" s="142">
        <v>105636</v>
      </c>
      <c r="L22" s="142">
        <v>1214663.743</v>
      </c>
      <c r="M22" s="142">
        <f>C22+E22+G22+H22+L22</f>
        <v>2971408.7429999998</v>
      </c>
      <c r="P22" s="164"/>
    </row>
    <row r="23" spans="1:16" s="23" customFormat="1" x14ac:dyDescent="0.45">
      <c r="A23" s="23" t="s">
        <v>118</v>
      </c>
      <c r="C23" s="142">
        <v>0</v>
      </c>
      <c r="D23" s="142"/>
      <c r="E23" s="142">
        <v>0</v>
      </c>
      <c r="F23" s="142"/>
      <c r="G23" s="142">
        <v>0</v>
      </c>
      <c r="H23" s="143">
        <f>+'Page7-8'!J31</f>
        <v>91219</v>
      </c>
      <c r="I23" s="142"/>
      <c r="J23" s="219">
        <v>0</v>
      </c>
      <c r="K23" s="219">
        <v>0</v>
      </c>
      <c r="L23" s="142">
        <f>+J23</f>
        <v>0</v>
      </c>
      <c r="M23" s="143">
        <f>+C23+G23+H23+L23</f>
        <v>91219</v>
      </c>
      <c r="P23" s="164"/>
    </row>
    <row r="24" spans="1:16" s="23" customFormat="1" x14ac:dyDescent="0.45">
      <c r="A24" s="23" t="s">
        <v>119</v>
      </c>
      <c r="C24" s="218">
        <v>0</v>
      </c>
      <c r="D24" s="218"/>
      <c r="E24" s="218">
        <v>0</v>
      </c>
      <c r="F24" s="218"/>
      <c r="G24" s="218">
        <v>0</v>
      </c>
      <c r="H24" s="218">
        <f>'Page5-6'!J59</f>
        <v>0</v>
      </c>
      <c r="I24" s="218"/>
      <c r="J24" s="144">
        <v>0</v>
      </c>
      <c r="K24" s="144">
        <v>0</v>
      </c>
      <c r="L24" s="144">
        <f>+J24</f>
        <v>0</v>
      </c>
      <c r="M24" s="144">
        <f>+C24+G24+H24+L24</f>
        <v>0</v>
      </c>
      <c r="P24" s="164"/>
    </row>
    <row r="25" spans="1:16" s="23" customFormat="1" x14ac:dyDescent="0.45">
      <c r="A25" s="23" t="s">
        <v>120</v>
      </c>
      <c r="C25" s="142">
        <v>0</v>
      </c>
      <c r="D25" s="142"/>
      <c r="E25" s="142">
        <v>0</v>
      </c>
      <c r="F25" s="142"/>
      <c r="G25" s="142">
        <v>0</v>
      </c>
      <c r="H25" s="143">
        <f>+H23</f>
        <v>91219</v>
      </c>
      <c r="I25" s="142"/>
      <c r="J25" s="219">
        <v>0</v>
      </c>
      <c r="K25" s="219">
        <v>0</v>
      </c>
      <c r="L25" s="142">
        <f>+J25</f>
        <v>0</v>
      </c>
      <c r="M25" s="143">
        <f>+C25+G25+H25+L25</f>
        <v>91219</v>
      </c>
      <c r="P25" s="164"/>
    </row>
    <row r="26" spans="1:16" s="23" customFormat="1" x14ac:dyDescent="0.45">
      <c r="A26" s="23" t="s">
        <v>174</v>
      </c>
      <c r="B26" s="39">
        <v>22</v>
      </c>
      <c r="C26" s="140">
        <v>0</v>
      </c>
      <c r="D26" s="140"/>
      <c r="E26" s="140">
        <v>0</v>
      </c>
      <c r="F26" s="140"/>
      <c r="G26" s="140">
        <v>0</v>
      </c>
      <c r="H26" s="133">
        <v>-53666</v>
      </c>
      <c r="I26" s="140"/>
      <c r="J26" s="143">
        <v>0</v>
      </c>
      <c r="K26" s="143">
        <v>0</v>
      </c>
      <c r="L26" s="143">
        <v>0</v>
      </c>
      <c r="M26" s="143">
        <f>+C26+G26+H26+L26</f>
        <v>-53666</v>
      </c>
      <c r="P26" s="164"/>
    </row>
    <row r="27" spans="1:16" s="23" customFormat="1" x14ac:dyDescent="0.45">
      <c r="A27" s="23" t="s">
        <v>197</v>
      </c>
      <c r="C27" s="142">
        <v>0</v>
      </c>
      <c r="D27" s="142"/>
      <c r="E27" s="142">
        <v>0</v>
      </c>
      <c r="F27" s="142"/>
      <c r="G27" s="142">
        <v>0</v>
      </c>
      <c r="H27" s="143">
        <v>0</v>
      </c>
      <c r="I27" s="142"/>
      <c r="J27" s="219">
        <v>0</v>
      </c>
      <c r="K27" s="143">
        <v>35</v>
      </c>
      <c r="L27" s="143">
        <f>SUM(I27:K27)</f>
        <v>35</v>
      </c>
      <c r="M27" s="143">
        <f>+C27+G27+H27+L27</f>
        <v>35</v>
      </c>
      <c r="P27" s="164"/>
    </row>
    <row r="28" spans="1:16" s="23" customFormat="1" ht="21.75" thickBot="1" x14ac:dyDescent="0.5">
      <c r="A28" s="23" t="s">
        <v>176</v>
      </c>
      <c r="C28" s="146">
        <f>SUM(C22:C27)</f>
        <v>191664</v>
      </c>
      <c r="D28" s="146"/>
      <c r="E28" s="146">
        <f>SUM(E22:E27)</f>
        <v>17424</v>
      </c>
      <c r="F28" s="146"/>
      <c r="G28" s="146">
        <f>SUM(G22:G27)</f>
        <v>19200</v>
      </c>
      <c r="H28" s="146">
        <f>+H22+H25+H26</f>
        <v>1566010</v>
      </c>
      <c r="I28" s="146"/>
      <c r="J28" s="146">
        <f>SUM(J22:J27)</f>
        <v>1109028</v>
      </c>
      <c r="K28" s="146">
        <f>+K22+K25+K26+K27</f>
        <v>105671</v>
      </c>
      <c r="L28" s="146">
        <f>+L22+L25+L26+L27</f>
        <v>1214698.743</v>
      </c>
      <c r="M28" s="146">
        <f>+M22+M25+M26+M27</f>
        <v>3008996.7429999998</v>
      </c>
      <c r="P28" s="164"/>
    </row>
    <row r="29" spans="1:16" ht="19.5" customHeight="1" thickTop="1" x14ac:dyDescent="0.45">
      <c r="C29" s="50"/>
      <c r="D29" s="50"/>
      <c r="E29" s="50"/>
      <c r="F29" s="50"/>
      <c r="G29" s="50"/>
      <c r="H29" s="50"/>
      <c r="I29" s="50"/>
      <c r="J29" s="139"/>
      <c r="K29" s="139"/>
      <c r="L29" s="50"/>
      <c r="M29" s="50"/>
      <c r="P29" s="162"/>
    </row>
    <row r="30" spans="1:16" x14ac:dyDescent="0.45">
      <c r="C30" s="2"/>
      <c r="E30" s="166"/>
      <c r="F30" s="92"/>
      <c r="G30" s="92"/>
      <c r="I30" s="92"/>
      <c r="J30" s="167"/>
      <c r="K30" s="167"/>
      <c r="L30" s="14" t="s">
        <v>132</v>
      </c>
    </row>
    <row r="31" spans="1:16" x14ac:dyDescent="0.45">
      <c r="D31" s="2"/>
      <c r="E31" s="166"/>
      <c r="F31" s="92"/>
      <c r="G31" s="92"/>
      <c r="H31" s="167"/>
      <c r="I31" s="92"/>
      <c r="L31" s="14" t="s">
        <v>131</v>
      </c>
    </row>
    <row r="32" spans="1:16" ht="21.75" customHeight="1" x14ac:dyDescent="0.45">
      <c r="A32" s="150"/>
      <c r="C32" s="15"/>
      <c r="D32" s="15"/>
      <c r="E32" s="15"/>
      <c r="F32" s="15"/>
      <c r="G32" s="15"/>
      <c r="H32" s="15"/>
      <c r="I32" s="15"/>
      <c r="J32" s="15"/>
      <c r="K32" s="15"/>
      <c r="L32" s="15"/>
      <c r="N32" s="154"/>
    </row>
    <row r="33" spans="1:14" ht="21.75" customHeight="1" x14ac:dyDescent="0.45">
      <c r="A33" s="150"/>
      <c r="C33" s="15"/>
      <c r="D33" s="15"/>
      <c r="E33" s="15"/>
      <c r="F33" s="15"/>
      <c r="G33" s="15"/>
      <c r="H33" s="15"/>
      <c r="I33" s="15"/>
      <c r="J33" s="15"/>
      <c r="K33" s="15"/>
      <c r="L33" s="15"/>
      <c r="N33" s="154"/>
    </row>
    <row r="34" spans="1:14" ht="25.5" customHeight="1" x14ac:dyDescent="0.45">
      <c r="A34" s="150" t="s">
        <v>13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N34" s="154">
        <v>10</v>
      </c>
    </row>
    <row r="36" spans="1:14" ht="12.75" customHeight="1" x14ac:dyDescent="0.45"/>
    <row r="50" ht="52.5" customHeight="1" x14ac:dyDescent="0.45"/>
    <row r="148" ht="45.75" customHeight="1" x14ac:dyDescent="0.45"/>
  </sheetData>
  <mergeCells count="7">
    <mergeCell ref="G11:H11"/>
    <mergeCell ref="J7:L7"/>
    <mergeCell ref="A1:M1"/>
    <mergeCell ref="A2:M2"/>
    <mergeCell ref="A3:M3"/>
    <mergeCell ref="A5:M5"/>
    <mergeCell ref="G8:H8"/>
  </mergeCells>
  <phoneticPr fontId="0" type="noConversion"/>
  <pageMargins left="0.90551181102362199" right="0.31496062992126" top="0.511811023622047" bottom="0.59055118110236204" header="0.118110236220472" footer="0.118110236220472"/>
  <pageSetup paperSize="9" scale="7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54"/>
  <sheetViews>
    <sheetView zoomScaleNormal="100" zoomScaleSheetLayoutView="85" workbookViewId="0">
      <selection activeCell="F18" sqref="F18"/>
    </sheetView>
  </sheetViews>
  <sheetFormatPr defaultColWidth="17" defaultRowHeight="21.75" x14ac:dyDescent="0.5"/>
  <cols>
    <col min="1" max="3" width="2.85546875" style="168" customWidth="1"/>
    <col min="4" max="4" width="55.85546875" style="168" customWidth="1"/>
    <col min="5" max="5" width="2.140625" style="168" customWidth="1"/>
    <col min="6" max="6" width="12.7109375" style="168" customWidth="1"/>
    <col min="7" max="7" width="1.42578125" style="168" customWidth="1"/>
    <col min="8" max="8" width="12.7109375" style="168" customWidth="1"/>
    <col min="9" max="9" width="1.140625" style="168" customWidth="1"/>
    <col min="10" max="10" width="12.7109375" style="168" customWidth="1"/>
    <col min="11" max="11" width="1.42578125" style="168" customWidth="1"/>
    <col min="12" max="12" width="12.7109375" style="168" customWidth="1"/>
    <col min="13" max="79" width="17" style="169"/>
    <col min="80" max="16384" width="17" style="168"/>
  </cols>
  <sheetData>
    <row r="1" spans="1:79" ht="17.25" customHeight="1" x14ac:dyDescent="0.5">
      <c r="L1" s="168">
        <v>11</v>
      </c>
    </row>
    <row r="2" spans="1:79" ht="18.75" customHeight="1" x14ac:dyDescent="0.5">
      <c r="A2" s="241" t="str">
        <f>+'[1]page 10'!A1:Q1</f>
        <v>THAI SUGAR TERMINAL PUBLIC COMPANY LIMITED AND ITS SUBSIDIARY COMPANIES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</row>
    <row r="3" spans="1:79" ht="18.75" customHeight="1" x14ac:dyDescent="0.5">
      <c r="A3" s="241" t="s">
        <v>112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79" ht="18.75" customHeight="1" x14ac:dyDescent="0.5">
      <c r="A4" s="241" t="str">
        <f>'page 10'!A3:M3</f>
        <v>For the six-month period ended June 30, 2022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79" ht="18" customHeight="1" x14ac:dyDescent="0.5">
      <c r="C5" s="170"/>
      <c r="D5" s="170"/>
      <c r="E5" s="171"/>
      <c r="F5" s="171"/>
      <c r="G5" s="172"/>
      <c r="H5" s="171"/>
      <c r="I5" s="171"/>
      <c r="J5" s="171"/>
      <c r="K5" s="172"/>
      <c r="L5" s="173" t="s">
        <v>117</v>
      </c>
    </row>
    <row r="6" spans="1:79" ht="18.75" customHeight="1" x14ac:dyDescent="0.5">
      <c r="A6" s="174"/>
      <c r="B6" s="174"/>
      <c r="E6" s="172"/>
      <c r="F6" s="242" t="s">
        <v>40</v>
      </c>
      <c r="G6" s="242"/>
      <c r="H6" s="242"/>
      <c r="I6" s="175"/>
      <c r="J6" s="242" t="s">
        <v>41</v>
      </c>
      <c r="K6" s="242"/>
      <c r="L6" s="242"/>
    </row>
    <row r="7" spans="1:79" ht="18.75" customHeight="1" x14ac:dyDescent="0.5">
      <c r="A7" s="170"/>
      <c r="B7" s="170"/>
      <c r="C7" s="170"/>
      <c r="D7" s="170"/>
      <c r="E7" s="171"/>
      <c r="F7" s="176">
        <v>2022</v>
      </c>
      <c r="G7" s="176"/>
      <c r="H7" s="176">
        <v>2021</v>
      </c>
      <c r="I7" s="176"/>
      <c r="J7" s="176">
        <v>2022</v>
      </c>
      <c r="K7" s="176"/>
      <c r="L7" s="176">
        <v>2021</v>
      </c>
    </row>
    <row r="8" spans="1:79" s="1" customFormat="1" ht="9.75" customHeight="1" x14ac:dyDescent="0.5">
      <c r="A8" s="14"/>
      <c r="B8" s="14"/>
      <c r="C8" s="14"/>
      <c r="D8" s="14"/>
      <c r="E8" s="14"/>
      <c r="F8" s="11"/>
      <c r="G8" s="11"/>
      <c r="H8" s="11"/>
      <c r="I8" s="11"/>
      <c r="J8" s="11"/>
      <c r="K8" s="11"/>
      <c r="L8" s="11"/>
      <c r="M8" s="59"/>
      <c r="N8" s="59"/>
      <c r="O8" s="59"/>
      <c r="P8" s="59"/>
      <c r="Q8" s="59"/>
      <c r="R8" s="59"/>
      <c r="S8" s="59"/>
      <c r="T8" s="59"/>
      <c r="U8" s="59"/>
    </row>
    <row r="9" spans="1:79" ht="19.5" customHeight="1" x14ac:dyDescent="0.5">
      <c r="A9" s="177" t="s">
        <v>71</v>
      </c>
      <c r="B9" s="172"/>
      <c r="C9" s="172"/>
    </row>
    <row r="10" spans="1:79" ht="19.5" customHeight="1" x14ac:dyDescent="0.5">
      <c r="A10" s="172" t="s">
        <v>118</v>
      </c>
      <c r="C10" s="172"/>
      <c r="F10" s="178">
        <f>'Page7-8'!F28</f>
        <v>104704</v>
      </c>
      <c r="G10" s="178"/>
      <c r="H10" s="178">
        <f>'Page7-8'!H28</f>
        <v>119907</v>
      </c>
      <c r="I10" s="178"/>
      <c r="J10" s="178">
        <f>'Page7-8'!J28</f>
        <v>91219</v>
      </c>
      <c r="K10" s="178"/>
      <c r="L10" s="178">
        <f>'Page7-8'!L28</f>
        <v>98964</v>
      </c>
    </row>
    <row r="11" spans="1:79" ht="19.5" customHeight="1" x14ac:dyDescent="0.5">
      <c r="A11" s="168" t="s">
        <v>165</v>
      </c>
      <c r="C11" s="172"/>
      <c r="F11" s="179"/>
      <c r="G11" s="179"/>
      <c r="H11" s="179"/>
      <c r="I11" s="179"/>
      <c r="J11" s="178"/>
      <c r="K11" s="178"/>
      <c r="L11" s="178"/>
    </row>
    <row r="12" spans="1:79" ht="19.5" customHeight="1" x14ac:dyDescent="0.45">
      <c r="A12" s="185" t="s">
        <v>199</v>
      </c>
      <c r="B12" s="186"/>
      <c r="C12" s="186"/>
      <c r="D12" s="186"/>
      <c r="F12" s="180">
        <v>-392</v>
      </c>
      <c r="G12" s="180"/>
      <c r="H12" s="181">
        <v>711</v>
      </c>
      <c r="I12" s="179"/>
      <c r="J12" s="160">
        <v>0</v>
      </c>
      <c r="K12" s="178"/>
      <c r="L12" s="178">
        <v>0</v>
      </c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  <c r="BI12" s="168"/>
      <c r="BJ12" s="168"/>
      <c r="BK12" s="168"/>
      <c r="BL12" s="168"/>
      <c r="BM12" s="168"/>
      <c r="BN12" s="168"/>
      <c r="BO12" s="168"/>
      <c r="BP12" s="168"/>
      <c r="BQ12" s="168"/>
      <c r="BR12" s="168"/>
      <c r="BS12" s="168"/>
      <c r="BT12" s="168"/>
      <c r="BU12" s="168"/>
      <c r="BV12" s="168"/>
      <c r="BW12" s="168"/>
      <c r="BX12" s="168"/>
      <c r="BY12" s="168"/>
      <c r="BZ12" s="168"/>
      <c r="CA12" s="168"/>
    </row>
    <row r="13" spans="1:79" ht="19.5" customHeight="1" x14ac:dyDescent="0.45">
      <c r="A13" s="172" t="s">
        <v>190</v>
      </c>
      <c r="F13" s="182">
        <v>-543</v>
      </c>
      <c r="G13" s="180"/>
      <c r="H13" s="183">
        <v>-1543</v>
      </c>
      <c r="I13" s="51"/>
      <c r="J13" s="160">
        <v>0</v>
      </c>
      <c r="K13" s="178"/>
      <c r="L13" s="178">
        <v>0</v>
      </c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</row>
    <row r="14" spans="1:79" ht="19.5" customHeight="1" x14ac:dyDescent="0.45">
      <c r="A14" s="172" t="s">
        <v>72</v>
      </c>
      <c r="F14" s="178">
        <v>4</v>
      </c>
      <c r="G14" s="180"/>
      <c r="H14" s="180">
        <v>4</v>
      </c>
      <c r="I14" s="178"/>
      <c r="J14" s="178">
        <v>1</v>
      </c>
      <c r="K14" s="184"/>
      <c r="L14" s="178">
        <v>1</v>
      </c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8"/>
      <c r="BN14" s="168"/>
      <c r="BO14" s="168"/>
      <c r="BP14" s="168"/>
      <c r="BQ14" s="168"/>
      <c r="BR14" s="168"/>
      <c r="BS14" s="168"/>
      <c r="BT14" s="168"/>
      <c r="BU14" s="168"/>
      <c r="BV14" s="168"/>
      <c r="BW14" s="168"/>
      <c r="BX14" s="168"/>
      <c r="BY14" s="168"/>
      <c r="BZ14" s="168"/>
      <c r="CA14" s="168"/>
    </row>
    <row r="15" spans="1:79" ht="19.5" customHeight="1" x14ac:dyDescent="0.45">
      <c r="A15" s="185" t="s">
        <v>200</v>
      </c>
      <c r="F15" s="26">
        <v>68</v>
      </c>
      <c r="G15" s="180"/>
      <c r="H15" s="183">
        <v>0</v>
      </c>
      <c r="I15" s="178"/>
      <c r="J15" s="26">
        <v>68</v>
      </c>
      <c r="K15" s="184"/>
      <c r="L15" s="178">
        <v>0</v>
      </c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  <c r="BI15" s="168"/>
      <c r="BJ15" s="168"/>
      <c r="BK15" s="168"/>
      <c r="BL15" s="168"/>
      <c r="BM15" s="168"/>
      <c r="BN15" s="168"/>
      <c r="BO15" s="168"/>
      <c r="BP15" s="168"/>
      <c r="BQ15" s="168"/>
      <c r="BR15" s="168"/>
      <c r="BS15" s="168"/>
      <c r="BT15" s="168"/>
      <c r="BU15" s="168"/>
      <c r="BV15" s="168"/>
      <c r="BW15" s="168"/>
      <c r="BX15" s="168"/>
      <c r="BY15" s="168"/>
      <c r="BZ15" s="168"/>
      <c r="CA15" s="168"/>
    </row>
    <row r="16" spans="1:79" s="186" customFormat="1" ht="19.5" customHeight="1" x14ac:dyDescent="0.45">
      <c r="A16" s="185" t="s">
        <v>193</v>
      </c>
      <c r="F16" s="160">
        <v>0</v>
      </c>
      <c r="G16" s="187"/>
      <c r="H16" s="160">
        <v>0</v>
      </c>
      <c r="I16" s="188"/>
      <c r="J16" s="180">
        <v>-52759</v>
      </c>
      <c r="K16" s="189"/>
      <c r="L16" s="180">
        <v>-80536</v>
      </c>
    </row>
    <row r="17" spans="1:79" ht="19.5" customHeight="1" x14ac:dyDescent="0.45">
      <c r="A17" s="172" t="s">
        <v>73</v>
      </c>
      <c r="F17" s="178">
        <v>56254</v>
      </c>
      <c r="G17" s="180"/>
      <c r="H17" s="180">
        <v>57238</v>
      </c>
      <c r="I17" s="178"/>
      <c r="J17" s="178">
        <v>12849</v>
      </c>
      <c r="K17" s="184"/>
      <c r="L17" s="178">
        <v>14018</v>
      </c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</row>
    <row r="18" spans="1:79" ht="19.5" customHeight="1" x14ac:dyDescent="0.45">
      <c r="A18" s="172" t="s">
        <v>145</v>
      </c>
      <c r="F18" s="178">
        <v>4126</v>
      </c>
      <c r="G18" s="180"/>
      <c r="H18" s="180">
        <v>3823</v>
      </c>
      <c r="I18" s="178"/>
      <c r="J18" s="178">
        <v>286</v>
      </c>
      <c r="K18" s="184"/>
      <c r="L18" s="178">
        <v>505</v>
      </c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  <c r="BI18" s="168"/>
      <c r="BJ18" s="168"/>
      <c r="BK18" s="168"/>
      <c r="BL18" s="168"/>
      <c r="BM18" s="168"/>
      <c r="BN18" s="168"/>
      <c r="BO18" s="168"/>
      <c r="BP18" s="168"/>
      <c r="BQ18" s="168"/>
      <c r="BR18" s="168"/>
      <c r="BS18" s="168"/>
      <c r="BT18" s="168"/>
      <c r="BU18" s="168"/>
      <c r="BV18" s="168"/>
      <c r="BW18" s="168"/>
      <c r="BX18" s="168"/>
      <c r="BY18" s="168"/>
      <c r="BZ18" s="168"/>
      <c r="CA18" s="168"/>
    </row>
    <row r="19" spans="1:79" ht="19.5" customHeight="1" x14ac:dyDescent="0.45">
      <c r="A19" s="185" t="s">
        <v>206</v>
      </c>
      <c r="B19" s="186"/>
      <c r="C19" s="186"/>
      <c r="D19" s="186"/>
      <c r="F19" s="178">
        <v>1567</v>
      </c>
      <c r="G19" s="180"/>
      <c r="H19" s="183">
        <v>0</v>
      </c>
      <c r="I19" s="178"/>
      <c r="J19" s="178">
        <v>0</v>
      </c>
      <c r="K19" s="184"/>
      <c r="L19" s="178">
        <v>0</v>
      </c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68"/>
      <c r="AV19" s="168"/>
      <c r="AW19" s="168"/>
      <c r="AX19" s="168"/>
      <c r="AY19" s="168"/>
      <c r="AZ19" s="168"/>
      <c r="BA19" s="168"/>
      <c r="BB19" s="168"/>
      <c r="BC19" s="168"/>
      <c r="BD19" s="168"/>
      <c r="BE19" s="168"/>
      <c r="BF19" s="168"/>
      <c r="BG19" s="168"/>
      <c r="BH19" s="168"/>
      <c r="BI19" s="168"/>
      <c r="BJ19" s="168"/>
      <c r="BK19" s="168"/>
      <c r="BL19" s="168"/>
      <c r="BM19" s="168"/>
      <c r="BN19" s="168"/>
      <c r="BO19" s="168"/>
      <c r="BP19" s="168"/>
      <c r="BQ19" s="168"/>
      <c r="BR19" s="168"/>
      <c r="BS19" s="168"/>
      <c r="BT19" s="168"/>
      <c r="BU19" s="168"/>
      <c r="BV19" s="168"/>
      <c r="BW19" s="168"/>
      <c r="BX19" s="168"/>
      <c r="BY19" s="168"/>
      <c r="BZ19" s="168"/>
      <c r="CA19" s="168"/>
    </row>
    <row r="20" spans="1:79" ht="19.5" customHeight="1" x14ac:dyDescent="0.45">
      <c r="A20" s="185" t="s">
        <v>159</v>
      </c>
      <c r="F20" s="178">
        <v>157</v>
      </c>
      <c r="G20" s="180"/>
      <c r="H20" s="180">
        <v>-881</v>
      </c>
      <c r="I20" s="178"/>
      <c r="J20" s="26">
        <v>0</v>
      </c>
      <c r="K20" s="182"/>
      <c r="L20" s="178">
        <v>1</v>
      </c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  <c r="BK20" s="168"/>
      <c r="BL20" s="168"/>
      <c r="BM20" s="168"/>
      <c r="BN20" s="168"/>
      <c r="BO20" s="168"/>
      <c r="BP20" s="168"/>
      <c r="BQ20" s="168"/>
      <c r="BR20" s="168"/>
      <c r="BS20" s="168"/>
      <c r="BT20" s="168"/>
      <c r="BU20" s="168"/>
      <c r="BV20" s="168"/>
      <c r="BW20" s="168"/>
      <c r="BX20" s="168"/>
      <c r="BY20" s="168"/>
      <c r="BZ20" s="168"/>
      <c r="CA20" s="168"/>
    </row>
    <row r="21" spans="1:79" ht="19.5" customHeight="1" x14ac:dyDescent="0.45">
      <c r="A21" s="172" t="s">
        <v>191</v>
      </c>
      <c r="F21" s="180">
        <v>5980</v>
      </c>
      <c r="G21" s="180"/>
      <c r="H21" s="180">
        <v>200</v>
      </c>
      <c r="I21" s="178"/>
      <c r="J21" s="26">
        <v>0</v>
      </c>
      <c r="K21" s="184"/>
      <c r="L21" s="178">
        <v>0</v>
      </c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68"/>
      <c r="BY21" s="168"/>
      <c r="BZ21" s="168"/>
      <c r="CA21" s="168"/>
    </row>
    <row r="22" spans="1:79" ht="19.5" customHeight="1" x14ac:dyDescent="0.45">
      <c r="A22" s="172" t="s">
        <v>195</v>
      </c>
      <c r="C22" s="186"/>
      <c r="F22" s="182">
        <v>-20108</v>
      </c>
      <c r="G22" s="180"/>
      <c r="H22" s="180">
        <v>-1243</v>
      </c>
      <c r="I22" s="178"/>
      <c r="J22" s="26">
        <v>0</v>
      </c>
      <c r="K22" s="184"/>
      <c r="L22" s="178">
        <v>0</v>
      </c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  <c r="AU22" s="168"/>
      <c r="AV22" s="168"/>
      <c r="AW22" s="168"/>
      <c r="AX22" s="168"/>
      <c r="AY22" s="168"/>
      <c r="AZ22" s="168"/>
      <c r="BA22" s="168"/>
      <c r="BB22" s="168"/>
      <c r="BC22" s="168"/>
      <c r="BD22" s="168"/>
      <c r="BE22" s="168"/>
      <c r="BF22" s="168"/>
      <c r="BG22" s="168"/>
      <c r="BH22" s="168"/>
      <c r="BI22" s="168"/>
      <c r="BJ22" s="168"/>
      <c r="BK22" s="168"/>
      <c r="BL22" s="168"/>
      <c r="BM22" s="168"/>
      <c r="BN22" s="168"/>
      <c r="BO22" s="168"/>
      <c r="BP22" s="168"/>
      <c r="BQ22" s="168"/>
      <c r="BR22" s="168"/>
      <c r="BS22" s="168"/>
      <c r="BT22" s="168"/>
      <c r="BU22" s="168"/>
      <c r="BV22" s="168"/>
      <c r="BW22" s="168"/>
      <c r="BX22" s="168"/>
      <c r="BY22" s="168"/>
      <c r="BZ22" s="168"/>
      <c r="CA22" s="168"/>
    </row>
    <row r="23" spans="1:79" ht="19.5" customHeight="1" x14ac:dyDescent="0.45">
      <c r="A23" s="172" t="s">
        <v>74</v>
      </c>
      <c r="F23" s="178">
        <v>1402</v>
      </c>
      <c r="G23" s="180"/>
      <c r="H23" s="180">
        <v>1390</v>
      </c>
      <c r="I23" s="178"/>
      <c r="J23" s="26">
        <v>530</v>
      </c>
      <c r="K23" s="184"/>
      <c r="L23" s="178">
        <v>531</v>
      </c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K23" s="168"/>
      <c r="BL23" s="168"/>
      <c r="BM23" s="168"/>
      <c r="BN23" s="168"/>
      <c r="BO23" s="168"/>
      <c r="BP23" s="168"/>
      <c r="BQ23" s="168"/>
      <c r="BR23" s="168"/>
      <c r="BS23" s="168"/>
      <c r="BT23" s="168"/>
      <c r="BU23" s="168"/>
      <c r="BV23" s="168"/>
      <c r="BW23" s="168"/>
      <c r="BX23" s="168"/>
      <c r="BY23" s="168"/>
      <c r="BZ23" s="168"/>
      <c r="CA23" s="168"/>
    </row>
    <row r="24" spans="1:79" ht="19.5" customHeight="1" x14ac:dyDescent="0.45">
      <c r="A24" s="172" t="s">
        <v>84</v>
      </c>
      <c r="F24" s="182">
        <v>-100</v>
      </c>
      <c r="G24" s="180"/>
      <c r="H24" s="180">
        <v>-185</v>
      </c>
      <c r="I24" s="178"/>
      <c r="J24" s="182">
        <v>-36</v>
      </c>
      <c r="K24" s="184"/>
      <c r="L24" s="181">
        <v>-15</v>
      </c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  <c r="BI24" s="168"/>
      <c r="BJ24" s="168"/>
      <c r="BK24" s="168"/>
      <c r="BL24" s="168"/>
      <c r="BM24" s="168"/>
      <c r="BN24" s="168"/>
      <c r="BO24" s="168"/>
      <c r="BP24" s="168"/>
      <c r="BQ24" s="168"/>
      <c r="BR24" s="168"/>
      <c r="BS24" s="168"/>
      <c r="BT24" s="168"/>
      <c r="BU24" s="168"/>
      <c r="BV24" s="168"/>
      <c r="BW24" s="168"/>
      <c r="BX24" s="168"/>
      <c r="BY24" s="168"/>
      <c r="BZ24" s="168"/>
      <c r="CA24" s="168"/>
    </row>
    <row r="25" spans="1:79" ht="19.5" customHeight="1" x14ac:dyDescent="0.45">
      <c r="A25" s="172" t="s">
        <v>150</v>
      </c>
      <c r="F25" s="178">
        <v>177</v>
      </c>
      <c r="G25" s="180"/>
      <c r="H25" s="187">
        <v>303</v>
      </c>
      <c r="I25" s="178"/>
      <c r="J25" s="25">
        <v>44</v>
      </c>
      <c r="K25" s="184"/>
      <c r="L25" s="178">
        <v>59</v>
      </c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  <c r="BC25" s="168"/>
      <c r="BD25" s="168"/>
      <c r="BE25" s="168"/>
      <c r="BF25" s="168"/>
      <c r="BG25" s="168"/>
      <c r="BH25" s="168"/>
      <c r="BI25" s="168"/>
      <c r="BJ25" s="168"/>
      <c r="BK25" s="168"/>
      <c r="BL25" s="168"/>
      <c r="BM25" s="168"/>
      <c r="BN25" s="168"/>
      <c r="BO25" s="168"/>
      <c r="BP25" s="168"/>
      <c r="BQ25" s="168"/>
      <c r="BR25" s="168"/>
      <c r="BS25" s="168"/>
      <c r="BT25" s="168"/>
      <c r="BU25" s="168"/>
      <c r="BV25" s="168"/>
      <c r="BW25" s="168"/>
      <c r="BX25" s="168"/>
      <c r="BY25" s="168"/>
      <c r="BZ25" s="168"/>
      <c r="CA25" s="168"/>
    </row>
    <row r="26" spans="1:79" ht="19.5" customHeight="1" x14ac:dyDescent="0.45">
      <c r="A26" s="172" t="s">
        <v>75</v>
      </c>
      <c r="F26" s="178">
        <v>5161</v>
      </c>
      <c r="G26" s="180"/>
      <c r="H26" s="180">
        <v>4346</v>
      </c>
      <c r="I26" s="178"/>
      <c r="J26" s="25">
        <v>4058</v>
      </c>
      <c r="K26" s="184"/>
      <c r="L26" s="178">
        <v>4959</v>
      </c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</row>
    <row r="27" spans="1:79" ht="19.5" customHeight="1" x14ac:dyDescent="0.45">
      <c r="A27" s="172" t="s">
        <v>104</v>
      </c>
      <c r="F27" s="26">
        <v>34397</v>
      </c>
      <c r="G27" s="191"/>
      <c r="H27" s="191">
        <v>39751</v>
      </c>
      <c r="I27" s="192"/>
      <c r="J27" s="193">
        <v>9781</v>
      </c>
      <c r="K27" s="194"/>
      <c r="L27" s="178">
        <v>4709</v>
      </c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8"/>
      <c r="BH27" s="168"/>
      <c r="BI27" s="168"/>
      <c r="BJ27" s="168"/>
      <c r="BK27" s="168"/>
      <c r="BL27" s="168"/>
      <c r="BM27" s="168"/>
      <c r="BN27" s="168"/>
      <c r="BO27" s="168"/>
      <c r="BP27" s="168"/>
      <c r="BQ27" s="168"/>
      <c r="BR27" s="168"/>
      <c r="BS27" s="168"/>
      <c r="BT27" s="168"/>
      <c r="BU27" s="168"/>
      <c r="BV27" s="168"/>
      <c r="BW27" s="168"/>
      <c r="BX27" s="168"/>
      <c r="BY27" s="168"/>
      <c r="BZ27" s="168"/>
      <c r="CA27" s="168"/>
    </row>
    <row r="28" spans="1:79" ht="19.5" customHeight="1" x14ac:dyDescent="0.45">
      <c r="A28" s="172" t="s">
        <v>146</v>
      </c>
      <c r="C28" s="172"/>
      <c r="F28" s="195">
        <f>SUM(F10:F27)</f>
        <v>192854</v>
      </c>
      <c r="G28" s="180"/>
      <c r="H28" s="195">
        <f>SUM(H10:H27)</f>
        <v>223821</v>
      </c>
      <c r="I28" s="178"/>
      <c r="J28" s="195">
        <f>SUM(J10:J27)</f>
        <v>66041</v>
      </c>
      <c r="K28" s="184"/>
      <c r="L28" s="195">
        <f>SUM(L10:L27)</f>
        <v>43196</v>
      </c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/>
      <c r="BJ28" s="168"/>
      <c r="BK28" s="168"/>
      <c r="BL28" s="168"/>
      <c r="BM28" s="168"/>
      <c r="BN28" s="168"/>
      <c r="BO28" s="168"/>
      <c r="BP28" s="168"/>
      <c r="BQ28" s="168"/>
      <c r="BR28" s="168"/>
      <c r="BS28" s="168"/>
      <c r="BT28" s="168"/>
      <c r="BU28" s="168"/>
      <c r="BV28" s="168"/>
      <c r="BW28" s="168"/>
      <c r="BX28" s="168"/>
      <c r="BY28" s="168"/>
      <c r="BZ28" s="168"/>
      <c r="CA28" s="168"/>
    </row>
    <row r="29" spans="1:79" ht="19.5" customHeight="1" x14ac:dyDescent="0.45">
      <c r="A29" s="177" t="s">
        <v>76</v>
      </c>
      <c r="F29" s="178"/>
      <c r="G29" s="178"/>
      <c r="H29" s="178"/>
      <c r="I29" s="178"/>
      <c r="J29" s="178"/>
      <c r="K29" s="178"/>
      <c r="L29" s="17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8"/>
      <c r="BM29" s="168"/>
      <c r="BN29" s="168"/>
      <c r="BO29" s="168"/>
      <c r="BP29" s="168"/>
      <c r="BQ29" s="168"/>
      <c r="BR29" s="168"/>
      <c r="BS29" s="168"/>
      <c r="BT29" s="168"/>
      <c r="BU29" s="168"/>
      <c r="BV29" s="168"/>
      <c r="BW29" s="168"/>
      <c r="BX29" s="168"/>
      <c r="BY29" s="168"/>
      <c r="BZ29" s="168"/>
      <c r="CA29" s="168"/>
    </row>
    <row r="30" spans="1:79" ht="19.5" customHeight="1" x14ac:dyDescent="0.45">
      <c r="A30" s="172" t="s">
        <v>107</v>
      </c>
      <c r="F30" s="180">
        <v>-81402</v>
      </c>
      <c r="G30" s="25"/>
      <c r="H30" s="165">
        <v>-11125</v>
      </c>
      <c r="I30" s="196"/>
      <c r="J30" s="196">
        <v>-25831</v>
      </c>
      <c r="K30" s="196"/>
      <c r="L30" s="181">
        <v>-24652</v>
      </c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8"/>
      <c r="BM30" s="168"/>
      <c r="BN30" s="168"/>
      <c r="BO30" s="168"/>
      <c r="BP30" s="168"/>
      <c r="BQ30" s="168"/>
      <c r="BR30" s="168"/>
      <c r="BS30" s="168"/>
      <c r="BT30" s="168"/>
      <c r="BU30" s="168"/>
      <c r="BV30" s="168"/>
      <c r="BW30" s="168"/>
      <c r="BX30" s="168"/>
      <c r="BY30" s="168"/>
      <c r="BZ30" s="168"/>
      <c r="CA30" s="168"/>
    </row>
    <row r="31" spans="1:79" ht="19.5" customHeight="1" x14ac:dyDescent="0.45">
      <c r="A31" s="172" t="s">
        <v>77</v>
      </c>
      <c r="F31" s="180">
        <v>-518557</v>
      </c>
      <c r="G31" s="25"/>
      <c r="H31" s="165">
        <v>-311968</v>
      </c>
      <c r="I31" s="196"/>
      <c r="J31" s="191">
        <v>46</v>
      </c>
      <c r="K31" s="197"/>
      <c r="L31" s="133">
        <v>240</v>
      </c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8"/>
      <c r="AU31" s="168"/>
      <c r="AV31" s="168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  <c r="BI31" s="168"/>
      <c r="BJ31" s="168"/>
      <c r="BK31" s="168"/>
      <c r="BL31" s="168"/>
      <c r="BM31" s="168"/>
      <c r="BN31" s="168"/>
      <c r="BO31" s="168"/>
      <c r="BP31" s="168"/>
      <c r="BQ31" s="168"/>
      <c r="BR31" s="168"/>
      <c r="BS31" s="168"/>
      <c r="BT31" s="168"/>
      <c r="BU31" s="168"/>
      <c r="BV31" s="168"/>
      <c r="BW31" s="168"/>
      <c r="BX31" s="168"/>
      <c r="BY31" s="168"/>
      <c r="BZ31" s="168"/>
      <c r="CA31" s="168"/>
    </row>
    <row r="32" spans="1:79" ht="19.5" customHeight="1" x14ac:dyDescent="0.45">
      <c r="A32" s="172" t="s">
        <v>6</v>
      </c>
      <c r="F32" s="160">
        <v>11814</v>
      </c>
      <c r="G32" s="196"/>
      <c r="H32" s="26">
        <v>28380</v>
      </c>
      <c r="I32" s="196"/>
      <c r="J32" s="160">
        <v>11814</v>
      </c>
      <c r="K32" s="198"/>
      <c r="L32" s="181">
        <v>28380</v>
      </c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  <c r="AE32" s="168"/>
      <c r="AF32" s="168"/>
      <c r="AG32" s="168"/>
      <c r="AH32" s="168"/>
      <c r="AI32" s="168"/>
      <c r="AJ32" s="168"/>
      <c r="AK32" s="168"/>
      <c r="AL32" s="168"/>
      <c r="AM32" s="168"/>
      <c r="AN32" s="168"/>
      <c r="AO32" s="168"/>
      <c r="AP32" s="168"/>
      <c r="AQ32" s="168"/>
      <c r="AR32" s="168"/>
      <c r="AS32" s="168"/>
      <c r="AT32" s="168"/>
      <c r="AU32" s="168"/>
      <c r="AV32" s="168"/>
      <c r="AW32" s="168"/>
      <c r="AX32" s="168"/>
      <c r="AY32" s="168"/>
      <c r="AZ32" s="168"/>
      <c r="BA32" s="168"/>
      <c r="BB32" s="168"/>
      <c r="BC32" s="168"/>
      <c r="BD32" s="168"/>
      <c r="BE32" s="168"/>
      <c r="BF32" s="168"/>
      <c r="BG32" s="168"/>
      <c r="BH32" s="168"/>
      <c r="BI32" s="168"/>
      <c r="BJ32" s="168"/>
      <c r="BK32" s="168"/>
      <c r="BL32" s="168"/>
      <c r="BM32" s="168"/>
      <c r="BN32" s="168"/>
      <c r="BO32" s="168"/>
      <c r="BP32" s="168"/>
      <c r="BQ32" s="168"/>
      <c r="BR32" s="168"/>
      <c r="BS32" s="168"/>
      <c r="BT32" s="168"/>
      <c r="BU32" s="168"/>
      <c r="BV32" s="168"/>
      <c r="BW32" s="168"/>
      <c r="BX32" s="168"/>
      <c r="BY32" s="168"/>
      <c r="BZ32" s="168"/>
      <c r="CA32" s="168"/>
    </row>
    <row r="33" spans="1:79" ht="19.5" customHeight="1" x14ac:dyDescent="0.45">
      <c r="A33" s="23" t="s">
        <v>137</v>
      </c>
      <c r="D33" s="186"/>
      <c r="F33" s="18">
        <v>2684</v>
      </c>
      <c r="G33" s="178"/>
      <c r="H33" s="191">
        <v>436</v>
      </c>
      <c r="I33" s="178"/>
      <c r="J33" s="160">
        <v>0</v>
      </c>
      <c r="K33" s="26"/>
      <c r="L33" s="181">
        <v>0</v>
      </c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  <c r="BI33" s="168"/>
      <c r="BJ33" s="168"/>
      <c r="BK33" s="168"/>
      <c r="BL33" s="168"/>
      <c r="BM33" s="168"/>
      <c r="BN33" s="168"/>
      <c r="BO33" s="168"/>
      <c r="BP33" s="168"/>
      <c r="BQ33" s="168"/>
      <c r="BR33" s="168"/>
      <c r="BS33" s="168"/>
      <c r="BT33" s="168"/>
      <c r="BU33" s="168"/>
      <c r="BV33" s="168"/>
      <c r="BW33" s="168"/>
      <c r="BX33" s="168"/>
      <c r="BY33" s="168"/>
      <c r="BZ33" s="168"/>
      <c r="CA33" s="168"/>
    </row>
    <row r="34" spans="1:79" ht="19.5" customHeight="1" x14ac:dyDescent="0.45">
      <c r="A34" s="172" t="s">
        <v>7</v>
      </c>
      <c r="F34" s="180">
        <v>-1213</v>
      </c>
      <c r="G34" s="25"/>
      <c r="H34" s="165">
        <v>-522</v>
      </c>
      <c r="I34" s="25"/>
      <c r="J34" s="181">
        <v>-105</v>
      </c>
      <c r="K34" s="196"/>
      <c r="L34" s="181">
        <v>685</v>
      </c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68"/>
      <c r="BB34" s="168"/>
      <c r="BC34" s="168"/>
      <c r="BD34" s="168"/>
      <c r="BE34" s="168"/>
      <c r="BF34" s="168"/>
      <c r="BG34" s="168"/>
      <c r="BH34" s="168"/>
      <c r="BI34" s="168"/>
      <c r="BJ34" s="168"/>
      <c r="BK34" s="168"/>
      <c r="BL34" s="168"/>
      <c r="BM34" s="168"/>
      <c r="BN34" s="168"/>
      <c r="BO34" s="168"/>
      <c r="BP34" s="168"/>
      <c r="BQ34" s="168"/>
      <c r="BR34" s="168"/>
      <c r="BS34" s="168"/>
      <c r="BT34" s="168"/>
      <c r="BU34" s="168"/>
      <c r="BV34" s="168"/>
      <c r="BW34" s="168"/>
      <c r="BX34" s="168"/>
      <c r="BY34" s="168"/>
      <c r="BZ34" s="168"/>
      <c r="CA34" s="168"/>
    </row>
    <row r="35" spans="1:79" ht="19.5" customHeight="1" x14ac:dyDescent="0.45">
      <c r="A35" s="172" t="s">
        <v>10</v>
      </c>
      <c r="F35" s="180">
        <v>-7261</v>
      </c>
      <c r="G35" s="25"/>
      <c r="H35" s="191">
        <v>1</v>
      </c>
      <c r="I35" s="25"/>
      <c r="J35" s="196">
        <v>-930</v>
      </c>
      <c r="K35" s="196"/>
      <c r="L35" s="133">
        <v>-956</v>
      </c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  <c r="BI35" s="168"/>
      <c r="BJ35" s="168"/>
      <c r="BK35" s="168"/>
      <c r="BL35" s="168"/>
      <c r="BM35" s="168"/>
      <c r="BN35" s="168"/>
      <c r="BO35" s="168"/>
      <c r="BP35" s="168"/>
      <c r="BQ35" s="168"/>
      <c r="BR35" s="168"/>
      <c r="BS35" s="168"/>
      <c r="BT35" s="168"/>
      <c r="BU35" s="168"/>
      <c r="BV35" s="168"/>
      <c r="BW35" s="168"/>
      <c r="BX35" s="168"/>
      <c r="BY35" s="168"/>
      <c r="BZ35" s="168"/>
      <c r="CA35" s="168"/>
    </row>
    <row r="36" spans="1:79" ht="19.5" customHeight="1" x14ac:dyDescent="0.45">
      <c r="A36" s="177" t="s">
        <v>78</v>
      </c>
      <c r="F36" s="178"/>
      <c r="G36" s="178"/>
      <c r="I36" s="178"/>
      <c r="J36" s="178"/>
      <c r="K36" s="178"/>
      <c r="L36" s="183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8"/>
      <c r="BZ36" s="168"/>
      <c r="CA36" s="168"/>
    </row>
    <row r="37" spans="1:79" ht="19.5" customHeight="1" x14ac:dyDescent="0.45">
      <c r="A37" s="168" t="s">
        <v>106</v>
      </c>
      <c r="D37" s="172"/>
      <c r="F37" s="180">
        <v>375179</v>
      </c>
      <c r="G37" s="196"/>
      <c r="H37" s="181">
        <v>-2516</v>
      </c>
      <c r="I37" s="18"/>
      <c r="J37" s="18">
        <v>3502</v>
      </c>
      <c r="K37" s="25"/>
      <c r="L37" s="133">
        <v>-4519</v>
      </c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/>
      <c r="BJ37" s="168"/>
      <c r="BK37" s="168"/>
      <c r="BL37" s="168"/>
      <c r="BM37" s="168"/>
      <c r="BN37" s="168"/>
      <c r="BO37" s="168"/>
      <c r="BP37" s="168"/>
      <c r="BQ37" s="168"/>
      <c r="BR37" s="168"/>
      <c r="BS37" s="168"/>
      <c r="BT37" s="168"/>
      <c r="BU37" s="168"/>
      <c r="BV37" s="168"/>
      <c r="BW37" s="168"/>
      <c r="BX37" s="168"/>
      <c r="BY37" s="168"/>
      <c r="BZ37" s="168"/>
      <c r="CA37" s="168"/>
    </row>
    <row r="38" spans="1:79" ht="19.5" customHeight="1" x14ac:dyDescent="0.45">
      <c r="A38" s="23" t="s">
        <v>158</v>
      </c>
      <c r="D38" s="172"/>
      <c r="F38" s="182">
        <v>-1</v>
      </c>
      <c r="G38" s="196"/>
      <c r="H38" s="181">
        <v>-5239</v>
      </c>
      <c r="I38" s="196"/>
      <c r="J38" s="160">
        <v>0</v>
      </c>
      <c r="K38" s="187"/>
      <c r="L38" s="183">
        <v>0</v>
      </c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8"/>
      <c r="BM38" s="168"/>
      <c r="BN38" s="168"/>
      <c r="BO38" s="168"/>
      <c r="BP38" s="168"/>
      <c r="BQ38" s="168"/>
      <c r="BR38" s="168"/>
      <c r="BS38" s="168"/>
      <c r="BT38" s="168"/>
      <c r="BU38" s="168"/>
      <c r="BV38" s="168"/>
      <c r="BW38" s="168"/>
      <c r="BX38" s="168"/>
      <c r="BY38" s="168"/>
      <c r="BZ38" s="168"/>
      <c r="CA38" s="168"/>
    </row>
    <row r="39" spans="1:79" ht="19.5" customHeight="1" x14ac:dyDescent="0.45">
      <c r="A39" s="172" t="s">
        <v>20</v>
      </c>
      <c r="D39" s="172"/>
      <c r="F39" s="18">
        <v>2085</v>
      </c>
      <c r="G39" s="196"/>
      <c r="H39" s="181">
        <v>-1618</v>
      </c>
      <c r="I39" s="196"/>
      <c r="J39" s="18">
        <v>487</v>
      </c>
      <c r="K39" s="18"/>
      <c r="L39" s="133">
        <v>-44</v>
      </c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8"/>
      <c r="BM39" s="168"/>
      <c r="BN39" s="168"/>
      <c r="BO39" s="168"/>
      <c r="BP39" s="168"/>
      <c r="BQ39" s="168"/>
      <c r="BR39" s="168"/>
      <c r="BS39" s="168"/>
      <c r="BT39" s="168"/>
      <c r="BU39" s="168"/>
      <c r="BV39" s="168"/>
      <c r="BW39" s="168"/>
      <c r="BX39" s="168"/>
      <c r="BY39" s="168"/>
      <c r="BZ39" s="168"/>
      <c r="CA39" s="168"/>
    </row>
    <row r="40" spans="1:79" ht="19.5" customHeight="1" x14ac:dyDescent="0.45">
      <c r="A40" s="172" t="s">
        <v>99</v>
      </c>
      <c r="D40" s="172"/>
      <c r="F40" s="191">
        <v>603</v>
      </c>
      <c r="G40" s="25"/>
      <c r="H40" s="190">
        <v>313</v>
      </c>
      <c r="I40" s="25"/>
      <c r="J40" s="196">
        <v>-5258</v>
      </c>
      <c r="K40" s="198"/>
      <c r="L40" s="181">
        <v>-780</v>
      </c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8"/>
      <c r="BM40" s="168"/>
      <c r="BN40" s="168"/>
      <c r="BO40" s="168"/>
      <c r="BP40" s="168"/>
      <c r="BQ40" s="168"/>
      <c r="BR40" s="168"/>
      <c r="BS40" s="168"/>
      <c r="BT40" s="168"/>
      <c r="BU40" s="168"/>
      <c r="BV40" s="168"/>
      <c r="BW40" s="168"/>
      <c r="BX40" s="168"/>
      <c r="BY40" s="168"/>
      <c r="BZ40" s="168"/>
      <c r="CA40" s="168"/>
    </row>
    <row r="41" spans="1:79" ht="19.5" customHeight="1" x14ac:dyDescent="0.45">
      <c r="A41" s="172" t="s">
        <v>148</v>
      </c>
      <c r="D41" s="172"/>
      <c r="F41" s="199">
        <v>0</v>
      </c>
      <c r="G41" s="25"/>
      <c r="H41" s="91">
        <v>-200</v>
      </c>
      <c r="I41" s="25"/>
      <c r="J41" s="199">
        <v>0</v>
      </c>
      <c r="K41" s="187"/>
      <c r="L41" s="131">
        <v>0</v>
      </c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  <c r="BI41" s="168"/>
      <c r="BJ41" s="168"/>
      <c r="BK41" s="168"/>
      <c r="BL41" s="168"/>
      <c r="BM41" s="168"/>
      <c r="BN41" s="168"/>
      <c r="BO41" s="168"/>
      <c r="BP41" s="168"/>
      <c r="BQ41" s="168"/>
      <c r="BR41" s="168"/>
      <c r="BS41" s="168"/>
      <c r="BT41" s="168"/>
      <c r="BU41" s="168"/>
      <c r="BV41" s="168"/>
      <c r="BW41" s="168"/>
      <c r="BX41" s="168"/>
      <c r="BY41" s="168"/>
      <c r="BZ41" s="168"/>
      <c r="CA41" s="168"/>
    </row>
    <row r="42" spans="1:79" ht="19.5" customHeight="1" x14ac:dyDescent="0.45">
      <c r="A42" s="172" t="s">
        <v>169</v>
      </c>
      <c r="F42" s="180">
        <f>SUM(F28:F41)</f>
        <v>-23215</v>
      </c>
      <c r="G42" s="178"/>
      <c r="H42" s="180">
        <f>SUM(H28:H41)</f>
        <v>-80237</v>
      </c>
      <c r="I42" s="178"/>
      <c r="J42" s="180">
        <f>SUM(J28:J41)</f>
        <v>49766</v>
      </c>
      <c r="K42" s="178"/>
      <c r="L42" s="180">
        <f>SUM(L28:L41)</f>
        <v>41550</v>
      </c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68"/>
      <c r="AS42" s="168"/>
      <c r="AT42" s="168"/>
      <c r="AU42" s="168"/>
      <c r="AV42" s="168"/>
      <c r="AW42" s="168"/>
      <c r="AX42" s="168"/>
      <c r="AY42" s="168"/>
      <c r="AZ42" s="168"/>
      <c r="BA42" s="168"/>
      <c r="BB42" s="168"/>
      <c r="BC42" s="168"/>
      <c r="BD42" s="168"/>
      <c r="BE42" s="168"/>
      <c r="BF42" s="168"/>
      <c r="BG42" s="168"/>
      <c r="BH42" s="168"/>
      <c r="BI42" s="168"/>
      <c r="BJ42" s="168"/>
      <c r="BK42" s="168"/>
      <c r="BL42" s="168"/>
      <c r="BM42" s="168"/>
      <c r="BN42" s="168"/>
      <c r="BO42" s="168"/>
      <c r="BP42" s="168"/>
      <c r="BQ42" s="168"/>
      <c r="BR42" s="168"/>
      <c r="BS42" s="168"/>
      <c r="BT42" s="168"/>
      <c r="BU42" s="168"/>
      <c r="BV42" s="168"/>
      <c r="BW42" s="168"/>
      <c r="BX42" s="168"/>
      <c r="BY42" s="168"/>
      <c r="BZ42" s="168"/>
      <c r="CA42" s="168"/>
    </row>
    <row r="43" spans="1:79" ht="19.5" customHeight="1" x14ac:dyDescent="0.45">
      <c r="A43" s="172" t="s">
        <v>114</v>
      </c>
      <c r="F43" s="180">
        <v>101</v>
      </c>
      <c r="G43" s="178"/>
      <c r="H43" s="190">
        <v>221</v>
      </c>
      <c r="I43" s="25"/>
      <c r="J43" s="160">
        <v>36</v>
      </c>
      <c r="K43" s="160"/>
      <c r="L43" s="181">
        <v>15</v>
      </c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  <c r="BI43" s="168"/>
      <c r="BJ43" s="168"/>
      <c r="BK43" s="168"/>
      <c r="BL43" s="168"/>
      <c r="BM43" s="168"/>
      <c r="BN43" s="168"/>
      <c r="BO43" s="168"/>
      <c r="BP43" s="168"/>
      <c r="BQ43" s="168"/>
      <c r="BR43" s="168"/>
      <c r="BS43" s="168"/>
      <c r="BT43" s="168"/>
      <c r="BU43" s="168"/>
      <c r="BV43" s="168"/>
      <c r="BW43" s="168"/>
      <c r="BX43" s="168"/>
      <c r="BY43" s="168"/>
      <c r="BZ43" s="168"/>
      <c r="CA43" s="168"/>
    </row>
    <row r="44" spans="1:79" ht="19.5" customHeight="1" x14ac:dyDescent="0.45">
      <c r="A44" s="172" t="s">
        <v>177</v>
      </c>
      <c r="F44" s="160">
        <v>0</v>
      </c>
      <c r="G44" s="178"/>
      <c r="H44" s="190">
        <v>4051</v>
      </c>
      <c r="I44" s="25"/>
      <c r="J44" s="160">
        <v>0</v>
      </c>
      <c r="K44" s="160"/>
      <c r="L44" s="181">
        <v>0</v>
      </c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8"/>
      <c r="AT44" s="168"/>
      <c r="AU44" s="168"/>
      <c r="AV44" s="168"/>
      <c r="AW44" s="168"/>
      <c r="AX44" s="168"/>
      <c r="AY44" s="168"/>
      <c r="AZ44" s="168"/>
      <c r="BA44" s="168"/>
      <c r="BB44" s="168"/>
      <c r="BC44" s="168"/>
      <c r="BD44" s="168"/>
      <c r="BE44" s="168"/>
      <c r="BF44" s="168"/>
      <c r="BG44" s="168"/>
      <c r="BH44" s="168"/>
      <c r="BI44" s="168"/>
      <c r="BJ44" s="168"/>
      <c r="BK44" s="168"/>
      <c r="BL44" s="168"/>
      <c r="BM44" s="168"/>
      <c r="BN44" s="168"/>
      <c r="BO44" s="168"/>
      <c r="BP44" s="168"/>
      <c r="BQ44" s="168"/>
      <c r="BR44" s="168"/>
      <c r="BS44" s="168"/>
      <c r="BT44" s="168"/>
      <c r="BU44" s="168"/>
      <c r="BV44" s="168"/>
      <c r="BW44" s="168"/>
      <c r="BX44" s="168"/>
      <c r="BY44" s="168"/>
      <c r="BZ44" s="168"/>
      <c r="CA44" s="168"/>
    </row>
    <row r="45" spans="1:79" ht="19.5" customHeight="1" x14ac:dyDescent="0.45">
      <c r="A45" s="172" t="s">
        <v>115</v>
      </c>
      <c r="F45" s="180">
        <v>-22103</v>
      </c>
      <c r="G45" s="178"/>
      <c r="H45" s="190">
        <v>-20418</v>
      </c>
      <c r="I45" s="198"/>
      <c r="J45" s="182">
        <v>-3848</v>
      </c>
      <c r="K45" s="198"/>
      <c r="L45" s="181">
        <v>-2753</v>
      </c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/>
      <c r="BJ45" s="168"/>
      <c r="BK45" s="168"/>
      <c r="BL45" s="168"/>
      <c r="BM45" s="168"/>
      <c r="BN45" s="168"/>
      <c r="BO45" s="168"/>
      <c r="BP45" s="168"/>
      <c r="BQ45" s="168"/>
      <c r="BR45" s="168"/>
      <c r="BS45" s="168"/>
      <c r="BT45" s="168"/>
      <c r="BU45" s="168"/>
      <c r="BV45" s="168"/>
      <c r="BW45" s="168"/>
      <c r="BX45" s="168"/>
      <c r="BY45" s="168"/>
      <c r="BZ45" s="168"/>
      <c r="CA45" s="168"/>
    </row>
    <row r="46" spans="1:79" ht="19.5" customHeight="1" x14ac:dyDescent="0.45">
      <c r="A46" s="177" t="s">
        <v>167</v>
      </c>
      <c r="B46" s="172"/>
      <c r="F46" s="200">
        <f>SUM(F42:F45)</f>
        <v>-45217</v>
      </c>
      <c r="G46" s="178"/>
      <c r="H46" s="200">
        <f>SUM(H42:I45)</f>
        <v>-96383</v>
      </c>
      <c r="I46" s="178"/>
      <c r="J46" s="201">
        <f>SUM(J42:J45)</f>
        <v>45954</v>
      </c>
      <c r="K46" s="178"/>
      <c r="L46" s="201">
        <f>SUM(L42:L45)</f>
        <v>38812</v>
      </c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  <c r="BI46" s="168"/>
      <c r="BJ46" s="168"/>
      <c r="BK46" s="168"/>
      <c r="BL46" s="168"/>
      <c r="BM46" s="168"/>
      <c r="BN46" s="168"/>
      <c r="BO46" s="168"/>
      <c r="BP46" s="168"/>
      <c r="BQ46" s="168"/>
      <c r="BR46" s="168"/>
      <c r="BS46" s="168"/>
      <c r="BT46" s="168"/>
      <c r="BU46" s="168"/>
      <c r="BV46" s="168"/>
      <c r="BW46" s="168"/>
      <c r="BX46" s="168"/>
      <c r="BY46" s="168"/>
      <c r="BZ46" s="168"/>
      <c r="CA46" s="168"/>
    </row>
    <row r="47" spans="1:79" ht="21" x14ac:dyDescent="0.45">
      <c r="A47" s="1"/>
      <c r="B47" s="172"/>
      <c r="F47" s="178"/>
      <c r="G47" s="178"/>
      <c r="H47" s="178"/>
      <c r="I47" s="178"/>
      <c r="K47" s="178"/>
      <c r="L47" s="17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8"/>
      <c r="AY47" s="168"/>
      <c r="AZ47" s="168"/>
      <c r="BA47" s="168"/>
      <c r="BB47" s="168"/>
      <c r="BC47" s="168"/>
      <c r="BD47" s="168"/>
      <c r="BE47" s="168"/>
      <c r="BF47" s="168"/>
      <c r="BG47" s="168"/>
      <c r="BH47" s="168"/>
      <c r="BI47" s="168"/>
      <c r="BJ47" s="168"/>
      <c r="BK47" s="168"/>
      <c r="BL47" s="168"/>
      <c r="BM47" s="168"/>
      <c r="BN47" s="168"/>
      <c r="BO47" s="168"/>
      <c r="BP47" s="168"/>
      <c r="BQ47" s="168"/>
      <c r="BR47" s="168"/>
      <c r="BS47" s="168"/>
      <c r="BT47" s="168"/>
      <c r="BU47" s="168"/>
      <c r="BV47" s="168"/>
      <c r="BW47" s="168"/>
      <c r="BX47" s="168"/>
      <c r="BY47" s="168"/>
      <c r="BZ47" s="168"/>
      <c r="CA47" s="168"/>
    </row>
    <row r="48" spans="1:79" ht="19.5" customHeight="1" x14ac:dyDescent="0.45">
      <c r="A48" s="172"/>
      <c r="B48" s="172"/>
      <c r="F48" s="192"/>
      <c r="G48" s="178"/>
      <c r="H48" s="192"/>
      <c r="I48" s="178"/>
      <c r="J48" s="202" t="s">
        <v>124</v>
      </c>
      <c r="K48" s="178"/>
      <c r="L48" s="192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  <c r="AE48" s="168"/>
      <c r="AF48" s="168"/>
      <c r="AG48" s="168"/>
      <c r="AH48" s="168"/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68"/>
      <c r="AW48" s="168"/>
      <c r="AX48" s="168"/>
      <c r="AY48" s="168"/>
      <c r="AZ48" s="168"/>
      <c r="BA48" s="168"/>
      <c r="BB48" s="168"/>
      <c r="BC48" s="168"/>
      <c r="BD48" s="168"/>
      <c r="BE48" s="168"/>
      <c r="BF48" s="168"/>
      <c r="BG48" s="168"/>
      <c r="BH48" s="168"/>
      <c r="BI48" s="168"/>
      <c r="BJ48" s="168"/>
      <c r="BK48" s="168"/>
      <c r="BL48" s="168"/>
      <c r="BM48" s="168"/>
      <c r="BN48" s="168"/>
      <c r="BO48" s="168"/>
      <c r="BP48" s="168"/>
      <c r="BQ48" s="168"/>
      <c r="BR48" s="168"/>
      <c r="BS48" s="168"/>
      <c r="BT48" s="168"/>
      <c r="BU48" s="168"/>
      <c r="BV48" s="168"/>
      <c r="BW48" s="168"/>
      <c r="BX48" s="168"/>
      <c r="BY48" s="168"/>
      <c r="BZ48" s="168"/>
      <c r="CA48" s="168"/>
    </row>
    <row r="49" spans="1:79" ht="19.5" customHeight="1" x14ac:dyDescent="0.45">
      <c r="A49" s="172"/>
      <c r="B49" s="172"/>
      <c r="F49" s="192"/>
      <c r="G49" s="178"/>
      <c r="H49" s="192"/>
      <c r="I49" s="178"/>
      <c r="J49" s="202" t="s">
        <v>147</v>
      </c>
      <c r="K49" s="178"/>
      <c r="L49" s="192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  <c r="AE49" s="168"/>
      <c r="AF49" s="168"/>
      <c r="AG49" s="168"/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8"/>
      <c r="AW49" s="168"/>
      <c r="AX49" s="168"/>
      <c r="AY49" s="168"/>
      <c r="AZ49" s="168"/>
      <c r="BA49" s="168"/>
      <c r="BB49" s="168"/>
      <c r="BC49" s="168"/>
      <c r="BD49" s="168"/>
      <c r="BE49" s="168"/>
      <c r="BF49" s="168"/>
      <c r="BG49" s="168"/>
      <c r="BH49" s="168"/>
      <c r="BI49" s="168"/>
      <c r="BJ49" s="168"/>
      <c r="BK49" s="168"/>
      <c r="BL49" s="168"/>
      <c r="BM49" s="168"/>
      <c r="BN49" s="168"/>
      <c r="BO49" s="168"/>
      <c r="BP49" s="168"/>
      <c r="BQ49" s="168"/>
      <c r="BR49" s="168"/>
      <c r="BS49" s="168"/>
      <c r="BT49" s="168"/>
      <c r="BU49" s="168"/>
      <c r="BV49" s="168"/>
      <c r="BW49" s="168"/>
      <c r="BX49" s="168"/>
      <c r="BY49" s="168"/>
      <c r="BZ49" s="168"/>
      <c r="CA49" s="168"/>
    </row>
    <row r="50" spans="1:79" ht="19.5" customHeight="1" x14ac:dyDescent="0.45">
      <c r="A50" s="172"/>
      <c r="B50" s="172"/>
      <c r="F50" s="192"/>
      <c r="G50" s="178"/>
      <c r="H50" s="192"/>
      <c r="I50" s="178"/>
      <c r="J50" s="202"/>
      <c r="K50" s="178"/>
      <c r="L50" s="192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  <c r="AE50" s="168"/>
      <c r="AF50" s="168"/>
      <c r="AG50" s="168"/>
      <c r="AH50" s="168"/>
      <c r="AI50" s="168"/>
      <c r="AJ50" s="168"/>
      <c r="AK50" s="168"/>
      <c r="AL50" s="168"/>
      <c r="AM50" s="168"/>
      <c r="AN50" s="168"/>
      <c r="AO50" s="168"/>
      <c r="AP50" s="168"/>
      <c r="AQ50" s="168"/>
      <c r="AR50" s="168"/>
      <c r="AS50" s="168"/>
      <c r="AT50" s="168"/>
      <c r="AU50" s="168"/>
      <c r="AV50" s="168"/>
      <c r="AW50" s="168"/>
      <c r="AX50" s="168"/>
      <c r="AY50" s="168"/>
      <c r="AZ50" s="168"/>
      <c r="BA50" s="168"/>
      <c r="BB50" s="168"/>
      <c r="BC50" s="168"/>
      <c r="BD50" s="168"/>
      <c r="BE50" s="168"/>
      <c r="BF50" s="168"/>
      <c r="BG50" s="168"/>
      <c r="BH50" s="168"/>
      <c r="BI50" s="168"/>
      <c r="BJ50" s="168"/>
      <c r="BK50" s="168"/>
      <c r="BL50" s="168"/>
      <c r="BM50" s="168"/>
      <c r="BN50" s="168"/>
      <c r="BO50" s="168"/>
      <c r="BP50" s="168"/>
      <c r="BQ50" s="168"/>
      <c r="BR50" s="168"/>
      <c r="BS50" s="168"/>
      <c r="BT50" s="168"/>
      <c r="BU50" s="168"/>
      <c r="BV50" s="168"/>
      <c r="BW50" s="168"/>
      <c r="BX50" s="168"/>
      <c r="BY50" s="168"/>
      <c r="BZ50" s="168"/>
      <c r="CA50" s="168"/>
    </row>
    <row r="51" spans="1:79" ht="19.5" customHeight="1" x14ac:dyDescent="0.45">
      <c r="A51" s="172"/>
      <c r="B51" s="172"/>
      <c r="F51" s="192"/>
      <c r="G51" s="178"/>
      <c r="H51" s="192"/>
      <c r="I51" s="178"/>
      <c r="J51" s="202"/>
      <c r="K51" s="178"/>
      <c r="L51" s="192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  <c r="AH51" s="168"/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68"/>
      <c r="AW51" s="168"/>
      <c r="AX51" s="168"/>
      <c r="AY51" s="168"/>
      <c r="AZ51" s="168"/>
      <c r="BA51" s="168"/>
      <c r="BB51" s="168"/>
      <c r="BC51" s="168"/>
      <c r="BD51" s="168"/>
      <c r="BE51" s="168"/>
      <c r="BF51" s="168"/>
      <c r="BG51" s="168"/>
      <c r="BH51" s="168"/>
      <c r="BI51" s="168"/>
      <c r="BJ51" s="168"/>
      <c r="BK51" s="168"/>
      <c r="BL51" s="168"/>
      <c r="BM51" s="168"/>
      <c r="BN51" s="168"/>
      <c r="BO51" s="168"/>
      <c r="BP51" s="168"/>
      <c r="BQ51" s="168"/>
      <c r="BR51" s="168"/>
      <c r="BS51" s="168"/>
      <c r="BT51" s="168"/>
      <c r="BU51" s="168"/>
      <c r="BV51" s="168"/>
      <c r="BW51" s="168"/>
      <c r="BX51" s="168"/>
      <c r="BY51" s="168"/>
      <c r="BZ51" s="168"/>
      <c r="CA51" s="168"/>
    </row>
    <row r="52" spans="1:79" ht="12" customHeight="1" x14ac:dyDescent="0.45">
      <c r="A52" s="172"/>
      <c r="B52" s="172"/>
      <c r="F52" s="192"/>
      <c r="G52" s="178"/>
      <c r="H52" s="192"/>
      <c r="I52" s="178"/>
      <c r="J52" s="202"/>
      <c r="K52" s="178"/>
      <c r="L52" s="192"/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8"/>
      <c r="AG52" s="168"/>
      <c r="AH52" s="168"/>
      <c r="AI52" s="168"/>
      <c r="AJ52" s="168"/>
      <c r="AK52" s="168"/>
      <c r="AL52" s="168"/>
      <c r="AM52" s="168"/>
      <c r="AN52" s="168"/>
      <c r="AO52" s="168"/>
      <c r="AP52" s="168"/>
      <c r="AQ52" s="168"/>
      <c r="AR52" s="168"/>
      <c r="AS52" s="168"/>
      <c r="AT52" s="168"/>
      <c r="AU52" s="168"/>
      <c r="AV52" s="168"/>
      <c r="AW52" s="168"/>
      <c r="AX52" s="168"/>
      <c r="AY52" s="168"/>
      <c r="AZ52" s="168"/>
      <c r="BA52" s="168"/>
      <c r="BB52" s="168"/>
      <c r="BC52" s="168"/>
      <c r="BD52" s="168"/>
      <c r="BE52" s="168"/>
      <c r="BF52" s="168"/>
      <c r="BG52" s="168"/>
      <c r="BH52" s="168"/>
      <c r="BI52" s="168"/>
      <c r="BJ52" s="168"/>
      <c r="BK52" s="168"/>
      <c r="BL52" s="168"/>
      <c r="BM52" s="168"/>
      <c r="BN52" s="168"/>
      <c r="BO52" s="168"/>
      <c r="BP52" s="168"/>
      <c r="BQ52" s="168"/>
      <c r="BR52" s="168"/>
      <c r="BS52" s="168"/>
      <c r="BT52" s="168"/>
      <c r="BU52" s="168"/>
      <c r="BV52" s="168"/>
      <c r="BW52" s="168"/>
      <c r="BX52" s="168"/>
      <c r="BY52" s="168"/>
      <c r="BZ52" s="168"/>
      <c r="CA52" s="168"/>
    </row>
    <row r="53" spans="1:79" x14ac:dyDescent="0.5">
      <c r="A53" s="168" t="s">
        <v>13</v>
      </c>
    </row>
    <row r="56" spans="1:79" ht="52.5" customHeight="1" x14ac:dyDescent="0.5"/>
    <row r="154" ht="45.75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21" right="0.31496062992125984" top="0.51181102362204722" bottom="0.59055118110236227" header="0.11811023622047245" footer="0.11811023622047245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51"/>
  <sheetViews>
    <sheetView topLeftCell="D1" zoomScaleNormal="100" zoomScaleSheetLayoutView="70" workbookViewId="0">
      <selection activeCell="F10" sqref="F10"/>
    </sheetView>
  </sheetViews>
  <sheetFormatPr defaultColWidth="17" defaultRowHeight="21.75" x14ac:dyDescent="0.5"/>
  <cols>
    <col min="1" max="1" width="2.85546875" style="168" customWidth="1"/>
    <col min="2" max="2" width="2.42578125" style="168" customWidth="1"/>
    <col min="3" max="3" width="2.85546875" style="168" customWidth="1"/>
    <col min="4" max="4" width="48.140625" style="168" customWidth="1"/>
    <col min="5" max="5" width="4.42578125" style="168" customWidth="1"/>
    <col min="6" max="6" width="14.42578125" style="168" customWidth="1"/>
    <col min="7" max="7" width="0.85546875" style="168" customWidth="1"/>
    <col min="8" max="8" width="14.42578125" style="168" customWidth="1"/>
    <col min="9" max="9" width="0.85546875" style="168" customWidth="1"/>
    <col min="10" max="10" width="14.42578125" style="168" customWidth="1"/>
    <col min="11" max="11" width="1" style="168" customWidth="1"/>
    <col min="12" max="12" width="14.42578125" style="168" customWidth="1"/>
    <col min="13" max="67" width="17" style="169"/>
    <col min="68" max="16384" width="17" style="168"/>
  </cols>
  <sheetData>
    <row r="1" spans="1:79" ht="17.25" customHeight="1" x14ac:dyDescent="0.5">
      <c r="L1" s="168">
        <v>12</v>
      </c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</row>
    <row r="2" spans="1:79" ht="18.75" customHeight="1" x14ac:dyDescent="0.5">
      <c r="A2" s="241" t="s">
        <v>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BP2" s="169"/>
      <c r="BQ2" s="169"/>
      <c r="BR2" s="169"/>
      <c r="BS2" s="169"/>
      <c r="BT2" s="169"/>
      <c r="BU2" s="169"/>
      <c r="BV2" s="169"/>
      <c r="BW2" s="169"/>
      <c r="BX2" s="169"/>
      <c r="BY2" s="169"/>
      <c r="BZ2" s="169"/>
      <c r="CA2" s="169"/>
    </row>
    <row r="3" spans="1:79" ht="18.75" customHeight="1" x14ac:dyDescent="0.5">
      <c r="A3" s="241" t="s">
        <v>112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BP3" s="169"/>
      <c r="BQ3" s="169"/>
      <c r="BR3" s="169"/>
      <c r="BS3" s="169"/>
      <c r="BT3" s="169"/>
      <c r="BU3" s="169"/>
      <c r="BV3" s="169"/>
      <c r="BW3" s="169"/>
      <c r="BX3" s="169"/>
      <c r="BY3" s="169"/>
      <c r="BZ3" s="169"/>
      <c r="CA3" s="169"/>
    </row>
    <row r="4" spans="1:79" ht="18.75" customHeight="1" x14ac:dyDescent="0.5">
      <c r="A4" s="241" t="str">
        <f>'Page 11'!A4:L4</f>
        <v>For the six-month period ended June 30, 2022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</row>
    <row r="5" spans="1:79" ht="18" customHeight="1" x14ac:dyDescent="0.5">
      <c r="C5" s="170"/>
      <c r="D5" s="170"/>
      <c r="E5" s="171"/>
      <c r="F5" s="171"/>
      <c r="G5" s="172"/>
      <c r="H5" s="171"/>
      <c r="I5" s="171"/>
      <c r="J5" s="171"/>
      <c r="K5" s="172"/>
      <c r="L5" s="173" t="s">
        <v>117</v>
      </c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</row>
    <row r="6" spans="1:79" ht="18.75" customHeight="1" x14ac:dyDescent="0.5">
      <c r="A6" s="174"/>
      <c r="B6" s="174"/>
      <c r="E6" s="172"/>
      <c r="F6" s="242" t="s">
        <v>40</v>
      </c>
      <c r="G6" s="242"/>
      <c r="H6" s="242"/>
      <c r="I6" s="230"/>
      <c r="J6" s="242" t="s">
        <v>41</v>
      </c>
      <c r="K6" s="242"/>
      <c r="L6" s="242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</row>
    <row r="7" spans="1:79" ht="18.75" customHeight="1" x14ac:dyDescent="0.5">
      <c r="A7" s="170"/>
      <c r="B7" s="170"/>
      <c r="C7" s="170"/>
      <c r="D7" s="170"/>
      <c r="E7" s="171"/>
      <c r="F7" s="176">
        <v>2022</v>
      </c>
      <c r="G7" s="176"/>
      <c r="H7" s="176">
        <v>2021</v>
      </c>
      <c r="I7" s="176"/>
      <c r="J7" s="176">
        <v>2022</v>
      </c>
      <c r="K7" s="176"/>
      <c r="L7" s="176">
        <v>2021</v>
      </c>
      <c r="BP7" s="169"/>
      <c r="BQ7" s="169"/>
      <c r="BR7" s="169"/>
      <c r="BS7" s="169"/>
      <c r="BT7" s="169"/>
      <c r="BU7" s="169"/>
      <c r="BV7" s="169"/>
      <c r="BW7" s="169"/>
      <c r="BX7" s="169"/>
      <c r="BY7" s="169"/>
      <c r="BZ7" s="169"/>
      <c r="CA7" s="169"/>
    </row>
    <row r="8" spans="1:79" s="1" customFormat="1" x14ac:dyDescent="0.5">
      <c r="A8" s="14"/>
      <c r="B8" s="14"/>
      <c r="C8" s="14"/>
      <c r="D8" s="14"/>
      <c r="E8" s="14"/>
      <c r="F8" s="11"/>
      <c r="G8" s="11"/>
      <c r="H8" s="11"/>
      <c r="I8" s="11"/>
      <c r="J8" s="11"/>
      <c r="K8" s="11"/>
      <c r="L8" s="11"/>
      <c r="M8" s="59"/>
      <c r="N8" s="59"/>
      <c r="O8" s="59"/>
      <c r="P8" s="59"/>
      <c r="Q8" s="59"/>
      <c r="R8" s="59"/>
      <c r="S8" s="59"/>
      <c r="T8" s="59"/>
      <c r="U8" s="59"/>
    </row>
    <row r="9" spans="1:79" x14ac:dyDescent="0.5">
      <c r="A9" s="177" t="s">
        <v>79</v>
      </c>
      <c r="F9" s="181"/>
      <c r="G9" s="203"/>
      <c r="H9" s="203"/>
      <c r="I9" s="203"/>
      <c r="J9" s="203"/>
      <c r="K9" s="203"/>
      <c r="L9" s="203"/>
    </row>
    <row r="10" spans="1:79" x14ac:dyDescent="0.5">
      <c r="A10" s="23" t="s">
        <v>204</v>
      </c>
      <c r="F10" s="187">
        <v>23800</v>
      </c>
      <c r="G10" s="187"/>
      <c r="H10" s="181">
        <v>0</v>
      </c>
      <c r="I10" s="187"/>
      <c r="J10" s="187">
        <v>23800</v>
      </c>
      <c r="K10" s="187"/>
      <c r="L10" s="181">
        <v>0</v>
      </c>
    </row>
    <row r="11" spans="1:79" x14ac:dyDescent="0.5">
      <c r="A11" s="168" t="s">
        <v>201</v>
      </c>
      <c r="F11" s="187">
        <v>-23800</v>
      </c>
      <c r="G11" s="187"/>
      <c r="H11" s="181">
        <v>0</v>
      </c>
      <c r="I11" s="187"/>
      <c r="J11" s="187">
        <v>-23800</v>
      </c>
      <c r="K11" s="187"/>
      <c r="L11" s="181">
        <v>0</v>
      </c>
    </row>
    <row r="12" spans="1:79" x14ac:dyDescent="0.5">
      <c r="A12" s="204" t="s">
        <v>194</v>
      </c>
      <c r="F12" s="181">
        <v>0</v>
      </c>
      <c r="G12" s="203"/>
      <c r="H12" s="181">
        <v>0</v>
      </c>
      <c r="I12" s="203"/>
      <c r="J12" s="203">
        <v>94175</v>
      </c>
      <c r="K12" s="203"/>
      <c r="L12" s="181">
        <v>32941</v>
      </c>
    </row>
    <row r="13" spans="1:79" x14ac:dyDescent="0.5">
      <c r="A13" s="172" t="s">
        <v>203</v>
      </c>
      <c r="F13" s="203">
        <v>-30000</v>
      </c>
      <c r="G13" s="203"/>
      <c r="H13" s="181">
        <v>0</v>
      </c>
      <c r="I13" s="203"/>
      <c r="J13" s="203">
        <v>-30000</v>
      </c>
      <c r="K13" s="203"/>
      <c r="L13" s="181">
        <v>0</v>
      </c>
    </row>
    <row r="14" spans="1:79" x14ac:dyDescent="0.5">
      <c r="A14" s="172" t="s">
        <v>192</v>
      </c>
      <c r="F14" s="181">
        <v>0</v>
      </c>
      <c r="G14" s="203"/>
      <c r="H14" s="181">
        <v>0</v>
      </c>
      <c r="I14" s="203"/>
      <c r="J14" s="203">
        <v>-210105</v>
      </c>
      <c r="K14" s="203"/>
      <c r="L14" s="181">
        <v>0</v>
      </c>
    </row>
    <row r="15" spans="1:79" x14ac:dyDescent="0.5">
      <c r="A15" s="172" t="s">
        <v>80</v>
      </c>
      <c r="F15" s="26">
        <v>0</v>
      </c>
      <c r="G15" s="187"/>
      <c r="H15" s="181">
        <v>-1</v>
      </c>
      <c r="I15" s="187"/>
      <c r="J15" s="26">
        <v>0</v>
      </c>
      <c r="K15" s="187"/>
      <c r="L15" s="181">
        <v>-1</v>
      </c>
      <c r="M15" s="172"/>
    </row>
    <row r="16" spans="1:79" x14ac:dyDescent="0.5">
      <c r="A16" s="172" t="s">
        <v>168</v>
      </c>
      <c r="F16" s="187">
        <v>-9330</v>
      </c>
      <c r="G16" s="187"/>
      <c r="H16" s="181">
        <v>-19849</v>
      </c>
      <c r="I16" s="187"/>
      <c r="J16" s="187">
        <v>-3090</v>
      </c>
      <c r="K16" s="187"/>
      <c r="L16" s="181">
        <v>-1904</v>
      </c>
    </row>
    <row r="17" spans="1:12" x14ac:dyDescent="0.5">
      <c r="A17" s="185" t="s">
        <v>156</v>
      </c>
      <c r="D17" s="186"/>
      <c r="F17" s="187">
        <v>480</v>
      </c>
      <c r="G17" s="187"/>
      <c r="H17" s="181">
        <v>1358</v>
      </c>
      <c r="I17" s="187"/>
      <c r="J17" s="26">
        <v>0</v>
      </c>
      <c r="K17" s="26"/>
      <c r="L17" s="181">
        <v>0</v>
      </c>
    </row>
    <row r="18" spans="1:12" x14ac:dyDescent="0.5">
      <c r="A18" s="177" t="s">
        <v>164</v>
      </c>
      <c r="F18" s="205">
        <f>SUM(F10:F17)</f>
        <v>-38850</v>
      </c>
      <c r="G18" s="203"/>
      <c r="H18" s="205">
        <f>SUM(H10:H17)</f>
        <v>-18492</v>
      </c>
      <c r="I18" s="203"/>
      <c r="J18" s="205">
        <f>SUM(J10:J17)</f>
        <v>-149020</v>
      </c>
      <c r="K18" s="203"/>
      <c r="L18" s="205">
        <f>SUM(L10:L17)</f>
        <v>31036</v>
      </c>
    </row>
    <row r="19" spans="1:12" ht="5.25" customHeight="1" x14ac:dyDescent="0.5">
      <c r="A19" s="172"/>
      <c r="F19" s="203"/>
      <c r="G19" s="203"/>
      <c r="H19" s="203"/>
      <c r="I19" s="203"/>
      <c r="J19" s="203"/>
      <c r="K19" s="203"/>
      <c r="L19" s="203"/>
    </row>
    <row r="20" spans="1:12" x14ac:dyDescent="0.5">
      <c r="A20" s="177" t="s">
        <v>81</v>
      </c>
      <c r="F20" s="203"/>
      <c r="G20" s="203"/>
      <c r="H20" s="203"/>
      <c r="I20" s="203"/>
      <c r="J20" s="203"/>
      <c r="K20" s="203"/>
      <c r="L20" s="203"/>
    </row>
    <row r="21" spans="1:12" x14ac:dyDescent="0.5">
      <c r="A21" s="172" t="s">
        <v>166</v>
      </c>
      <c r="F21" s="187">
        <v>352820</v>
      </c>
      <c r="G21" s="187"/>
      <c r="H21" s="181">
        <v>194940</v>
      </c>
      <c r="I21" s="187"/>
      <c r="J21" s="187">
        <v>199999</v>
      </c>
      <c r="K21" s="187"/>
      <c r="L21" s="181">
        <v>-30000</v>
      </c>
    </row>
    <row r="22" spans="1:12" x14ac:dyDescent="0.5">
      <c r="A22" s="172" t="s">
        <v>178</v>
      </c>
      <c r="F22" s="187">
        <v>-2154</v>
      </c>
      <c r="G22" s="187"/>
      <c r="H22" s="181">
        <v>-4085</v>
      </c>
      <c r="I22" s="187"/>
      <c r="J22" s="187">
        <v>-304</v>
      </c>
      <c r="K22" s="187"/>
      <c r="L22" s="181">
        <v>-410</v>
      </c>
    </row>
    <row r="23" spans="1:12" x14ac:dyDescent="0.5">
      <c r="A23" s="23" t="s">
        <v>205</v>
      </c>
      <c r="F23" s="26">
        <v>0</v>
      </c>
      <c r="G23" s="187"/>
      <c r="H23" s="181">
        <v>0</v>
      </c>
      <c r="I23" s="187"/>
      <c r="J23" s="187">
        <v>20000</v>
      </c>
      <c r="K23" s="187"/>
      <c r="L23" s="181">
        <v>80000</v>
      </c>
    </row>
    <row r="24" spans="1:12" x14ac:dyDescent="0.5">
      <c r="A24" s="168" t="s">
        <v>179</v>
      </c>
      <c r="F24" s="26">
        <v>0</v>
      </c>
      <c r="G24" s="187"/>
      <c r="H24" s="181">
        <v>0</v>
      </c>
      <c r="I24" s="187"/>
      <c r="J24" s="187">
        <v>-50000</v>
      </c>
      <c r="K24" s="187"/>
      <c r="L24" s="181">
        <v>-20000</v>
      </c>
    </row>
    <row r="25" spans="1:12" x14ac:dyDescent="0.5">
      <c r="A25" s="168" t="s">
        <v>108</v>
      </c>
      <c r="F25" s="187">
        <v>-13200</v>
      </c>
      <c r="G25" s="187"/>
      <c r="H25" s="181">
        <v>-43200</v>
      </c>
      <c r="I25" s="187"/>
      <c r="J25" s="187">
        <v>-13200</v>
      </c>
      <c r="K25" s="187"/>
      <c r="L25" s="181">
        <v>-43200</v>
      </c>
    </row>
    <row r="26" spans="1:12" x14ac:dyDescent="0.5">
      <c r="A26" s="168" t="s">
        <v>149</v>
      </c>
      <c r="F26" s="187">
        <v>-8460</v>
      </c>
      <c r="G26" s="187"/>
      <c r="H26" s="181">
        <v>-3632</v>
      </c>
      <c r="I26" s="187"/>
      <c r="J26" s="187">
        <v>-530</v>
      </c>
      <c r="K26" s="187"/>
      <c r="L26" s="181">
        <v>-528</v>
      </c>
    </row>
    <row r="27" spans="1:12" x14ac:dyDescent="0.5">
      <c r="A27" s="206" t="s">
        <v>102</v>
      </c>
      <c r="F27" s="187">
        <v>-5088</v>
      </c>
      <c r="G27" s="187"/>
      <c r="H27" s="181">
        <v>-4267</v>
      </c>
      <c r="I27" s="187"/>
      <c r="J27" s="187">
        <v>-4155</v>
      </c>
      <c r="K27" s="187"/>
      <c r="L27" s="181">
        <v>-5661</v>
      </c>
    </row>
    <row r="28" spans="1:12" x14ac:dyDescent="0.5">
      <c r="A28" s="204" t="s">
        <v>180</v>
      </c>
      <c r="F28" s="187">
        <v>-53666</v>
      </c>
      <c r="G28" s="187"/>
      <c r="H28" s="181">
        <v>-44083</v>
      </c>
      <c r="I28" s="187"/>
      <c r="J28" s="187">
        <v>-53666</v>
      </c>
      <c r="K28" s="187"/>
      <c r="L28" s="181">
        <v>-44083</v>
      </c>
    </row>
    <row r="29" spans="1:12" x14ac:dyDescent="0.5">
      <c r="A29" s="204" t="s">
        <v>181</v>
      </c>
      <c r="F29" s="187">
        <v>-17652</v>
      </c>
      <c r="G29" s="187"/>
      <c r="H29" s="181">
        <v>-14899</v>
      </c>
      <c r="I29" s="187"/>
      <c r="J29" s="26">
        <v>0</v>
      </c>
      <c r="K29" s="187"/>
      <c r="L29" s="181">
        <v>0</v>
      </c>
    </row>
    <row r="30" spans="1:12" x14ac:dyDescent="0.5">
      <c r="A30" s="204" t="s">
        <v>207</v>
      </c>
      <c r="F30" s="187">
        <v>-104</v>
      </c>
      <c r="G30" s="187"/>
      <c r="H30" s="181">
        <v>0</v>
      </c>
      <c r="I30" s="187"/>
      <c r="J30" s="26">
        <v>0</v>
      </c>
      <c r="K30" s="187"/>
      <c r="L30" s="181">
        <v>0</v>
      </c>
    </row>
    <row r="31" spans="1:12" x14ac:dyDescent="0.5">
      <c r="A31" s="177" t="s">
        <v>164</v>
      </c>
      <c r="F31" s="207">
        <f>SUM(F21:F30)</f>
        <v>252496</v>
      </c>
      <c r="G31" s="180"/>
      <c r="H31" s="207">
        <f>SUM(H21:H30)</f>
        <v>80774</v>
      </c>
      <c r="I31" s="179"/>
      <c r="J31" s="200">
        <f>SUM(J21:J30)</f>
        <v>98144</v>
      </c>
      <c r="K31" s="208"/>
      <c r="L31" s="200">
        <f>SUM(L21:L30)</f>
        <v>-63882</v>
      </c>
    </row>
    <row r="32" spans="1:12" ht="15" customHeight="1" x14ac:dyDescent="0.5">
      <c r="F32" s="179"/>
      <c r="G32" s="179"/>
      <c r="H32" s="179"/>
      <c r="I32" s="179"/>
      <c r="J32" s="179"/>
      <c r="K32" s="179"/>
      <c r="L32" s="179"/>
    </row>
    <row r="33" spans="1:12" x14ac:dyDescent="0.5">
      <c r="A33" s="177" t="s">
        <v>109</v>
      </c>
      <c r="F33" s="183">
        <f>'Page 11'!F46+'Page 12'!F18+'Page 12'!F31</f>
        <v>168429</v>
      </c>
      <c r="G33" s="203"/>
      <c r="H33" s="183">
        <f>'Page 11'!H46+'Page 12'!H18+'Page 12'!H31</f>
        <v>-34101</v>
      </c>
      <c r="I33" s="183"/>
      <c r="J33" s="183">
        <f>'Page 11'!J46+'Page 12'!J18+'Page 12'!J31</f>
        <v>-4922</v>
      </c>
      <c r="K33" s="178"/>
      <c r="L33" s="183">
        <f>'Page 11'!L46+'Page 12'!L18+'Page 12'!L31</f>
        <v>5966</v>
      </c>
    </row>
    <row r="34" spans="1:12" x14ac:dyDescent="0.5">
      <c r="A34" s="172" t="s">
        <v>129</v>
      </c>
      <c r="E34" s="209"/>
      <c r="F34" s="210">
        <f>'Page2-4'!H12</f>
        <v>130743</v>
      </c>
      <c r="G34" s="184"/>
      <c r="H34" s="210">
        <v>120198</v>
      </c>
      <c r="I34" s="184"/>
      <c r="J34" s="178">
        <v>12692</v>
      </c>
      <c r="K34" s="178"/>
      <c r="L34" s="178">
        <v>12891</v>
      </c>
    </row>
    <row r="35" spans="1:12" ht="22.5" thickBot="1" x14ac:dyDescent="0.55000000000000004">
      <c r="A35" s="177" t="s">
        <v>130</v>
      </c>
      <c r="F35" s="211">
        <f>F33+F34</f>
        <v>299172</v>
      </c>
      <c r="G35" s="184"/>
      <c r="H35" s="211">
        <f>H33+H34</f>
        <v>86097</v>
      </c>
      <c r="I35" s="184"/>
      <c r="J35" s="211">
        <f>J33+J34</f>
        <v>7770</v>
      </c>
      <c r="K35" s="184"/>
      <c r="L35" s="211">
        <f>L33+L34</f>
        <v>18857</v>
      </c>
    </row>
    <row r="36" spans="1:12" ht="22.5" thickTop="1" x14ac:dyDescent="0.5">
      <c r="F36" s="212"/>
      <c r="G36" s="212"/>
      <c r="H36" s="212"/>
      <c r="I36" s="212"/>
      <c r="J36" s="213"/>
      <c r="K36" s="213"/>
      <c r="L36" s="213"/>
    </row>
    <row r="37" spans="1:12" ht="19.5" customHeight="1" x14ac:dyDescent="0.5">
      <c r="A37" s="172"/>
      <c r="B37" s="214"/>
      <c r="C37" s="172"/>
      <c r="F37" s="178"/>
      <c r="G37" s="178"/>
      <c r="H37" s="180"/>
      <c r="I37" s="178"/>
      <c r="J37" s="178"/>
      <c r="K37" s="178"/>
      <c r="L37" s="180"/>
    </row>
    <row r="38" spans="1:12" x14ac:dyDescent="0.5">
      <c r="F38" s="212"/>
      <c r="G38" s="212"/>
      <c r="H38" s="212"/>
      <c r="I38" s="212"/>
      <c r="J38" s="215" t="s">
        <v>124</v>
      </c>
      <c r="K38" s="213"/>
      <c r="L38" s="213"/>
    </row>
    <row r="39" spans="1:12" ht="23.25" customHeight="1" x14ac:dyDescent="0.5">
      <c r="F39" s="212"/>
      <c r="G39" s="212"/>
      <c r="H39" s="212"/>
      <c r="I39" s="212"/>
      <c r="J39" s="215" t="s">
        <v>125</v>
      </c>
      <c r="K39" s="213"/>
      <c r="L39" s="213"/>
    </row>
    <row r="40" spans="1:12" ht="23.25" customHeight="1" x14ac:dyDescent="0.5">
      <c r="F40" s="212"/>
      <c r="G40" s="212"/>
      <c r="H40" s="212"/>
      <c r="I40" s="212"/>
      <c r="J40" s="215"/>
      <c r="K40" s="213"/>
      <c r="L40" s="213"/>
    </row>
    <row r="41" spans="1:12" x14ac:dyDescent="0.5">
      <c r="F41" s="212"/>
      <c r="G41" s="212"/>
      <c r="H41" s="212"/>
      <c r="I41" s="212"/>
      <c r="J41" s="215"/>
      <c r="K41" s="213"/>
      <c r="L41" s="213"/>
    </row>
    <row r="42" spans="1:12" x14ac:dyDescent="0.5">
      <c r="F42" s="212"/>
      <c r="G42" s="212"/>
      <c r="H42" s="212"/>
      <c r="I42" s="212"/>
      <c r="J42" s="215"/>
      <c r="K42" s="213"/>
      <c r="L42" s="213"/>
    </row>
    <row r="43" spans="1:12" x14ac:dyDescent="0.5">
      <c r="F43" s="212"/>
      <c r="G43" s="212"/>
      <c r="H43" s="212"/>
      <c r="I43" s="212"/>
      <c r="J43" s="215"/>
      <c r="K43" s="213"/>
      <c r="L43" s="213"/>
    </row>
    <row r="44" spans="1:12" x14ac:dyDescent="0.5">
      <c r="F44" s="212"/>
      <c r="G44" s="212"/>
      <c r="H44" s="212"/>
      <c r="I44" s="212"/>
      <c r="J44" s="215"/>
      <c r="K44" s="213"/>
      <c r="L44" s="213"/>
    </row>
    <row r="45" spans="1:12" x14ac:dyDescent="0.5">
      <c r="F45" s="212"/>
      <c r="G45" s="212"/>
      <c r="H45" s="212"/>
      <c r="I45" s="212"/>
      <c r="J45" s="215"/>
      <c r="K45" s="213"/>
      <c r="L45" s="213"/>
    </row>
    <row r="46" spans="1:12" x14ac:dyDescent="0.5">
      <c r="F46" s="212"/>
      <c r="G46" s="212"/>
      <c r="H46" s="212"/>
      <c r="I46" s="212"/>
      <c r="J46" s="215"/>
      <c r="K46" s="213"/>
      <c r="L46" s="213"/>
    </row>
    <row r="47" spans="1:12" x14ac:dyDescent="0.5">
      <c r="F47" s="212"/>
      <c r="G47" s="212"/>
      <c r="H47" s="212"/>
      <c r="I47" s="212"/>
      <c r="J47" s="215"/>
      <c r="K47" s="213"/>
      <c r="L47" s="213"/>
    </row>
    <row r="48" spans="1:12" ht="9" customHeight="1" x14ac:dyDescent="0.5">
      <c r="F48" s="212"/>
      <c r="G48" s="212"/>
      <c r="H48" s="212"/>
      <c r="I48" s="212"/>
      <c r="J48" s="215"/>
      <c r="K48" s="213"/>
      <c r="L48" s="213"/>
    </row>
    <row r="49" spans="1:1" ht="28.5" customHeight="1" x14ac:dyDescent="0.5">
      <c r="A49" s="168" t="s">
        <v>13</v>
      </c>
    </row>
    <row r="53" spans="1:1" ht="52.5" customHeight="1" x14ac:dyDescent="0.5"/>
    <row r="151" ht="45.75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21" right="0.31496062992125984" top="0.51181102362204722" bottom="0.59055118110236227" header="0.11811023622047245" footer="0.1181102362204724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Page2-4</vt:lpstr>
      <vt:lpstr>Page5-6</vt:lpstr>
      <vt:lpstr>Page7-8</vt:lpstr>
      <vt:lpstr>page 9</vt:lpstr>
      <vt:lpstr>page 10</vt:lpstr>
      <vt:lpstr>Page 11</vt:lpstr>
      <vt:lpstr>Page 12</vt:lpstr>
      <vt:lpstr>'Page2-4'!Print_Area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2022-08-15T02:25:14Z</cp:lastPrinted>
  <dcterms:created xsi:type="dcterms:W3CDTF">1998-11-05T08:50:11Z</dcterms:created>
  <dcterms:modified xsi:type="dcterms:W3CDTF">2022-08-15T02:25:48Z</dcterms:modified>
</cp:coreProperties>
</file>