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2\Q2'2022\"/>
    </mc:Choice>
  </mc:AlternateContent>
  <xr:revisionPtr revIDLastSave="0" documentId="13_ncr:1_{8DB0E5EB-AEA8-499B-B7C6-4AF480433A15}" xr6:coauthVersionLast="46" xr6:coauthVersionMax="47" xr10:uidLastSave="{00000000-0000-0000-0000-000000000000}"/>
  <bookViews>
    <workbookView xWindow="-120" yWindow="-120" windowWidth="20730" windowHeight="11160" tabRatio="599" firstSheet="1" activeTab="5" xr2:uid="{00000000-000D-0000-FFFF-FFFF00000000}"/>
  </bookViews>
  <sheets>
    <sheet name="NAV000" sheetId="1" state="hidden" r:id="rId1"/>
    <sheet name="BS" sheetId="2" r:id="rId2"/>
    <sheet name="PL" sheetId="14" r:id="rId3"/>
    <sheet name="Consolidated" sheetId="9" r:id="rId4"/>
    <sheet name="The Company Only" sheetId="13" r:id="rId5"/>
    <sheet name="cashflow" sheetId="15" r:id="rId6"/>
  </sheets>
  <definedNames>
    <definedName name="_xlnm.Print_Area" localSheetId="1">BS!$A$1:$K$103</definedName>
    <definedName name="_xlnm.Print_Area" localSheetId="3">Consolidated!$A$1:$S$35</definedName>
    <definedName name="_xlnm.Print_Area" localSheetId="4">'The Company Only'!$A$1:$M$24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4" i="9" l="1"/>
  <c r="Q23" i="9" l="1"/>
  <c r="K23" i="9"/>
  <c r="S18" i="9"/>
  <c r="Q15" i="9"/>
  <c r="M16" i="9"/>
  <c r="K15" i="9"/>
  <c r="J77" i="15" l="1"/>
  <c r="J67" i="15"/>
  <c r="F77" i="15"/>
  <c r="F67" i="15"/>
  <c r="F121" i="14"/>
  <c r="F117" i="14"/>
  <c r="J101" i="14"/>
  <c r="K12" i="13" s="1"/>
  <c r="J84" i="14"/>
  <c r="J78" i="14"/>
  <c r="F101" i="14"/>
  <c r="F84" i="14"/>
  <c r="F78" i="14"/>
  <c r="F57" i="14"/>
  <c r="F52" i="14"/>
  <c r="J36" i="14"/>
  <c r="J19" i="14"/>
  <c r="J20" i="14" s="1"/>
  <c r="J24" i="14" s="1"/>
  <c r="J26" i="14" s="1"/>
  <c r="J38" i="14" s="1"/>
  <c r="J13" i="14"/>
  <c r="F36" i="14"/>
  <c r="F19" i="14"/>
  <c r="F13" i="14"/>
  <c r="F20" i="14" s="1"/>
  <c r="F24" i="14" s="1"/>
  <c r="F26" i="14" s="1"/>
  <c r="F38" i="14" s="1"/>
  <c r="H77" i="15"/>
  <c r="D77" i="15"/>
  <c r="H67" i="15"/>
  <c r="D67" i="15"/>
  <c r="D121" i="14"/>
  <c r="D117" i="14"/>
  <c r="H101" i="14"/>
  <c r="K19" i="13" s="1"/>
  <c r="D101" i="14"/>
  <c r="H84" i="14"/>
  <c r="D84" i="14"/>
  <c r="H78" i="14"/>
  <c r="D78" i="14"/>
  <c r="D57" i="14"/>
  <c r="D52" i="14"/>
  <c r="H36" i="14"/>
  <c r="D36" i="14"/>
  <c r="H19" i="14"/>
  <c r="D19" i="14"/>
  <c r="H13" i="14"/>
  <c r="D13" i="14"/>
  <c r="J50" i="14" l="1"/>
  <c r="J55" i="14" s="1"/>
  <c r="F85" i="14"/>
  <c r="F89" i="14" s="1"/>
  <c r="J85" i="14"/>
  <c r="J89" i="14" s="1"/>
  <c r="H85" i="14"/>
  <c r="H89" i="14" s="1"/>
  <c r="H9" i="15" s="1"/>
  <c r="H28" i="15" s="1"/>
  <c r="D85" i="14"/>
  <c r="D89" i="14" s="1"/>
  <c r="H20" i="14"/>
  <c r="H24" i="14" s="1"/>
  <c r="H26" i="14" s="1"/>
  <c r="H50" i="14" s="1"/>
  <c r="H55" i="14" s="1"/>
  <c r="D20" i="14"/>
  <c r="D24" i="14" s="1"/>
  <c r="D26" i="14" s="1"/>
  <c r="D38" i="14" s="1"/>
  <c r="J91" i="14" l="1"/>
  <c r="J9" i="15"/>
  <c r="J28" i="15" s="1"/>
  <c r="J40" i="15" s="1"/>
  <c r="J44" i="15" s="1"/>
  <c r="J81" i="15" s="1"/>
  <c r="J83" i="15" s="1"/>
  <c r="F91" i="14"/>
  <c r="F103" i="14" s="1"/>
  <c r="F9" i="15"/>
  <c r="F28" i="15" s="1"/>
  <c r="F40" i="15" s="1"/>
  <c r="F44" i="15" s="1"/>
  <c r="F81" i="15" s="1"/>
  <c r="F83" i="15" s="1"/>
  <c r="H40" i="15"/>
  <c r="H44" i="15" s="1"/>
  <c r="H81" i="15" s="1"/>
  <c r="H83" i="15" s="1"/>
  <c r="D91" i="14"/>
  <c r="D103" i="14" s="1"/>
  <c r="D9" i="15"/>
  <c r="D28" i="15" s="1"/>
  <c r="D40" i="15" s="1"/>
  <c r="D44" i="15" s="1"/>
  <c r="D81" i="15" s="1"/>
  <c r="D83" i="15" s="1"/>
  <c r="H91" i="14"/>
  <c r="H103" i="14" s="1"/>
  <c r="K18" i="13" s="1"/>
  <c r="H38" i="14"/>
  <c r="J103" i="14" l="1"/>
  <c r="K11" i="13" s="1"/>
  <c r="M11" i="13" s="1"/>
  <c r="J115" i="14"/>
  <c r="J119" i="14" s="1"/>
  <c r="H115" i="14"/>
  <c r="H119" i="14" s="1"/>
  <c r="I13" i="13"/>
  <c r="I14" i="13" s="1"/>
  <c r="G13" i="13"/>
  <c r="G14" i="13" s="1"/>
  <c r="E13" i="13"/>
  <c r="E14" i="13" s="1"/>
  <c r="M12" i="13"/>
  <c r="M10" i="13"/>
  <c r="M17" i="9"/>
  <c r="M19" i="9" s="1"/>
  <c r="I17" i="9"/>
  <c r="I19" i="9" s="1"/>
  <c r="G17" i="9"/>
  <c r="G19" i="9" s="1"/>
  <c r="E17" i="9"/>
  <c r="O16" i="9"/>
  <c r="S16" i="9" s="1"/>
  <c r="Q17" i="9"/>
  <c r="Q19" i="9" s="1"/>
  <c r="O15" i="9"/>
  <c r="S15" i="9" s="1"/>
  <c r="O14" i="9"/>
  <c r="K22" i="13"/>
  <c r="I22" i="13"/>
  <c r="G22" i="13"/>
  <c r="E22" i="13"/>
  <c r="M17" i="13"/>
  <c r="M27" i="9"/>
  <c r="K27" i="9"/>
  <c r="I27" i="9"/>
  <c r="G27" i="9"/>
  <c r="M25" i="9"/>
  <c r="M26" i="9" s="1"/>
  <c r="M28" i="9" s="1"/>
  <c r="E27" i="9"/>
  <c r="M13" i="13" l="1"/>
  <c r="K13" i="13"/>
  <c r="K14" i="13" s="1"/>
  <c r="M14" i="13"/>
  <c r="K17" i="9"/>
  <c r="K19" i="9" s="1"/>
  <c r="E19" i="9"/>
  <c r="S14" i="9"/>
  <c r="G25" i="9"/>
  <c r="E25" i="9"/>
  <c r="D32" i="2"/>
  <c r="Q27" i="9"/>
  <c r="J91" i="2"/>
  <c r="J93" i="2" s="1"/>
  <c r="F91" i="2"/>
  <c r="F93" i="2" s="1"/>
  <c r="H91" i="2"/>
  <c r="D91" i="2"/>
  <c r="D93" i="2" s="1"/>
  <c r="J63" i="2"/>
  <c r="J55" i="2"/>
  <c r="F63" i="2"/>
  <c r="F55" i="2"/>
  <c r="H63" i="2"/>
  <c r="D63" i="2"/>
  <c r="H55" i="2"/>
  <c r="D55" i="2"/>
  <c r="J32" i="2"/>
  <c r="J18" i="2"/>
  <c r="F32" i="2"/>
  <c r="F18" i="2"/>
  <c r="H32" i="2"/>
  <c r="H18" i="2"/>
  <c r="D18" i="2"/>
  <c r="H33" i="2" l="1"/>
  <c r="O17" i="9"/>
  <c r="O19" i="9" s="1"/>
  <c r="E26" i="9"/>
  <c r="E28" i="9" s="1"/>
  <c r="G26" i="9"/>
  <c r="G28" i="9" s="1"/>
  <c r="H93" i="2"/>
  <c r="J64" i="2"/>
  <c r="J94" i="2" s="1"/>
  <c r="J33" i="2"/>
  <c r="F33" i="2"/>
  <c r="F64" i="2"/>
  <c r="F94" i="2" s="1"/>
  <c r="D64" i="2"/>
  <c r="D94" i="2" s="1"/>
  <c r="H64" i="2"/>
  <c r="D33" i="2"/>
  <c r="S17" i="9" l="1"/>
  <c r="S19" i="9" s="1"/>
  <c r="H94" i="2"/>
  <c r="H95" i="2" s="1"/>
  <c r="D95" i="2"/>
  <c r="J95" i="2"/>
  <c r="F95" i="2"/>
  <c r="M16" i="13" l="1"/>
  <c r="M22" i="13" s="1"/>
  <c r="M18" i="13" l="1"/>
  <c r="O21" i="9" l="1"/>
  <c r="O27" i="9" s="1"/>
  <c r="S21" i="9" l="1"/>
  <c r="S27" i="9" s="1"/>
  <c r="O24" i="9"/>
  <c r="S24" i="9" s="1"/>
  <c r="O23" i="9" l="1"/>
  <c r="I20" i="13" l="1"/>
  <c r="G20" i="13"/>
  <c r="E20" i="13"/>
  <c r="M19" i="13"/>
  <c r="E21" i="13" l="1"/>
  <c r="E23" i="13" s="1"/>
  <c r="G21" i="13"/>
  <c r="G23" i="13" s="1"/>
  <c r="I21" i="13"/>
  <c r="I23" i="13" s="1"/>
  <c r="K20" i="13"/>
  <c r="K21" i="13" s="1"/>
  <c r="K23" i="13" s="1"/>
  <c r="M20" i="13"/>
  <c r="M21" i="13" l="1"/>
  <c r="M23" i="13" s="1"/>
  <c r="K25" i="9"/>
  <c r="K26" i="9" s="1"/>
  <c r="K28" i="9" s="1"/>
  <c r="I25" i="9"/>
  <c r="I26" i="9" s="1"/>
  <c r="I28" i="9" s="1"/>
  <c r="S23" i="9"/>
  <c r="O25" i="9" l="1"/>
  <c r="Q25" i="9"/>
  <c r="Q26" i="9" s="1"/>
  <c r="O26" i="9" l="1"/>
  <c r="O28" i="9" s="1"/>
  <c r="Q28" i="9"/>
  <c r="S25" i="9"/>
  <c r="S26" i="9" s="1"/>
  <c r="S28" i="9" l="1"/>
</calcChain>
</file>

<file path=xl/sharedStrings.xml><?xml version="1.0" encoding="utf-8"?>
<sst xmlns="http://schemas.openxmlformats.org/spreadsheetml/2006/main" count="422" uniqueCount="233">
  <si>
    <t>Note</t>
  </si>
  <si>
    <t>Current assets</t>
  </si>
  <si>
    <t>Total current assets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</si>
  <si>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</si>
  <si>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</si>
  <si>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</si>
  <si>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</si>
  <si>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</si>
  <si>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</si>
  <si>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</si>
  <si>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</si>
  <si>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</si>
  <si>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</si>
  <si>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</si>
  <si>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</si>
  <si>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</si>
  <si>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</si>
  <si>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</si>
  <si>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</si>
  <si>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</si>
  <si>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</si>
  <si>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</si>
  <si>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</si>
  <si>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</si>
  <si>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</si>
  <si>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</si>
  <si>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</si>
  <si>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</si>
  <si>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</si>
  <si>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</si>
  <si>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</si>
  <si>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</si>
  <si>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</si>
  <si>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</si>
  <si>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</si>
  <si>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</si>
  <si>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</si>
  <si>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</si>
  <si>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</si>
  <si>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</si>
  <si>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</si>
  <si>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</si>
  <si>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</si>
  <si>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</si>
  <si>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</si>
  <si>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</si>
  <si>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</si>
  <si>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</si>
  <si>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</si>
  <si>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</si>
  <si>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</si>
  <si>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</si>
  <si>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</si>
  <si>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</si>
  <si>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</si>
  <si>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</si>
  <si>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</si>
  <si>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</si>
  <si>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</si>
  <si>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</si>
  <si>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</si>
  <si>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>Other components of equity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</si>
  <si>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</si>
  <si>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</si>
  <si>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</si>
  <si>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</si>
  <si>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</si>
  <si>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</si>
  <si>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</si>
  <si>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</si>
  <si>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</si>
  <si>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</si>
  <si>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</si>
  <si>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</si>
  <si>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</si>
  <si>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</si>
  <si>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</si>
  <si>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</si>
  <si>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</si>
  <si>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</si>
  <si>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</si>
  <si>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</si>
  <si>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</si>
  <si>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</si>
  <si>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</si>
  <si>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</si>
  <si>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</si>
  <si>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</si>
  <si>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</si>
  <si>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</si>
  <si>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</si>
  <si>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</si>
  <si>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</si>
  <si>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</si>
  <si>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</si>
  <si>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</si>
  <si>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</si>
  <si>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</si>
  <si>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</si>
  <si>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</si>
  <si>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</si>
  <si>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</si>
  <si>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</si>
  <si>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>Other current assets</t>
  </si>
  <si>
    <t>Other current liabilities</t>
  </si>
  <si>
    <t xml:space="preserve">   Other current assets</t>
  </si>
  <si>
    <t>Non-controlling interest of the subsidiaries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</si>
  <si>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</si>
  <si>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</si>
  <si>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</si>
  <si>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</si>
  <si>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</si>
  <si>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>Profit or loss:</t>
  </si>
  <si>
    <t>Statement of comprehensive income (continued)</t>
  </si>
  <si>
    <t>Total equity</t>
  </si>
  <si>
    <t>of the Company</t>
  </si>
  <si>
    <t>Director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</si>
  <si>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</si>
  <si>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</si>
  <si>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</si>
  <si>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</si>
  <si>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</si>
  <si>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</si>
  <si>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Inventories</t>
  </si>
  <si>
    <t xml:space="preserve">   Inventories</t>
  </si>
  <si>
    <t>Appropriated -</t>
  </si>
  <si>
    <t>statutory reserve</t>
  </si>
  <si>
    <t>Goodwill</t>
  </si>
  <si>
    <t>Sales income</t>
  </si>
  <si>
    <t>Cost of goods sold</t>
  </si>
  <si>
    <t>Selling and distribution expenses</t>
  </si>
  <si>
    <t>Net cash flows from (used in) operating activities</t>
  </si>
  <si>
    <t xml:space="preserve">   statements in foreign currencies</t>
  </si>
  <si>
    <t>Profit for the period</t>
  </si>
  <si>
    <t xml:space="preserve">   Long-term employee benefit expense</t>
  </si>
  <si>
    <t>Cash paid for acquisition of intangible assets</t>
  </si>
  <si>
    <t>Right-of-use assets</t>
  </si>
  <si>
    <t>Finance income</t>
  </si>
  <si>
    <t>to owners</t>
  </si>
  <si>
    <t xml:space="preserve">attributable </t>
  </si>
  <si>
    <t>interest</t>
  </si>
  <si>
    <t>non-controlling</t>
  </si>
  <si>
    <t>foreign currencies</t>
  </si>
  <si>
    <t>Lease liabilities - net of current portion</t>
  </si>
  <si>
    <t xml:space="preserve">   Finance income</t>
  </si>
  <si>
    <t xml:space="preserve">   Finance cost</t>
  </si>
  <si>
    <t>Current portion of long-term loans from banks</t>
  </si>
  <si>
    <t>Long-term loans from banks - net of current portion</t>
  </si>
  <si>
    <t>2021</t>
  </si>
  <si>
    <t>Balance as at 1 January 2021</t>
  </si>
  <si>
    <t xml:space="preserve">Current portion of account receivable from </t>
  </si>
  <si>
    <t xml:space="preserve">   disposal of investment</t>
  </si>
  <si>
    <t>Current portion of lease liabilities</t>
  </si>
  <si>
    <t>Income tax expense</t>
  </si>
  <si>
    <t>Other comprehensive income to be not reclassified</t>
  </si>
  <si>
    <t>Cash paid for long-term loans from banks</t>
  </si>
  <si>
    <t xml:space="preserve">   Amortisation for transaction cost</t>
  </si>
  <si>
    <t>2022</t>
  </si>
  <si>
    <t>Balance as at 1 January 2022</t>
  </si>
  <si>
    <t>31 December 2021</t>
  </si>
  <si>
    <t>Long-term loan to a subsidiary</t>
  </si>
  <si>
    <t xml:space="preserve">          of Baht 0.25 each)</t>
  </si>
  <si>
    <t xml:space="preserve">   Unappropriated </t>
  </si>
  <si>
    <t>(Mr. Pongthep Vichaikul)</t>
  </si>
  <si>
    <t>(Mr. Channarong Sontiuschara)</t>
  </si>
  <si>
    <t xml:space="preserve">     538,670,924 ordinary shares of Baht 0.25 each</t>
  </si>
  <si>
    <t xml:space="preserve">      528,233,993 ordinary shares of Baht 0.25 each </t>
  </si>
  <si>
    <t xml:space="preserve">         (31 December 2021: 499,152,248 ordinary shares </t>
  </si>
  <si>
    <t xml:space="preserve">         (31 December 2021: 466,152,248 ordinary shares </t>
  </si>
  <si>
    <t xml:space="preserve">   Gain on cancellation of lease agreements</t>
  </si>
  <si>
    <t>Increase (decrease) in bank overdrafts and short-term</t>
  </si>
  <si>
    <t>3, 4</t>
  </si>
  <si>
    <t>Cost of sales</t>
  </si>
  <si>
    <t>Actuarial loss - net of income tax</t>
  </si>
  <si>
    <t xml:space="preserve">   of the Company</t>
  </si>
  <si>
    <t>Actuarial gain - net of income tax</t>
  </si>
  <si>
    <t xml:space="preserve">   provided by (paid from) operating activities</t>
  </si>
  <si>
    <t xml:space="preserve">   Allowance for expected credit losses</t>
  </si>
  <si>
    <t xml:space="preserve">   Unrealised loss (gain) on exchange</t>
  </si>
  <si>
    <t xml:space="preserve">   Dividend received</t>
  </si>
  <si>
    <t xml:space="preserve">Cash flows from (used in) operating activities </t>
  </si>
  <si>
    <t xml:space="preserve">   Cash received for income tax</t>
  </si>
  <si>
    <t>Cash paid for acquisitions of equipment</t>
  </si>
  <si>
    <t xml:space="preserve">Cash received from interest </t>
  </si>
  <si>
    <t>Cash received from dividend in subsidiary</t>
  </si>
  <si>
    <t>Cash received from dividend in associate</t>
  </si>
  <si>
    <t>Net cash flows from (used in) investing activities</t>
  </si>
  <si>
    <t xml:space="preserve">   loans from banks</t>
  </si>
  <si>
    <t>Cash received from long-term loans from banks</t>
  </si>
  <si>
    <t>Cash paid for lease liabilities</t>
  </si>
  <si>
    <t>Dividend paid to non-controling interests in subsidiary</t>
  </si>
  <si>
    <t>Increase in translation adjustments</t>
  </si>
  <si>
    <t xml:space="preserve">Decrease in effect of changes in exchange rate </t>
  </si>
  <si>
    <t xml:space="preserve">   Acquisition of equipment but not yet paid</t>
  </si>
  <si>
    <t xml:space="preserve">   Settle account receivable from disposal of investment</t>
  </si>
  <si>
    <t xml:space="preserve">      with vehicles</t>
  </si>
  <si>
    <t xml:space="preserve">  Increase (decrease) in lease liabilities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</si>
  <si>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</si>
  <si>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</si>
  <si>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</si>
  <si>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</si>
  <si>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</si>
  <si>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</si>
  <si>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>Operating profit</t>
  </si>
  <si>
    <t>Profit before income tax expense</t>
  </si>
  <si>
    <t>Profit attributable to:</t>
  </si>
  <si>
    <t>Earnings per share</t>
  </si>
  <si>
    <t>Basic earnings per share</t>
  </si>
  <si>
    <t>Profit attributable to equity holders</t>
  </si>
  <si>
    <t>Profit before income expense</t>
  </si>
  <si>
    <t xml:space="preserve">Profit attributable to equity holders </t>
  </si>
  <si>
    <t>Profit before tax</t>
  </si>
  <si>
    <t xml:space="preserve">Adjustments to reconcile profit before tax to net cash </t>
  </si>
  <si>
    <t xml:space="preserve">   Allowance for diminution in value of inventories</t>
  </si>
  <si>
    <t>Decrease in long-term loan to related party</t>
  </si>
  <si>
    <t>Cash received from account receivable from</t>
  </si>
  <si>
    <t>Cash received from liquidation in subsidiary</t>
  </si>
  <si>
    <t xml:space="preserve">Dividends paid to non-controling interests </t>
  </si>
  <si>
    <t>Increase in share capital (Note 13)</t>
  </si>
  <si>
    <t xml:space="preserve">   Loss on cancel investment in subsidiary</t>
  </si>
  <si>
    <t>Net cash flows from (used in) financing activities</t>
  </si>
  <si>
    <t>Net increase (decrease) in cash and cash equivalents</t>
  </si>
  <si>
    <t>Investments in associates</t>
  </si>
  <si>
    <t>Long-term loans from persons relative with directors</t>
  </si>
  <si>
    <t>Share of gain from investments in associates</t>
  </si>
  <si>
    <t xml:space="preserve">   Share of profit from investments in associates</t>
  </si>
  <si>
    <t>Increase in long-term loan from persons relative with directors</t>
  </si>
  <si>
    <t>The accompanying notes to the interim consolidated financial statements are an integral part of the financial statements.</t>
  </si>
  <si>
    <t xml:space="preserve">   Loss on disposal of equipment and vehicles</t>
  </si>
  <si>
    <t xml:space="preserve">   Loss on write-off equipment</t>
  </si>
  <si>
    <t>Cash received from disposal of equipment and vehicles</t>
  </si>
  <si>
    <t>Decrease (increase) in restricted bank deposits</t>
  </si>
  <si>
    <t xml:space="preserve">Cash and cash equivalents at the end of period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</si>
</sst>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_(* #,##0.000_);_(* \(#,##0.000\);_(* &quot;-&quot;_);_(@_)"/>
  </numFmts>
  <fonts count="11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22222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61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43" fontId="2" fillId="3" borderId="0" xfId="0" applyNumberFormat="1" applyFont="1" applyFill="1" applyAlignment="1">
      <alignment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3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5" xfId="4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center" vertical="center"/>
    </xf>
    <xf numFmtId="41" fontId="2" fillId="0" borderId="2" xfId="4" applyNumberFormat="1" applyFont="1" applyFill="1" applyBorder="1" applyAlignment="1">
      <alignment horizontal="right" vertical="center"/>
    </xf>
    <xf numFmtId="43" fontId="2" fillId="0" borderId="0" xfId="4" applyFont="1" applyFill="1" applyAlignment="1">
      <alignment vertical="center"/>
    </xf>
    <xf numFmtId="164" fontId="2" fillId="0" borderId="0" xfId="4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0" fontId="3" fillId="2" borderId="0" xfId="0" applyFont="1" applyFill="1" applyAlignment="1">
      <alignment vertical="center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vertical="center"/>
    </xf>
    <xf numFmtId="0" fontId="2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7" fontId="2" fillId="0" borderId="0" xfId="1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49" fontId="7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2" fillId="3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164" fontId="2" fillId="3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166" fontId="2" fillId="3" borderId="0" xfId="0" applyNumberFormat="1" applyFont="1" applyFill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3" borderId="4" xfId="0" applyNumberFormat="1" applyFont="1" applyFill="1" applyBorder="1" applyAlignment="1">
      <alignment vertical="center"/>
    </xf>
    <xf numFmtId="165" fontId="2" fillId="3" borderId="0" xfId="0" applyNumberFormat="1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2" xfId="0" quotePrefix="1" applyFont="1" applyBorder="1" applyAlignment="1">
      <alignment horizontal="center" vertical="center"/>
    </xf>
    <xf numFmtId="41" fontId="2" fillId="0" borderId="0" xfId="0" applyNumberFormat="1" applyFont="1" applyAlignment="1">
      <alignment vertical="center"/>
    </xf>
    <xf numFmtId="164" fontId="2" fillId="0" borderId="1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41" fontId="2" fillId="0" borderId="1" xfId="0" applyNumberFormat="1" applyFont="1" applyBorder="1" applyAlignment="1">
      <alignment vertical="center"/>
    </xf>
    <xf numFmtId="164" fontId="2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3"/>
  <sheetViews>
    <sheetView showGridLines="0" view="pageBreakPreview" topLeftCell="A94" zoomScale="80" zoomScaleNormal="100" zoomScaleSheetLayoutView="80" workbookViewId="0">
      <selection activeCell="A102" sqref="A102:B102"/>
    </sheetView>
  </sheetViews>
  <sheetFormatPr defaultColWidth="10.7109375" defaultRowHeight="23.1" customHeight="1"/>
  <cols>
    <col min="1" max="1" width="51.7109375" style="27" customWidth="1"/>
    <col min="2" max="2" width="6.85546875" style="27" customWidth="1"/>
    <col min="3" max="3" width="0.85546875" style="28" customWidth="1"/>
    <col min="4" max="4" width="16.85546875" style="28" customWidth="1"/>
    <col min="5" max="5" width="1.28515625" style="28" customWidth="1"/>
    <col min="6" max="6" width="15.42578125" style="28" customWidth="1"/>
    <col min="7" max="7" width="1.28515625" style="28" customWidth="1"/>
    <col min="8" max="8" width="14.7109375" style="28" customWidth="1"/>
    <col min="9" max="9" width="1.28515625" style="28" customWidth="1"/>
    <col min="10" max="10" width="16.7109375" style="28" customWidth="1"/>
    <col min="11" max="11" width="1.5703125" style="27" customWidth="1"/>
    <col min="12" max="16384" width="10.7109375" style="27"/>
  </cols>
  <sheetData>
    <row r="1" spans="1:253" ht="23.1" customHeight="1">
      <c r="A1" s="16" t="s">
        <v>82</v>
      </c>
      <c r="B1" s="25"/>
      <c r="C1" s="26"/>
      <c r="D1" s="26"/>
      <c r="E1" s="26"/>
      <c r="F1" s="26"/>
      <c r="G1" s="26"/>
      <c r="H1" s="26"/>
      <c r="I1" s="26"/>
      <c r="J1" s="26"/>
    </row>
    <row r="2" spans="1:253" ht="23.1" customHeight="1">
      <c r="A2" s="16" t="s">
        <v>65</v>
      </c>
      <c r="B2" s="25"/>
      <c r="C2" s="26"/>
      <c r="D2" s="26"/>
      <c r="E2" s="26"/>
      <c r="F2" s="26"/>
      <c r="G2" s="26"/>
      <c r="H2" s="26"/>
      <c r="I2" s="26"/>
      <c r="J2" s="26"/>
    </row>
    <row r="3" spans="1:253" ht="23.1" customHeight="1">
      <c r="A3" s="16" t="s">
        <v>197</v>
      </c>
      <c r="B3" s="65"/>
      <c r="J3" s="27"/>
    </row>
    <row r="4" spans="1:253" ht="23.1" customHeight="1">
      <c r="A4" s="16"/>
      <c r="B4" s="65"/>
      <c r="J4" s="29" t="s">
        <v>17</v>
      </c>
    </row>
    <row r="5" spans="1:253" s="30" customFormat="1" ht="23.1" customHeight="1">
      <c r="B5" s="41"/>
      <c r="C5" s="42"/>
      <c r="D5" s="149" t="s">
        <v>18</v>
      </c>
      <c r="E5" s="149"/>
      <c r="F5" s="149"/>
      <c r="G5" s="42"/>
      <c r="H5" s="149" t="s">
        <v>19</v>
      </c>
      <c r="I5" s="149"/>
      <c r="J5" s="149"/>
    </row>
    <row r="6" spans="1:253" s="33" customFormat="1" ht="23.1" customHeight="1">
      <c r="A6" s="27"/>
      <c r="B6" s="58" t="s">
        <v>0</v>
      </c>
      <c r="C6" s="28"/>
      <c r="D6" s="59" t="s">
        <v>198</v>
      </c>
      <c r="E6" s="32"/>
      <c r="F6" s="59" t="s">
        <v>159</v>
      </c>
      <c r="G6" s="28"/>
      <c r="H6" s="59" t="s">
        <v>198</v>
      </c>
      <c r="I6" s="32"/>
      <c r="J6" s="59" t="s">
        <v>159</v>
      </c>
    </row>
    <row r="7" spans="1:253" s="33" customFormat="1" ht="23.1" customHeight="1">
      <c r="A7" s="27"/>
      <c r="B7" s="31"/>
      <c r="C7" s="28"/>
      <c r="D7" s="34" t="s">
        <v>21</v>
      </c>
      <c r="E7" s="32"/>
      <c r="F7" s="34" t="s">
        <v>23</v>
      </c>
      <c r="G7" s="28"/>
      <c r="H7" s="34" t="s">
        <v>21</v>
      </c>
      <c r="I7" s="32"/>
      <c r="J7" s="34" t="s">
        <v>23</v>
      </c>
    </row>
    <row r="8" spans="1:253" s="33" customFormat="1" ht="23.1" customHeight="1">
      <c r="A8" s="27"/>
      <c r="B8" s="31"/>
      <c r="C8" s="28"/>
      <c r="D8" s="34" t="s">
        <v>22</v>
      </c>
      <c r="E8" s="32"/>
      <c r="F8" s="34"/>
      <c r="G8" s="28"/>
      <c r="H8" s="34" t="s">
        <v>22</v>
      </c>
      <c r="I8" s="32"/>
      <c r="J8" s="34"/>
    </row>
    <row r="9" spans="1:253" s="49" customFormat="1" ht="23.1" customHeight="1">
      <c r="A9" s="81" t="s">
        <v>24</v>
      </c>
      <c r="B9" s="82"/>
      <c r="C9" s="82"/>
      <c r="D9" s="82"/>
      <c r="E9" s="82"/>
      <c r="F9" s="82"/>
      <c r="G9" s="82"/>
      <c r="H9" s="82"/>
      <c r="I9" s="82"/>
      <c r="J9" s="82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  <c r="IJ9" s="83"/>
      <c r="IK9" s="83"/>
      <c r="IL9" s="83"/>
      <c r="IM9" s="83"/>
      <c r="IN9" s="83"/>
      <c r="IO9" s="83"/>
      <c r="IP9" s="83"/>
      <c r="IQ9" s="83"/>
      <c r="IR9" s="83"/>
      <c r="IS9" s="83"/>
    </row>
    <row r="10" spans="1:253" s="49" customFormat="1" ht="23.1" customHeight="1">
      <c r="A10" s="81" t="s">
        <v>1</v>
      </c>
      <c r="B10" s="82"/>
      <c r="C10" s="82"/>
      <c r="D10" s="82"/>
      <c r="E10" s="82"/>
      <c r="F10" s="82"/>
      <c r="G10" s="82"/>
      <c r="H10" s="82"/>
      <c r="I10" s="82"/>
      <c r="J10" s="82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  <c r="IJ10" s="83"/>
      <c r="IK10" s="83"/>
      <c r="IL10" s="83"/>
      <c r="IM10" s="83"/>
      <c r="IN10" s="83"/>
      <c r="IO10" s="83"/>
      <c r="IP10" s="83"/>
      <c r="IQ10" s="83"/>
      <c r="IR10" s="83"/>
      <c r="IS10" s="83"/>
    </row>
    <row r="11" spans="1:253" s="49" customFormat="1" ht="23.1" customHeight="1">
      <c r="A11" s="84" t="s">
        <v>25</v>
      </c>
      <c r="B11" s="85"/>
      <c r="C11" s="86"/>
      <c r="D11" s="86">
        <v>147417</v>
      </c>
      <c r="E11" s="86"/>
      <c r="F11" s="86">
        <v>147781</v>
      </c>
      <c r="G11" s="86"/>
      <c r="H11" s="86">
        <v>71600</v>
      </c>
      <c r="I11" s="86"/>
      <c r="J11" s="86">
        <v>72362</v>
      </c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  <c r="IJ11" s="83"/>
      <c r="IK11" s="83"/>
      <c r="IL11" s="83"/>
      <c r="IM11" s="83"/>
      <c r="IN11" s="83"/>
      <c r="IO11" s="83"/>
      <c r="IP11" s="83"/>
      <c r="IQ11" s="83"/>
      <c r="IR11" s="83"/>
      <c r="IS11" s="83"/>
    </row>
    <row r="12" spans="1:253" s="49" customFormat="1" ht="23.1" customHeight="1">
      <c r="A12" s="84" t="s">
        <v>83</v>
      </c>
      <c r="B12" s="85" t="s">
        <v>171</v>
      </c>
      <c r="C12" s="86"/>
      <c r="D12" s="86">
        <v>10758</v>
      </c>
      <c r="E12" s="86"/>
      <c r="F12" s="86">
        <v>13281</v>
      </c>
      <c r="G12" s="86"/>
      <c r="H12" s="86">
        <v>11863</v>
      </c>
      <c r="I12" s="86"/>
      <c r="J12" s="86">
        <v>15480</v>
      </c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</row>
    <row r="13" spans="1:253" s="49" customFormat="1" ht="23.1" customHeight="1">
      <c r="A13" s="84" t="s">
        <v>84</v>
      </c>
      <c r="B13" s="85">
        <v>5</v>
      </c>
      <c r="C13" s="86"/>
      <c r="D13" s="86">
        <v>378111</v>
      </c>
      <c r="E13" s="86"/>
      <c r="F13" s="86">
        <v>382805</v>
      </c>
      <c r="G13" s="86"/>
      <c r="H13" s="86">
        <v>176709</v>
      </c>
      <c r="I13" s="86"/>
      <c r="J13" s="86">
        <v>213555</v>
      </c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  <c r="IJ13" s="83"/>
      <c r="IK13" s="83"/>
      <c r="IL13" s="83"/>
      <c r="IM13" s="83"/>
      <c r="IN13" s="83"/>
      <c r="IO13" s="83"/>
      <c r="IP13" s="83"/>
      <c r="IQ13" s="83"/>
      <c r="IR13" s="83"/>
      <c r="IS13" s="83"/>
    </row>
    <row r="14" spans="1:253" s="49" customFormat="1" ht="23.1" customHeight="1">
      <c r="A14" s="84" t="s">
        <v>150</v>
      </c>
      <c r="B14" s="85"/>
      <c r="C14" s="86"/>
      <c r="D14" s="86"/>
      <c r="E14" s="86"/>
      <c r="F14" s="86"/>
      <c r="G14" s="86"/>
      <c r="H14" s="86"/>
      <c r="I14" s="86"/>
      <c r="J14" s="86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  <c r="IJ14" s="83"/>
      <c r="IK14" s="83"/>
      <c r="IL14" s="83"/>
      <c r="IM14" s="83"/>
      <c r="IN14" s="83"/>
      <c r="IO14" s="83"/>
      <c r="IP14" s="83"/>
      <c r="IQ14" s="83"/>
      <c r="IR14" s="83"/>
      <c r="IS14" s="83"/>
    </row>
    <row r="15" spans="1:253" s="49" customFormat="1" ht="23.1" customHeight="1">
      <c r="A15" s="84" t="s">
        <v>151</v>
      </c>
      <c r="B15" s="85"/>
      <c r="C15" s="86"/>
      <c r="D15" s="86">
        <v>23810</v>
      </c>
      <c r="E15" s="86"/>
      <c r="F15" s="86">
        <v>38715</v>
      </c>
      <c r="G15" s="86"/>
      <c r="H15" s="86">
        <v>23810</v>
      </c>
      <c r="I15" s="86"/>
      <c r="J15" s="86">
        <v>38715</v>
      </c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83"/>
      <c r="DH15" s="83"/>
      <c r="DI15" s="83"/>
      <c r="DJ15" s="83"/>
      <c r="DK15" s="83"/>
      <c r="DL15" s="83"/>
      <c r="DM15" s="83"/>
      <c r="DN15" s="83"/>
      <c r="DO15" s="83"/>
      <c r="DP15" s="83"/>
      <c r="DQ15" s="83"/>
      <c r="DR15" s="83"/>
      <c r="DS15" s="83"/>
      <c r="DT15" s="83"/>
      <c r="DU15" s="83"/>
      <c r="DV15" s="83"/>
      <c r="DW15" s="83"/>
      <c r="DX15" s="83"/>
      <c r="DY15" s="83"/>
      <c r="DZ15" s="83"/>
      <c r="EA15" s="83"/>
      <c r="EB15" s="83"/>
      <c r="EC15" s="83"/>
      <c r="ED15" s="83"/>
      <c r="EE15" s="83"/>
      <c r="EF15" s="83"/>
      <c r="EG15" s="83"/>
      <c r="EH15" s="83"/>
      <c r="EI15" s="83"/>
      <c r="EJ15" s="83"/>
      <c r="EK15" s="83"/>
      <c r="EL15" s="83"/>
      <c r="EM15" s="83"/>
      <c r="EN15" s="83"/>
      <c r="EO15" s="83"/>
      <c r="EP15" s="83"/>
      <c r="EQ15" s="83"/>
      <c r="ER15" s="83"/>
      <c r="ES15" s="83"/>
      <c r="ET15" s="83"/>
      <c r="EU15" s="83"/>
      <c r="EV15" s="83"/>
      <c r="EW15" s="83"/>
      <c r="EX15" s="83"/>
      <c r="EY15" s="83"/>
      <c r="EZ15" s="83"/>
      <c r="FA15" s="83"/>
      <c r="FB15" s="83"/>
      <c r="FC15" s="83"/>
      <c r="FD15" s="83"/>
      <c r="FE15" s="83"/>
      <c r="FF15" s="83"/>
      <c r="FG15" s="83"/>
      <c r="FH15" s="83"/>
      <c r="FI15" s="83"/>
      <c r="FJ15" s="83"/>
      <c r="FK15" s="83"/>
      <c r="FL15" s="83"/>
      <c r="FM15" s="83"/>
      <c r="FN15" s="83"/>
      <c r="FO15" s="83"/>
      <c r="FP15" s="83"/>
      <c r="FQ15" s="83"/>
      <c r="FR15" s="83"/>
      <c r="FS15" s="83"/>
      <c r="FT15" s="83"/>
      <c r="FU15" s="83"/>
      <c r="FV15" s="83"/>
      <c r="FW15" s="83"/>
      <c r="FX15" s="83"/>
      <c r="FY15" s="83"/>
      <c r="FZ15" s="83"/>
      <c r="GA15" s="83"/>
      <c r="GB15" s="83"/>
      <c r="GC15" s="83"/>
      <c r="GD15" s="83"/>
      <c r="GE15" s="83"/>
      <c r="GF15" s="83"/>
      <c r="GG15" s="83"/>
      <c r="GH15" s="83"/>
      <c r="GI15" s="83"/>
      <c r="GJ15" s="83"/>
      <c r="GK15" s="83"/>
      <c r="GL15" s="83"/>
      <c r="GM15" s="83"/>
      <c r="GN15" s="83"/>
      <c r="GO15" s="83"/>
      <c r="GP15" s="83"/>
      <c r="GQ15" s="83"/>
      <c r="GR15" s="83"/>
      <c r="GS15" s="83"/>
      <c r="GT15" s="83"/>
      <c r="GU15" s="83"/>
      <c r="GV15" s="83"/>
      <c r="GW15" s="83"/>
      <c r="GX15" s="83"/>
      <c r="GY15" s="83"/>
      <c r="GZ15" s="83"/>
      <c r="HA15" s="83"/>
      <c r="HB15" s="83"/>
      <c r="HC15" s="83"/>
      <c r="HD15" s="83"/>
      <c r="HE15" s="83"/>
      <c r="HF15" s="83"/>
      <c r="HG15" s="83"/>
      <c r="HH15" s="83"/>
      <c r="HI15" s="83"/>
      <c r="HJ15" s="83"/>
      <c r="HK15" s="83"/>
      <c r="HL15" s="83"/>
      <c r="HM15" s="83"/>
      <c r="HN15" s="83"/>
      <c r="HO15" s="83"/>
      <c r="HP15" s="83"/>
      <c r="HQ15" s="83"/>
      <c r="HR15" s="83"/>
      <c r="HS15" s="83"/>
      <c r="HT15" s="83"/>
      <c r="HU15" s="83"/>
      <c r="HV15" s="83"/>
      <c r="HW15" s="83"/>
      <c r="HX15" s="83"/>
      <c r="HY15" s="83"/>
      <c r="HZ15" s="83"/>
      <c r="IA15" s="83"/>
      <c r="IB15" s="83"/>
      <c r="IC15" s="83"/>
      <c r="ID15" s="83"/>
      <c r="IE15" s="83"/>
      <c r="IF15" s="83"/>
      <c r="IG15" s="83"/>
      <c r="IH15" s="83"/>
      <c r="II15" s="83"/>
      <c r="IJ15" s="83"/>
      <c r="IK15" s="83"/>
      <c r="IL15" s="83"/>
      <c r="IM15" s="83"/>
      <c r="IN15" s="83"/>
      <c r="IO15" s="83"/>
      <c r="IP15" s="83"/>
      <c r="IQ15" s="83"/>
      <c r="IR15" s="83"/>
      <c r="IS15" s="83"/>
    </row>
    <row r="16" spans="1:253" s="49" customFormat="1" ht="23.1" customHeight="1">
      <c r="A16" s="84" t="s">
        <v>123</v>
      </c>
      <c r="B16" s="85"/>
      <c r="C16" s="86"/>
      <c r="D16" s="86">
        <v>9800</v>
      </c>
      <c r="E16" s="86"/>
      <c r="F16" s="86">
        <v>9076</v>
      </c>
      <c r="G16" s="86"/>
      <c r="H16" s="86">
        <v>0</v>
      </c>
      <c r="I16" s="86"/>
      <c r="J16" s="86">
        <v>0</v>
      </c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3"/>
      <c r="DJ16" s="83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3"/>
      <c r="EE16" s="83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3"/>
      <c r="EZ16" s="83"/>
      <c r="FA16" s="83"/>
      <c r="FB16" s="83"/>
      <c r="FC16" s="83"/>
      <c r="FD16" s="83"/>
      <c r="FE16" s="83"/>
      <c r="FF16" s="83"/>
      <c r="FG16" s="83"/>
      <c r="FH16" s="83"/>
      <c r="FI16" s="83"/>
      <c r="FJ16" s="83"/>
      <c r="FK16" s="83"/>
      <c r="FL16" s="83"/>
      <c r="FM16" s="83"/>
      <c r="FN16" s="83"/>
      <c r="FO16" s="83"/>
      <c r="FP16" s="83"/>
      <c r="FQ16" s="83"/>
      <c r="FR16" s="83"/>
      <c r="FS16" s="83"/>
      <c r="FT16" s="83"/>
      <c r="FU16" s="83"/>
      <c r="FV16" s="83"/>
      <c r="FW16" s="83"/>
      <c r="FX16" s="83"/>
      <c r="FY16" s="83"/>
      <c r="FZ16" s="83"/>
      <c r="GA16" s="83"/>
      <c r="GB16" s="83"/>
      <c r="GC16" s="83"/>
      <c r="GD16" s="83"/>
      <c r="GE16" s="83"/>
      <c r="GF16" s="83"/>
      <c r="GG16" s="83"/>
      <c r="GH16" s="83"/>
      <c r="GI16" s="83"/>
      <c r="GJ16" s="83"/>
      <c r="GK16" s="83"/>
      <c r="GL16" s="83"/>
      <c r="GM16" s="83"/>
      <c r="GN16" s="83"/>
      <c r="GO16" s="83"/>
      <c r="GP16" s="83"/>
      <c r="GQ16" s="83"/>
      <c r="GR16" s="83"/>
      <c r="GS16" s="83"/>
      <c r="GT16" s="83"/>
      <c r="GU16" s="83"/>
      <c r="GV16" s="83"/>
      <c r="GW16" s="83"/>
      <c r="GX16" s="83"/>
      <c r="GY16" s="83"/>
      <c r="GZ16" s="83"/>
      <c r="HA16" s="83"/>
      <c r="HB16" s="83"/>
      <c r="HC16" s="83"/>
      <c r="HD16" s="83"/>
      <c r="HE16" s="83"/>
      <c r="HF16" s="83"/>
      <c r="HG16" s="83"/>
      <c r="HH16" s="83"/>
      <c r="HI16" s="83"/>
      <c r="HJ16" s="83"/>
      <c r="HK16" s="83"/>
      <c r="HL16" s="83"/>
      <c r="HM16" s="83"/>
      <c r="HN16" s="83"/>
      <c r="HO16" s="83"/>
      <c r="HP16" s="83"/>
      <c r="HQ16" s="83"/>
      <c r="HR16" s="83"/>
      <c r="HS16" s="83"/>
      <c r="HT16" s="83"/>
      <c r="HU16" s="83"/>
      <c r="HV16" s="83"/>
      <c r="HW16" s="83"/>
      <c r="HX16" s="83"/>
      <c r="HY16" s="83"/>
      <c r="HZ16" s="83"/>
      <c r="IA16" s="83"/>
      <c r="IB16" s="83"/>
      <c r="IC16" s="83"/>
      <c r="ID16" s="83"/>
      <c r="IE16" s="83"/>
      <c r="IF16" s="83"/>
      <c r="IG16" s="83"/>
      <c r="IH16" s="83"/>
      <c r="II16" s="83"/>
      <c r="IJ16" s="83"/>
      <c r="IK16" s="83"/>
      <c r="IL16" s="83"/>
      <c r="IM16" s="83"/>
      <c r="IN16" s="83"/>
      <c r="IO16" s="83"/>
      <c r="IP16" s="83"/>
      <c r="IQ16" s="83"/>
      <c r="IR16" s="83"/>
      <c r="IS16" s="83"/>
    </row>
    <row r="17" spans="1:253" s="49" customFormat="1" ht="23.1" customHeight="1">
      <c r="A17" s="84" t="s">
        <v>103</v>
      </c>
      <c r="B17" s="85"/>
      <c r="C17" s="86"/>
      <c r="D17" s="86">
        <v>10040</v>
      </c>
      <c r="E17" s="86"/>
      <c r="F17" s="86">
        <v>10139</v>
      </c>
      <c r="G17" s="86"/>
      <c r="H17" s="86">
        <v>6916</v>
      </c>
      <c r="I17" s="86"/>
      <c r="J17" s="86">
        <v>4207</v>
      </c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3"/>
      <c r="DG17" s="83"/>
      <c r="DH17" s="83"/>
      <c r="DI17" s="83"/>
      <c r="DJ17" s="83"/>
      <c r="DK17" s="83"/>
      <c r="DL17" s="83"/>
      <c r="DM17" s="83"/>
      <c r="DN17" s="83"/>
      <c r="DO17" s="83"/>
      <c r="DP17" s="83"/>
      <c r="DQ17" s="83"/>
      <c r="DR17" s="83"/>
      <c r="DS17" s="83"/>
      <c r="DT17" s="83"/>
      <c r="DU17" s="83"/>
      <c r="DV17" s="83"/>
      <c r="DW17" s="83"/>
      <c r="DX17" s="83"/>
      <c r="DY17" s="83"/>
      <c r="DZ17" s="83"/>
      <c r="EA17" s="83"/>
      <c r="EB17" s="83"/>
      <c r="EC17" s="83"/>
      <c r="ED17" s="83"/>
      <c r="EE17" s="83"/>
      <c r="EF17" s="83"/>
      <c r="EG17" s="83"/>
      <c r="EH17" s="83"/>
      <c r="EI17" s="83"/>
      <c r="EJ17" s="83"/>
      <c r="EK17" s="83"/>
      <c r="EL17" s="83"/>
      <c r="EM17" s="83"/>
      <c r="EN17" s="83"/>
      <c r="EO17" s="83"/>
      <c r="EP17" s="83"/>
      <c r="EQ17" s="83"/>
      <c r="ER17" s="83"/>
      <c r="ES17" s="83"/>
      <c r="ET17" s="83"/>
      <c r="EU17" s="83"/>
      <c r="EV17" s="83"/>
      <c r="EW17" s="83"/>
      <c r="EX17" s="83"/>
      <c r="EY17" s="83"/>
      <c r="EZ17" s="83"/>
      <c r="FA17" s="83"/>
      <c r="FB17" s="83"/>
      <c r="FC17" s="83"/>
      <c r="FD17" s="83"/>
      <c r="FE17" s="83"/>
      <c r="FF17" s="83"/>
      <c r="FG17" s="83"/>
      <c r="FH17" s="83"/>
      <c r="FI17" s="83"/>
      <c r="FJ17" s="83"/>
      <c r="FK17" s="83"/>
      <c r="FL17" s="83"/>
      <c r="FM17" s="83"/>
      <c r="FN17" s="83"/>
      <c r="FO17" s="83"/>
      <c r="FP17" s="83"/>
      <c r="FQ17" s="83"/>
      <c r="FR17" s="83"/>
      <c r="FS17" s="83"/>
      <c r="FT17" s="83"/>
      <c r="FU17" s="83"/>
      <c r="FV17" s="83"/>
      <c r="FW17" s="83"/>
      <c r="FX17" s="83"/>
      <c r="FY17" s="83"/>
      <c r="FZ17" s="83"/>
      <c r="GA17" s="83"/>
      <c r="GB17" s="83"/>
      <c r="GC17" s="83"/>
      <c r="GD17" s="83"/>
      <c r="GE17" s="83"/>
      <c r="GF17" s="83"/>
      <c r="GG17" s="83"/>
      <c r="GH17" s="83"/>
      <c r="GI17" s="83"/>
      <c r="GJ17" s="83"/>
      <c r="GK17" s="83"/>
      <c r="GL17" s="83"/>
      <c r="GM17" s="83"/>
      <c r="GN17" s="83"/>
      <c r="GO17" s="83"/>
      <c r="GP17" s="83"/>
      <c r="GQ17" s="83"/>
      <c r="GR17" s="83"/>
      <c r="GS17" s="83"/>
      <c r="GT17" s="83"/>
      <c r="GU17" s="83"/>
      <c r="GV17" s="83"/>
      <c r="GW17" s="83"/>
      <c r="GX17" s="83"/>
      <c r="GY17" s="83"/>
      <c r="GZ17" s="83"/>
      <c r="HA17" s="83"/>
      <c r="HB17" s="83"/>
      <c r="HC17" s="83"/>
      <c r="HD17" s="83"/>
      <c r="HE17" s="83"/>
      <c r="HF17" s="83"/>
      <c r="HG17" s="83"/>
      <c r="HH17" s="83"/>
      <c r="HI17" s="83"/>
      <c r="HJ17" s="83"/>
      <c r="HK17" s="83"/>
      <c r="HL17" s="83"/>
      <c r="HM17" s="83"/>
      <c r="HN17" s="83"/>
      <c r="HO17" s="83"/>
      <c r="HP17" s="83"/>
      <c r="HQ17" s="83"/>
      <c r="HR17" s="83"/>
      <c r="HS17" s="83"/>
      <c r="HT17" s="83"/>
      <c r="HU17" s="83"/>
      <c r="HV17" s="83"/>
      <c r="HW17" s="83"/>
      <c r="HX17" s="83"/>
      <c r="HY17" s="83"/>
      <c r="HZ17" s="83"/>
      <c r="IA17" s="83"/>
      <c r="IB17" s="83"/>
      <c r="IC17" s="83"/>
      <c r="ID17" s="83"/>
      <c r="IE17" s="83"/>
      <c r="IF17" s="83"/>
      <c r="IG17" s="83"/>
      <c r="IH17" s="83"/>
      <c r="II17" s="83"/>
      <c r="IJ17" s="83"/>
      <c r="IK17" s="83"/>
      <c r="IL17" s="83"/>
      <c r="IM17" s="83"/>
      <c r="IN17" s="83"/>
      <c r="IO17" s="83"/>
      <c r="IP17" s="83"/>
      <c r="IQ17" s="83"/>
      <c r="IR17" s="83"/>
      <c r="IS17" s="83"/>
    </row>
    <row r="18" spans="1:253" s="49" customFormat="1" ht="23.1" customHeight="1">
      <c r="A18" s="81" t="s">
        <v>2</v>
      </c>
      <c r="B18" s="85"/>
      <c r="C18" s="86"/>
      <c r="D18" s="87">
        <f>SUM(D11:D17)</f>
        <v>579936</v>
      </c>
      <c r="E18" s="86"/>
      <c r="F18" s="87">
        <f>SUM(F11:F17)</f>
        <v>601797</v>
      </c>
      <c r="G18" s="86"/>
      <c r="H18" s="87">
        <f>SUM(H11:H17)</f>
        <v>290898</v>
      </c>
      <c r="I18" s="86"/>
      <c r="J18" s="87">
        <f>SUM(J11:J17)</f>
        <v>344319</v>
      </c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3"/>
      <c r="EW18" s="83"/>
      <c r="EX18" s="83"/>
      <c r="EY18" s="83"/>
      <c r="EZ18" s="83"/>
      <c r="FA18" s="83"/>
      <c r="FB18" s="83"/>
      <c r="FC18" s="83"/>
      <c r="FD18" s="83"/>
      <c r="FE18" s="83"/>
      <c r="FF18" s="83"/>
      <c r="FG18" s="83"/>
      <c r="FH18" s="83"/>
      <c r="FI18" s="83"/>
      <c r="FJ18" s="83"/>
      <c r="FK18" s="83"/>
      <c r="FL18" s="83"/>
      <c r="FM18" s="83"/>
      <c r="FN18" s="83"/>
      <c r="FO18" s="83"/>
      <c r="FP18" s="83"/>
      <c r="FQ18" s="83"/>
      <c r="FR18" s="83"/>
      <c r="FS18" s="83"/>
      <c r="FT18" s="83"/>
      <c r="FU18" s="83"/>
      <c r="FV18" s="83"/>
      <c r="FW18" s="83"/>
      <c r="FX18" s="83"/>
      <c r="FY18" s="83"/>
      <c r="FZ18" s="83"/>
      <c r="GA18" s="83"/>
      <c r="GB18" s="83"/>
      <c r="GC18" s="83"/>
      <c r="GD18" s="83"/>
      <c r="GE18" s="83"/>
      <c r="GF18" s="83"/>
      <c r="GG18" s="83"/>
      <c r="GH18" s="83"/>
      <c r="GI18" s="83"/>
      <c r="GJ18" s="83"/>
      <c r="GK18" s="83"/>
      <c r="GL18" s="83"/>
      <c r="GM18" s="83"/>
      <c r="GN18" s="83"/>
      <c r="GO18" s="83"/>
      <c r="GP18" s="83"/>
      <c r="GQ18" s="83"/>
      <c r="GR18" s="83"/>
      <c r="GS18" s="83"/>
      <c r="GT18" s="83"/>
      <c r="GU18" s="83"/>
      <c r="GV18" s="83"/>
      <c r="GW18" s="83"/>
      <c r="GX18" s="83"/>
      <c r="GY18" s="83"/>
      <c r="GZ18" s="83"/>
      <c r="HA18" s="83"/>
      <c r="HB18" s="83"/>
      <c r="HC18" s="83"/>
      <c r="HD18" s="83"/>
      <c r="HE18" s="83"/>
      <c r="HF18" s="83"/>
      <c r="HG18" s="83"/>
      <c r="HH18" s="83"/>
      <c r="HI18" s="83"/>
      <c r="HJ18" s="83"/>
      <c r="HK18" s="83"/>
      <c r="HL18" s="83"/>
      <c r="HM18" s="83"/>
      <c r="HN18" s="83"/>
      <c r="HO18" s="83"/>
      <c r="HP18" s="83"/>
      <c r="HQ18" s="83"/>
      <c r="HR18" s="83"/>
      <c r="HS18" s="83"/>
      <c r="HT18" s="83"/>
      <c r="HU18" s="83"/>
      <c r="HV18" s="83"/>
      <c r="HW18" s="83"/>
      <c r="HX18" s="83"/>
      <c r="HY18" s="83"/>
      <c r="HZ18" s="83"/>
      <c r="IA18" s="83"/>
      <c r="IB18" s="83"/>
      <c r="IC18" s="83"/>
      <c r="ID18" s="83"/>
      <c r="IE18" s="83"/>
      <c r="IF18" s="83"/>
      <c r="IG18" s="83"/>
      <c r="IH18" s="83"/>
      <c r="II18" s="83"/>
      <c r="IJ18" s="83"/>
      <c r="IK18" s="83"/>
      <c r="IL18" s="83"/>
      <c r="IM18" s="83"/>
      <c r="IN18" s="83"/>
      <c r="IO18" s="83"/>
      <c r="IP18" s="83"/>
      <c r="IQ18" s="83"/>
      <c r="IR18" s="83"/>
      <c r="IS18" s="83"/>
    </row>
    <row r="19" spans="1:253" s="49" customFormat="1" ht="23.1" customHeight="1">
      <c r="A19" s="81" t="s">
        <v>10</v>
      </c>
      <c r="B19" s="85"/>
      <c r="C19" s="86"/>
      <c r="D19" s="86"/>
      <c r="E19" s="86"/>
      <c r="F19" s="86"/>
      <c r="G19" s="86"/>
      <c r="H19" s="86"/>
      <c r="I19" s="86"/>
      <c r="J19" s="86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3"/>
      <c r="DG19" s="83"/>
      <c r="DH19" s="83"/>
      <c r="DI19" s="83"/>
      <c r="DJ19" s="83"/>
      <c r="DK19" s="83"/>
      <c r="DL19" s="83"/>
      <c r="DM19" s="83"/>
      <c r="DN19" s="83"/>
      <c r="DO19" s="83"/>
      <c r="DP19" s="83"/>
      <c r="DQ19" s="83"/>
      <c r="DR19" s="83"/>
      <c r="DS19" s="83"/>
      <c r="DT19" s="83"/>
      <c r="DU19" s="83"/>
      <c r="DV19" s="83"/>
      <c r="DW19" s="83"/>
      <c r="DX19" s="83"/>
      <c r="DY19" s="83"/>
      <c r="DZ19" s="83"/>
      <c r="EA19" s="83"/>
      <c r="EB19" s="83"/>
      <c r="EC19" s="83"/>
      <c r="ED19" s="83"/>
      <c r="EE19" s="83"/>
      <c r="EF19" s="83"/>
      <c r="EG19" s="83"/>
      <c r="EH19" s="83"/>
      <c r="EI19" s="83"/>
      <c r="EJ19" s="83"/>
      <c r="EK19" s="83"/>
      <c r="EL19" s="83"/>
      <c r="EM19" s="83"/>
      <c r="EN19" s="83"/>
      <c r="EO19" s="83"/>
      <c r="EP19" s="83"/>
      <c r="EQ19" s="83"/>
      <c r="ER19" s="83"/>
      <c r="ES19" s="83"/>
      <c r="ET19" s="83"/>
      <c r="EU19" s="83"/>
      <c r="EV19" s="83"/>
      <c r="EW19" s="83"/>
      <c r="EX19" s="83"/>
      <c r="EY19" s="83"/>
      <c r="EZ19" s="83"/>
      <c r="FA19" s="83"/>
      <c r="FB19" s="83"/>
      <c r="FC19" s="83"/>
      <c r="FD19" s="83"/>
      <c r="FE19" s="83"/>
      <c r="FF19" s="83"/>
      <c r="FG19" s="83"/>
      <c r="FH19" s="83"/>
      <c r="FI19" s="83"/>
      <c r="FJ19" s="83"/>
      <c r="FK19" s="83"/>
      <c r="FL19" s="83"/>
      <c r="FM19" s="83"/>
      <c r="FN19" s="83"/>
      <c r="FO19" s="83"/>
      <c r="FP19" s="83"/>
      <c r="FQ19" s="83"/>
      <c r="FR19" s="83"/>
      <c r="FS19" s="83"/>
      <c r="FT19" s="83"/>
      <c r="FU19" s="83"/>
      <c r="FV19" s="83"/>
      <c r="FW19" s="83"/>
      <c r="FX19" s="83"/>
      <c r="FY19" s="83"/>
      <c r="FZ19" s="83"/>
      <c r="GA19" s="83"/>
      <c r="GB19" s="83"/>
      <c r="GC19" s="83"/>
      <c r="GD19" s="83"/>
      <c r="GE19" s="83"/>
      <c r="GF19" s="83"/>
      <c r="GG19" s="83"/>
      <c r="GH19" s="83"/>
      <c r="GI19" s="83"/>
      <c r="GJ19" s="83"/>
      <c r="GK19" s="83"/>
      <c r="GL19" s="83"/>
      <c r="GM19" s="83"/>
      <c r="GN19" s="83"/>
      <c r="GO19" s="83"/>
      <c r="GP19" s="83"/>
      <c r="GQ19" s="83"/>
      <c r="GR19" s="83"/>
      <c r="GS19" s="83"/>
      <c r="GT19" s="83"/>
      <c r="GU19" s="83"/>
      <c r="GV19" s="83"/>
      <c r="GW19" s="83"/>
      <c r="GX19" s="83"/>
      <c r="GY19" s="83"/>
      <c r="GZ19" s="83"/>
      <c r="HA19" s="83"/>
      <c r="HB19" s="83"/>
      <c r="HC19" s="83"/>
      <c r="HD19" s="83"/>
      <c r="HE19" s="83"/>
      <c r="HF19" s="83"/>
      <c r="HG19" s="83"/>
      <c r="HH19" s="83"/>
      <c r="HI19" s="83"/>
      <c r="HJ19" s="83"/>
      <c r="HK19" s="83"/>
      <c r="HL19" s="83"/>
      <c r="HM19" s="83"/>
      <c r="HN19" s="83"/>
      <c r="HO19" s="83"/>
      <c r="HP19" s="83"/>
      <c r="HQ19" s="83"/>
      <c r="HR19" s="83"/>
      <c r="HS19" s="83"/>
      <c r="HT19" s="83"/>
      <c r="HU19" s="83"/>
      <c r="HV19" s="83"/>
      <c r="HW19" s="83"/>
      <c r="HX19" s="83"/>
      <c r="HY19" s="83"/>
      <c r="HZ19" s="83"/>
      <c r="IA19" s="83"/>
      <c r="IB19" s="83"/>
      <c r="IC19" s="83"/>
      <c r="ID19" s="83"/>
      <c r="IE19" s="83"/>
      <c r="IF19" s="83"/>
      <c r="IG19" s="83"/>
      <c r="IH19" s="83"/>
      <c r="II19" s="83"/>
      <c r="IJ19" s="83"/>
      <c r="IK19" s="83"/>
      <c r="IL19" s="83"/>
      <c r="IM19" s="83"/>
      <c r="IN19" s="83"/>
      <c r="IO19" s="83"/>
      <c r="IP19" s="83"/>
      <c r="IQ19" s="83"/>
      <c r="IR19" s="83"/>
      <c r="IS19" s="83"/>
    </row>
    <row r="20" spans="1:253" s="49" customFormat="1" ht="23.1" customHeight="1">
      <c r="A20" s="84" t="s">
        <v>59</v>
      </c>
      <c r="B20" s="85">
        <v>6</v>
      </c>
      <c r="C20" s="86"/>
      <c r="D20" s="86">
        <v>96755</v>
      </c>
      <c r="E20" s="86"/>
      <c r="F20" s="86">
        <v>97223</v>
      </c>
      <c r="G20" s="86"/>
      <c r="H20" s="86">
        <v>86530</v>
      </c>
      <c r="I20" s="86"/>
      <c r="J20" s="86">
        <v>87584</v>
      </c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3"/>
      <c r="DG20" s="83"/>
      <c r="DH20" s="83"/>
      <c r="DI20" s="83"/>
      <c r="DJ20" s="83"/>
      <c r="DK20" s="83"/>
      <c r="DL20" s="83"/>
      <c r="DM20" s="83"/>
      <c r="DN20" s="83"/>
      <c r="DO20" s="83"/>
      <c r="DP20" s="83"/>
      <c r="DQ20" s="83"/>
      <c r="DR20" s="83"/>
      <c r="DS20" s="83"/>
      <c r="DT20" s="83"/>
      <c r="DU20" s="83"/>
      <c r="DV20" s="83"/>
      <c r="DW20" s="83"/>
      <c r="DX20" s="83"/>
      <c r="DY20" s="83"/>
      <c r="DZ20" s="83"/>
      <c r="EA20" s="83"/>
      <c r="EB20" s="83"/>
      <c r="EC20" s="83"/>
      <c r="ED20" s="83"/>
      <c r="EE20" s="83"/>
      <c r="EF20" s="83"/>
      <c r="EG20" s="83"/>
      <c r="EH20" s="83"/>
      <c r="EI20" s="83"/>
      <c r="EJ20" s="83"/>
      <c r="EK20" s="83"/>
      <c r="EL20" s="83"/>
      <c r="EM20" s="83"/>
      <c r="EN20" s="83"/>
      <c r="EO20" s="83"/>
      <c r="EP20" s="83"/>
      <c r="EQ20" s="83"/>
      <c r="ER20" s="83"/>
      <c r="ES20" s="83"/>
      <c r="ET20" s="83"/>
      <c r="EU20" s="83"/>
      <c r="EV20" s="83"/>
      <c r="EW20" s="83"/>
      <c r="EX20" s="83"/>
      <c r="EY20" s="83"/>
      <c r="EZ20" s="83"/>
      <c r="FA20" s="83"/>
      <c r="FB20" s="83"/>
      <c r="FC20" s="83"/>
      <c r="FD20" s="83"/>
      <c r="FE20" s="83"/>
      <c r="FF20" s="83"/>
      <c r="FG20" s="83"/>
      <c r="FH20" s="83"/>
      <c r="FI20" s="83"/>
      <c r="FJ20" s="83"/>
      <c r="FK20" s="83"/>
      <c r="FL20" s="83"/>
      <c r="FM20" s="83"/>
      <c r="FN20" s="83"/>
      <c r="FO20" s="83"/>
      <c r="FP20" s="83"/>
      <c r="FQ20" s="83"/>
      <c r="FR20" s="83"/>
      <c r="FS20" s="83"/>
      <c r="FT20" s="83"/>
      <c r="FU20" s="83"/>
      <c r="FV20" s="83"/>
      <c r="FW20" s="83"/>
      <c r="FX20" s="83"/>
      <c r="FY20" s="83"/>
      <c r="FZ20" s="83"/>
      <c r="GA20" s="83"/>
      <c r="GB20" s="83"/>
      <c r="GC20" s="83"/>
      <c r="GD20" s="83"/>
      <c r="GE20" s="83"/>
      <c r="GF20" s="83"/>
      <c r="GG20" s="83"/>
      <c r="GH20" s="83"/>
      <c r="GI20" s="83"/>
      <c r="GJ20" s="83"/>
      <c r="GK20" s="83"/>
      <c r="GL20" s="83"/>
      <c r="GM20" s="83"/>
      <c r="GN20" s="83"/>
      <c r="GO20" s="83"/>
      <c r="GP20" s="83"/>
      <c r="GQ20" s="83"/>
      <c r="GR20" s="83"/>
      <c r="GS20" s="83"/>
      <c r="GT20" s="83"/>
      <c r="GU20" s="83"/>
      <c r="GV20" s="83"/>
      <c r="GW20" s="83"/>
      <c r="GX20" s="83"/>
      <c r="GY20" s="83"/>
      <c r="GZ20" s="83"/>
      <c r="HA20" s="83"/>
      <c r="HB20" s="83"/>
      <c r="HC20" s="83"/>
      <c r="HD20" s="83"/>
      <c r="HE20" s="83"/>
      <c r="HF20" s="83"/>
      <c r="HG20" s="83"/>
      <c r="HH20" s="83"/>
      <c r="HI20" s="83"/>
      <c r="HJ20" s="83"/>
      <c r="HK20" s="83"/>
      <c r="HL20" s="83"/>
      <c r="HM20" s="83"/>
      <c r="HN20" s="83"/>
      <c r="HO20" s="83"/>
      <c r="HP20" s="83"/>
      <c r="HQ20" s="83"/>
      <c r="HR20" s="83"/>
      <c r="HS20" s="83"/>
      <c r="HT20" s="83"/>
      <c r="HU20" s="83"/>
      <c r="HV20" s="83"/>
      <c r="HW20" s="83"/>
      <c r="HX20" s="83"/>
      <c r="HY20" s="83"/>
      <c r="HZ20" s="83"/>
      <c r="IA20" s="83"/>
      <c r="IB20" s="83"/>
      <c r="IC20" s="83"/>
      <c r="ID20" s="83"/>
      <c r="IE20" s="83"/>
      <c r="IF20" s="83"/>
      <c r="IG20" s="83"/>
      <c r="IH20" s="83"/>
      <c r="II20" s="83"/>
      <c r="IJ20" s="83"/>
      <c r="IK20" s="83"/>
      <c r="IL20" s="83"/>
      <c r="IM20" s="83"/>
      <c r="IN20" s="83"/>
      <c r="IO20" s="83"/>
      <c r="IP20" s="83"/>
      <c r="IQ20" s="83"/>
      <c r="IR20" s="83"/>
      <c r="IS20" s="83"/>
    </row>
    <row r="21" spans="1:253" s="49" customFormat="1" ht="23.1" customHeight="1">
      <c r="A21" s="84" t="s">
        <v>222</v>
      </c>
      <c r="B21" s="85">
        <v>7</v>
      </c>
      <c r="C21" s="86"/>
      <c r="D21" s="86">
        <v>260096</v>
      </c>
      <c r="E21" s="86"/>
      <c r="F21" s="86">
        <v>7953</v>
      </c>
      <c r="G21" s="86"/>
      <c r="H21" s="86">
        <v>255289</v>
      </c>
      <c r="I21" s="86"/>
      <c r="J21" s="86">
        <v>5100</v>
      </c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3"/>
      <c r="DG21" s="83"/>
      <c r="DH21" s="83"/>
      <c r="DI21" s="83"/>
      <c r="DJ21" s="83"/>
      <c r="DK21" s="83"/>
      <c r="DL21" s="83"/>
      <c r="DM21" s="83"/>
      <c r="DN21" s="83"/>
      <c r="DO21" s="83"/>
      <c r="DP21" s="83"/>
      <c r="DQ21" s="83"/>
      <c r="DR21" s="83"/>
      <c r="DS21" s="83"/>
      <c r="DT21" s="83"/>
      <c r="DU21" s="83"/>
      <c r="DV21" s="83"/>
      <c r="DW21" s="83"/>
      <c r="DX21" s="83"/>
      <c r="DY21" s="83"/>
      <c r="DZ21" s="83"/>
      <c r="EA21" s="83"/>
      <c r="EB21" s="83"/>
      <c r="EC21" s="83"/>
      <c r="ED21" s="83"/>
      <c r="EE21" s="83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3"/>
      <c r="EZ21" s="83"/>
      <c r="FA21" s="83"/>
      <c r="FB21" s="83"/>
      <c r="FC21" s="83"/>
      <c r="FD21" s="83"/>
      <c r="FE21" s="83"/>
      <c r="FF21" s="83"/>
      <c r="FG21" s="83"/>
      <c r="FH21" s="83"/>
      <c r="FI21" s="83"/>
      <c r="FJ21" s="83"/>
      <c r="FK21" s="83"/>
      <c r="FL21" s="83"/>
      <c r="FM21" s="83"/>
      <c r="FN21" s="83"/>
      <c r="FO21" s="83"/>
      <c r="FP21" s="83"/>
      <c r="FQ21" s="83"/>
      <c r="FR21" s="83"/>
      <c r="FS21" s="83"/>
      <c r="FT21" s="83"/>
      <c r="FU21" s="83"/>
      <c r="FV21" s="83"/>
      <c r="FW21" s="83"/>
      <c r="FX21" s="83"/>
      <c r="FY21" s="83"/>
      <c r="FZ21" s="83"/>
      <c r="GA21" s="83"/>
      <c r="GB21" s="83"/>
      <c r="GC21" s="83"/>
      <c r="GD21" s="83"/>
      <c r="GE21" s="83"/>
      <c r="GF21" s="83"/>
      <c r="GG21" s="83"/>
      <c r="GH21" s="83"/>
      <c r="GI21" s="83"/>
      <c r="GJ21" s="83"/>
      <c r="GK21" s="83"/>
      <c r="GL21" s="83"/>
      <c r="GM21" s="83"/>
      <c r="GN21" s="83"/>
      <c r="GO21" s="83"/>
      <c r="GP21" s="83"/>
      <c r="GQ21" s="83"/>
      <c r="GR21" s="83"/>
      <c r="GS21" s="83"/>
      <c r="GT21" s="83"/>
      <c r="GU21" s="83"/>
      <c r="GV21" s="83"/>
      <c r="GW21" s="83"/>
      <c r="GX21" s="83"/>
      <c r="GY21" s="83"/>
      <c r="GZ21" s="83"/>
      <c r="HA21" s="83"/>
      <c r="HB21" s="83"/>
      <c r="HC21" s="83"/>
      <c r="HD21" s="83"/>
      <c r="HE21" s="83"/>
      <c r="HF21" s="83"/>
      <c r="HG21" s="83"/>
      <c r="HH21" s="83"/>
      <c r="HI21" s="83"/>
      <c r="HJ21" s="83"/>
      <c r="HK21" s="83"/>
      <c r="HL21" s="83"/>
      <c r="HM21" s="83"/>
      <c r="HN21" s="83"/>
      <c r="HO21" s="83"/>
      <c r="HP21" s="83"/>
      <c r="HQ21" s="83"/>
      <c r="HR21" s="83"/>
      <c r="HS21" s="83"/>
      <c r="HT21" s="83"/>
      <c r="HU21" s="83"/>
      <c r="HV21" s="83"/>
      <c r="HW21" s="83"/>
      <c r="HX21" s="83"/>
      <c r="HY21" s="83"/>
      <c r="HZ21" s="83"/>
      <c r="IA21" s="83"/>
      <c r="IB21" s="83"/>
      <c r="IC21" s="83"/>
      <c r="ID21" s="83"/>
      <c r="IE21" s="83"/>
      <c r="IF21" s="83"/>
      <c r="IG21" s="83"/>
      <c r="IH21" s="83"/>
      <c r="II21" s="83"/>
      <c r="IJ21" s="83"/>
      <c r="IK21" s="83"/>
      <c r="IL21" s="83"/>
      <c r="IM21" s="83"/>
      <c r="IN21" s="83"/>
      <c r="IO21" s="83"/>
      <c r="IP21" s="83"/>
      <c r="IQ21" s="83"/>
      <c r="IR21" s="83"/>
      <c r="IS21" s="83"/>
    </row>
    <row r="22" spans="1:253" s="49" customFormat="1" ht="23.1" customHeight="1">
      <c r="A22" s="84" t="s">
        <v>119</v>
      </c>
      <c r="B22" s="85">
        <v>8</v>
      </c>
      <c r="C22" s="86"/>
      <c r="D22" s="86">
        <v>0</v>
      </c>
      <c r="E22" s="86"/>
      <c r="F22" s="86">
        <v>0</v>
      </c>
      <c r="G22" s="86"/>
      <c r="H22" s="86">
        <v>124119</v>
      </c>
      <c r="I22" s="86"/>
      <c r="J22" s="86">
        <v>134319</v>
      </c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3"/>
      <c r="DG22" s="83"/>
      <c r="DH22" s="83"/>
      <c r="DI22" s="83"/>
      <c r="DJ22" s="83"/>
      <c r="DK22" s="83"/>
      <c r="DL22" s="83"/>
      <c r="DM22" s="83"/>
      <c r="DN22" s="83"/>
      <c r="DO22" s="83"/>
      <c r="DP22" s="83"/>
      <c r="DQ22" s="83"/>
      <c r="DR22" s="83"/>
      <c r="DS22" s="83"/>
      <c r="DT22" s="83"/>
      <c r="DU22" s="83"/>
      <c r="DV22" s="83"/>
      <c r="DW22" s="83"/>
      <c r="DX22" s="83"/>
      <c r="DY22" s="83"/>
      <c r="DZ22" s="83"/>
      <c r="EA22" s="83"/>
      <c r="EB22" s="83"/>
      <c r="EC22" s="83"/>
      <c r="ED22" s="83"/>
      <c r="EE22" s="83"/>
      <c r="EF22" s="83"/>
      <c r="EG22" s="83"/>
      <c r="EH22" s="83"/>
      <c r="EI22" s="83"/>
      <c r="EJ22" s="83"/>
      <c r="EK22" s="83"/>
      <c r="EL22" s="83"/>
      <c r="EM22" s="83"/>
      <c r="EN22" s="83"/>
      <c r="EO22" s="83"/>
      <c r="EP22" s="83"/>
      <c r="EQ22" s="83"/>
      <c r="ER22" s="83"/>
      <c r="ES22" s="83"/>
      <c r="ET22" s="83"/>
      <c r="EU22" s="83"/>
      <c r="EV22" s="83"/>
      <c r="EW22" s="83"/>
      <c r="EX22" s="83"/>
      <c r="EY22" s="83"/>
      <c r="EZ22" s="83"/>
      <c r="FA22" s="83"/>
      <c r="FB22" s="83"/>
      <c r="FC22" s="83"/>
      <c r="FD22" s="83"/>
      <c r="FE22" s="83"/>
      <c r="FF22" s="83"/>
      <c r="FG22" s="83"/>
      <c r="FH22" s="83"/>
      <c r="FI22" s="83"/>
      <c r="FJ22" s="83"/>
      <c r="FK22" s="83"/>
      <c r="FL22" s="83"/>
      <c r="FM22" s="83"/>
      <c r="FN22" s="83"/>
      <c r="FO22" s="83"/>
      <c r="FP22" s="83"/>
      <c r="FQ22" s="83"/>
      <c r="FR22" s="83"/>
      <c r="FS22" s="83"/>
      <c r="FT22" s="83"/>
      <c r="FU22" s="83"/>
      <c r="FV22" s="83"/>
      <c r="FW22" s="83"/>
      <c r="FX22" s="83"/>
      <c r="FY22" s="83"/>
      <c r="FZ22" s="83"/>
      <c r="GA22" s="83"/>
      <c r="GB22" s="83"/>
      <c r="GC22" s="83"/>
      <c r="GD22" s="83"/>
      <c r="GE22" s="83"/>
      <c r="GF22" s="83"/>
      <c r="GG22" s="83"/>
      <c r="GH22" s="83"/>
      <c r="GI22" s="83"/>
      <c r="GJ22" s="83"/>
      <c r="GK22" s="83"/>
      <c r="GL22" s="83"/>
      <c r="GM22" s="83"/>
      <c r="GN22" s="83"/>
      <c r="GO22" s="83"/>
      <c r="GP22" s="83"/>
      <c r="GQ22" s="83"/>
      <c r="GR22" s="83"/>
      <c r="GS22" s="83"/>
      <c r="GT22" s="83"/>
      <c r="GU22" s="83"/>
      <c r="GV22" s="83"/>
      <c r="GW22" s="83"/>
      <c r="GX22" s="83"/>
      <c r="GY22" s="83"/>
      <c r="GZ22" s="83"/>
      <c r="HA22" s="83"/>
      <c r="HB22" s="83"/>
      <c r="HC22" s="83"/>
      <c r="HD22" s="83"/>
      <c r="HE22" s="83"/>
      <c r="HF22" s="83"/>
      <c r="HG22" s="83"/>
      <c r="HH22" s="83"/>
      <c r="HI22" s="83"/>
      <c r="HJ22" s="83"/>
      <c r="HK22" s="83"/>
      <c r="HL22" s="83"/>
      <c r="HM22" s="83"/>
      <c r="HN22" s="83"/>
      <c r="HO22" s="83"/>
      <c r="HP22" s="83"/>
      <c r="HQ22" s="83"/>
      <c r="HR22" s="83"/>
      <c r="HS22" s="83"/>
      <c r="HT22" s="83"/>
      <c r="HU22" s="83"/>
      <c r="HV22" s="83"/>
      <c r="HW22" s="83"/>
      <c r="HX22" s="83"/>
      <c r="HY22" s="83"/>
      <c r="HZ22" s="83"/>
      <c r="IA22" s="83"/>
      <c r="IB22" s="83"/>
      <c r="IC22" s="83"/>
      <c r="ID22" s="83"/>
      <c r="IE22" s="83"/>
      <c r="IF22" s="83"/>
      <c r="IG22" s="83"/>
      <c r="IH22" s="83"/>
      <c r="II22" s="83"/>
      <c r="IJ22" s="83"/>
      <c r="IK22" s="83"/>
      <c r="IL22" s="83"/>
      <c r="IM22" s="83"/>
      <c r="IN22" s="83"/>
      <c r="IO22" s="83"/>
      <c r="IP22" s="83"/>
      <c r="IQ22" s="83"/>
      <c r="IR22" s="83"/>
      <c r="IS22" s="83"/>
    </row>
    <row r="23" spans="1:253" s="49" customFormat="1" ht="23.1" customHeight="1">
      <c r="A23" s="84" t="s">
        <v>160</v>
      </c>
      <c r="B23" s="85">
        <v>3</v>
      </c>
      <c r="C23" s="86"/>
      <c r="D23" s="86">
        <v>0</v>
      </c>
      <c r="E23" s="86"/>
      <c r="F23" s="86">
        <v>0</v>
      </c>
      <c r="G23" s="86"/>
      <c r="H23" s="86">
        <v>10000</v>
      </c>
      <c r="I23" s="86"/>
      <c r="J23" s="86">
        <v>20000</v>
      </c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83"/>
      <c r="CS23" s="83"/>
      <c r="CT23" s="83"/>
      <c r="CU23" s="83"/>
      <c r="CV23" s="83"/>
      <c r="CW23" s="83"/>
      <c r="CX23" s="83"/>
      <c r="CY23" s="83"/>
      <c r="CZ23" s="83"/>
      <c r="DA23" s="83"/>
      <c r="DB23" s="83"/>
      <c r="DC23" s="83"/>
      <c r="DD23" s="83"/>
      <c r="DE23" s="83"/>
      <c r="DF23" s="83"/>
      <c r="DG23" s="83"/>
      <c r="DH23" s="83"/>
      <c r="DI23" s="83"/>
      <c r="DJ23" s="83"/>
      <c r="DK23" s="83"/>
      <c r="DL23" s="83"/>
      <c r="DM23" s="83"/>
      <c r="DN23" s="83"/>
      <c r="DO23" s="83"/>
      <c r="DP23" s="83"/>
      <c r="DQ23" s="83"/>
      <c r="DR23" s="83"/>
      <c r="DS23" s="83"/>
      <c r="DT23" s="83"/>
      <c r="DU23" s="83"/>
      <c r="DV23" s="83"/>
      <c r="DW23" s="83"/>
      <c r="DX23" s="83"/>
      <c r="DY23" s="83"/>
      <c r="DZ23" s="83"/>
      <c r="EA23" s="83"/>
      <c r="EB23" s="83"/>
      <c r="EC23" s="83"/>
      <c r="ED23" s="83"/>
      <c r="EE23" s="83"/>
      <c r="EF23" s="83"/>
      <c r="EG23" s="83"/>
      <c r="EH23" s="83"/>
      <c r="EI23" s="83"/>
      <c r="EJ23" s="83"/>
      <c r="EK23" s="83"/>
      <c r="EL23" s="83"/>
      <c r="EM23" s="83"/>
      <c r="EN23" s="83"/>
      <c r="EO23" s="83"/>
      <c r="EP23" s="83"/>
      <c r="EQ23" s="83"/>
      <c r="ER23" s="83"/>
      <c r="ES23" s="83"/>
      <c r="ET23" s="83"/>
      <c r="EU23" s="83"/>
      <c r="EV23" s="83"/>
      <c r="EW23" s="83"/>
      <c r="EX23" s="83"/>
      <c r="EY23" s="83"/>
      <c r="EZ23" s="83"/>
      <c r="FA23" s="83"/>
      <c r="FB23" s="83"/>
      <c r="FC23" s="83"/>
      <c r="FD23" s="83"/>
      <c r="FE23" s="83"/>
      <c r="FF23" s="83"/>
      <c r="FG23" s="83"/>
      <c r="FH23" s="83"/>
      <c r="FI23" s="83"/>
      <c r="FJ23" s="83"/>
      <c r="FK23" s="83"/>
      <c r="FL23" s="83"/>
      <c r="FM23" s="83"/>
      <c r="FN23" s="83"/>
      <c r="FO23" s="83"/>
      <c r="FP23" s="83"/>
      <c r="FQ23" s="83"/>
      <c r="FR23" s="83"/>
      <c r="FS23" s="83"/>
      <c r="FT23" s="83"/>
      <c r="FU23" s="83"/>
      <c r="FV23" s="83"/>
      <c r="FW23" s="83"/>
      <c r="FX23" s="83"/>
      <c r="FY23" s="83"/>
      <c r="FZ23" s="83"/>
      <c r="GA23" s="83"/>
      <c r="GB23" s="83"/>
      <c r="GC23" s="83"/>
      <c r="GD23" s="83"/>
      <c r="GE23" s="83"/>
      <c r="GF23" s="83"/>
      <c r="GG23" s="83"/>
      <c r="GH23" s="83"/>
      <c r="GI23" s="83"/>
      <c r="GJ23" s="83"/>
      <c r="GK23" s="83"/>
      <c r="GL23" s="83"/>
      <c r="GM23" s="83"/>
      <c r="GN23" s="83"/>
      <c r="GO23" s="83"/>
      <c r="GP23" s="83"/>
      <c r="GQ23" s="83"/>
      <c r="GR23" s="83"/>
      <c r="GS23" s="83"/>
      <c r="GT23" s="83"/>
      <c r="GU23" s="83"/>
      <c r="GV23" s="83"/>
      <c r="GW23" s="83"/>
      <c r="GX23" s="83"/>
      <c r="GY23" s="83"/>
      <c r="GZ23" s="83"/>
      <c r="HA23" s="83"/>
      <c r="HB23" s="83"/>
      <c r="HC23" s="83"/>
      <c r="HD23" s="83"/>
      <c r="HE23" s="83"/>
      <c r="HF23" s="83"/>
      <c r="HG23" s="83"/>
      <c r="HH23" s="83"/>
      <c r="HI23" s="83"/>
      <c r="HJ23" s="83"/>
      <c r="HK23" s="83"/>
      <c r="HL23" s="83"/>
      <c r="HM23" s="83"/>
      <c r="HN23" s="83"/>
      <c r="HO23" s="83"/>
      <c r="HP23" s="83"/>
      <c r="HQ23" s="83"/>
      <c r="HR23" s="83"/>
      <c r="HS23" s="83"/>
      <c r="HT23" s="83"/>
      <c r="HU23" s="83"/>
      <c r="HV23" s="83"/>
      <c r="HW23" s="83"/>
      <c r="HX23" s="83"/>
      <c r="HY23" s="83"/>
      <c r="HZ23" s="83"/>
      <c r="IA23" s="83"/>
      <c r="IB23" s="83"/>
      <c r="IC23" s="83"/>
      <c r="ID23" s="83"/>
      <c r="IE23" s="83"/>
      <c r="IF23" s="83"/>
      <c r="IG23" s="83"/>
      <c r="IH23" s="83"/>
      <c r="II23" s="83"/>
      <c r="IJ23" s="83"/>
      <c r="IK23" s="83"/>
      <c r="IL23" s="83"/>
      <c r="IM23" s="83"/>
      <c r="IN23" s="83"/>
      <c r="IO23" s="83"/>
      <c r="IP23" s="83"/>
      <c r="IQ23" s="83"/>
      <c r="IR23" s="83"/>
      <c r="IS23" s="83"/>
    </row>
    <row r="24" spans="1:253" s="49" customFormat="1" ht="23.1" customHeight="1">
      <c r="A24" s="84" t="s">
        <v>85</v>
      </c>
      <c r="B24" s="85"/>
      <c r="C24" s="86"/>
      <c r="D24" s="86">
        <v>69921</v>
      </c>
      <c r="E24" s="86"/>
      <c r="F24" s="86">
        <v>69795</v>
      </c>
      <c r="G24" s="86"/>
      <c r="H24" s="86">
        <v>69921</v>
      </c>
      <c r="I24" s="86"/>
      <c r="J24" s="86">
        <v>69795</v>
      </c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3"/>
      <c r="AY24" s="83"/>
      <c r="AZ24" s="83"/>
      <c r="BA24" s="83"/>
      <c r="BB24" s="83"/>
      <c r="BC24" s="83"/>
      <c r="BD24" s="83"/>
      <c r="BE24" s="83"/>
      <c r="BF24" s="83"/>
      <c r="BG24" s="83"/>
      <c r="BH24" s="83"/>
      <c r="BI24" s="83"/>
      <c r="BJ24" s="83"/>
      <c r="BK24" s="83"/>
      <c r="BL24" s="83"/>
      <c r="BM24" s="83"/>
      <c r="BN24" s="83"/>
      <c r="BO24" s="83"/>
      <c r="BP24" s="83"/>
      <c r="BQ24" s="83"/>
      <c r="BR24" s="83"/>
      <c r="BS24" s="83"/>
      <c r="BT24" s="83"/>
      <c r="BU24" s="83"/>
      <c r="BV24" s="83"/>
      <c r="BW24" s="83"/>
      <c r="BX24" s="83"/>
      <c r="BY24" s="83"/>
      <c r="BZ24" s="83"/>
      <c r="CA24" s="83"/>
      <c r="CB24" s="83"/>
      <c r="CC24" s="83"/>
      <c r="CD24" s="83"/>
      <c r="CE24" s="83"/>
      <c r="CF24" s="83"/>
      <c r="CG24" s="83"/>
      <c r="CH24" s="83"/>
      <c r="CI24" s="83"/>
      <c r="CJ24" s="83"/>
      <c r="CK24" s="83"/>
      <c r="CL24" s="83"/>
      <c r="CM24" s="83"/>
      <c r="CN24" s="83"/>
      <c r="CO24" s="83"/>
      <c r="CP24" s="83"/>
      <c r="CQ24" s="83"/>
      <c r="CR24" s="83"/>
      <c r="CS24" s="83"/>
      <c r="CT24" s="83"/>
      <c r="CU24" s="83"/>
      <c r="CV24" s="83"/>
      <c r="CW24" s="83"/>
      <c r="CX24" s="83"/>
      <c r="CY24" s="83"/>
      <c r="CZ24" s="83"/>
      <c r="DA24" s="83"/>
      <c r="DB24" s="83"/>
      <c r="DC24" s="83"/>
      <c r="DD24" s="83"/>
      <c r="DE24" s="83"/>
      <c r="DF24" s="83"/>
      <c r="DG24" s="83"/>
      <c r="DH24" s="83"/>
      <c r="DI24" s="83"/>
      <c r="DJ24" s="83"/>
      <c r="DK24" s="83"/>
      <c r="DL24" s="83"/>
      <c r="DM24" s="83"/>
      <c r="DN24" s="83"/>
      <c r="DO24" s="83"/>
      <c r="DP24" s="83"/>
      <c r="DQ24" s="83"/>
      <c r="DR24" s="83"/>
      <c r="DS24" s="83"/>
      <c r="DT24" s="83"/>
      <c r="DU24" s="83"/>
      <c r="DV24" s="83"/>
      <c r="DW24" s="83"/>
      <c r="DX24" s="83"/>
      <c r="DY24" s="83"/>
      <c r="DZ24" s="83"/>
      <c r="EA24" s="83"/>
      <c r="EB24" s="83"/>
      <c r="EC24" s="83"/>
      <c r="ED24" s="83"/>
      <c r="EE24" s="83"/>
      <c r="EF24" s="83"/>
      <c r="EG24" s="83"/>
      <c r="EH24" s="83"/>
      <c r="EI24" s="83"/>
      <c r="EJ24" s="83"/>
      <c r="EK24" s="83"/>
      <c r="EL24" s="83"/>
      <c r="EM24" s="83"/>
      <c r="EN24" s="83"/>
      <c r="EO24" s="83"/>
      <c r="EP24" s="83"/>
      <c r="EQ24" s="83"/>
      <c r="ER24" s="83"/>
      <c r="ES24" s="83"/>
      <c r="ET24" s="83"/>
      <c r="EU24" s="83"/>
      <c r="EV24" s="83"/>
      <c r="EW24" s="83"/>
      <c r="EX24" s="83"/>
      <c r="EY24" s="83"/>
      <c r="EZ24" s="83"/>
      <c r="FA24" s="83"/>
      <c r="FB24" s="83"/>
      <c r="FC24" s="83"/>
      <c r="FD24" s="83"/>
      <c r="FE24" s="83"/>
      <c r="FF24" s="83"/>
      <c r="FG24" s="83"/>
      <c r="FH24" s="83"/>
      <c r="FI24" s="83"/>
      <c r="FJ24" s="83"/>
      <c r="FK24" s="83"/>
      <c r="FL24" s="83"/>
      <c r="FM24" s="83"/>
      <c r="FN24" s="83"/>
      <c r="FO24" s="83"/>
      <c r="FP24" s="83"/>
      <c r="FQ24" s="83"/>
      <c r="FR24" s="83"/>
      <c r="FS24" s="83"/>
      <c r="FT24" s="83"/>
      <c r="FU24" s="83"/>
      <c r="FV24" s="83"/>
      <c r="FW24" s="83"/>
      <c r="FX24" s="83"/>
      <c r="FY24" s="83"/>
      <c r="FZ24" s="83"/>
      <c r="GA24" s="83"/>
      <c r="GB24" s="83"/>
      <c r="GC24" s="83"/>
      <c r="GD24" s="83"/>
      <c r="GE24" s="83"/>
      <c r="GF24" s="83"/>
      <c r="GG24" s="83"/>
      <c r="GH24" s="83"/>
      <c r="GI24" s="83"/>
      <c r="GJ24" s="83"/>
      <c r="GK24" s="83"/>
      <c r="GL24" s="83"/>
      <c r="GM24" s="83"/>
      <c r="GN24" s="83"/>
      <c r="GO24" s="83"/>
      <c r="GP24" s="83"/>
      <c r="GQ24" s="83"/>
      <c r="GR24" s="83"/>
      <c r="GS24" s="83"/>
      <c r="GT24" s="83"/>
      <c r="GU24" s="83"/>
      <c r="GV24" s="83"/>
      <c r="GW24" s="83"/>
      <c r="GX24" s="83"/>
      <c r="GY24" s="83"/>
      <c r="GZ24" s="83"/>
      <c r="HA24" s="83"/>
      <c r="HB24" s="83"/>
      <c r="HC24" s="83"/>
      <c r="HD24" s="83"/>
      <c r="HE24" s="83"/>
      <c r="HF24" s="83"/>
      <c r="HG24" s="83"/>
      <c r="HH24" s="83"/>
      <c r="HI24" s="83"/>
      <c r="HJ24" s="83"/>
      <c r="HK24" s="83"/>
      <c r="HL24" s="83"/>
      <c r="HM24" s="83"/>
      <c r="HN24" s="83"/>
      <c r="HO24" s="83"/>
      <c r="HP24" s="83"/>
      <c r="HQ24" s="83"/>
      <c r="HR24" s="83"/>
      <c r="HS24" s="83"/>
      <c r="HT24" s="83"/>
      <c r="HU24" s="83"/>
      <c r="HV24" s="83"/>
      <c r="HW24" s="83"/>
      <c r="HX24" s="83"/>
      <c r="HY24" s="83"/>
      <c r="HZ24" s="83"/>
      <c r="IA24" s="83"/>
      <c r="IB24" s="83"/>
      <c r="IC24" s="83"/>
      <c r="ID24" s="83"/>
      <c r="IE24" s="83"/>
      <c r="IF24" s="83"/>
      <c r="IG24" s="83"/>
      <c r="IH24" s="83"/>
      <c r="II24" s="83"/>
      <c r="IJ24" s="83"/>
      <c r="IK24" s="83"/>
      <c r="IL24" s="83"/>
      <c r="IM24" s="83"/>
      <c r="IN24" s="83"/>
      <c r="IO24" s="83"/>
      <c r="IP24" s="83"/>
      <c r="IQ24" s="83"/>
      <c r="IR24" s="83"/>
      <c r="IS24" s="83"/>
    </row>
    <row r="25" spans="1:253" s="49" customFormat="1" ht="23.1" customHeight="1">
      <c r="A25" s="84" t="s">
        <v>72</v>
      </c>
      <c r="B25" s="85">
        <v>9</v>
      </c>
      <c r="C25" s="86"/>
      <c r="D25" s="86">
        <v>186847</v>
      </c>
      <c r="E25" s="86"/>
      <c r="F25" s="86">
        <v>178832</v>
      </c>
      <c r="G25" s="86"/>
      <c r="H25" s="86">
        <v>156400</v>
      </c>
      <c r="I25" s="86"/>
      <c r="J25" s="86">
        <v>148130</v>
      </c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  <c r="HN25" s="83"/>
      <c r="HO25" s="83"/>
      <c r="HP25" s="83"/>
      <c r="HQ25" s="83"/>
      <c r="HR25" s="83"/>
      <c r="HS25" s="83"/>
      <c r="HT25" s="83"/>
      <c r="HU25" s="83"/>
      <c r="HV25" s="83"/>
      <c r="HW25" s="83"/>
      <c r="HX25" s="83"/>
      <c r="HY25" s="83"/>
      <c r="HZ25" s="83"/>
      <c r="IA25" s="83"/>
      <c r="IB25" s="83"/>
      <c r="IC25" s="83"/>
      <c r="ID25" s="83"/>
      <c r="IE25" s="83"/>
      <c r="IF25" s="83"/>
      <c r="IG25" s="83"/>
      <c r="IH25" s="83"/>
      <c r="II25" s="83"/>
      <c r="IJ25" s="83"/>
      <c r="IK25" s="83"/>
      <c r="IL25" s="83"/>
      <c r="IM25" s="83"/>
      <c r="IN25" s="83"/>
      <c r="IO25" s="83"/>
      <c r="IP25" s="83"/>
      <c r="IQ25" s="83"/>
      <c r="IR25" s="83"/>
      <c r="IS25" s="83"/>
    </row>
    <row r="26" spans="1:253" s="49" customFormat="1" ht="23.1" customHeight="1">
      <c r="A26" s="84" t="s">
        <v>136</v>
      </c>
      <c r="B26" s="85"/>
      <c r="C26" s="86"/>
      <c r="D26" s="86">
        <v>83767</v>
      </c>
      <c r="E26" s="86"/>
      <c r="F26" s="86">
        <v>50554</v>
      </c>
      <c r="G26" s="86"/>
      <c r="H26" s="86">
        <v>38785</v>
      </c>
      <c r="I26" s="86"/>
      <c r="J26" s="86">
        <v>40014</v>
      </c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  <c r="HN26" s="83"/>
      <c r="HO26" s="83"/>
      <c r="HP26" s="83"/>
      <c r="HQ26" s="83"/>
      <c r="HR26" s="83"/>
      <c r="HS26" s="83"/>
      <c r="HT26" s="83"/>
      <c r="HU26" s="83"/>
      <c r="HV26" s="83"/>
      <c r="HW26" s="83"/>
      <c r="HX26" s="83"/>
      <c r="HY26" s="83"/>
      <c r="HZ26" s="83"/>
      <c r="IA26" s="83"/>
      <c r="IB26" s="83"/>
      <c r="IC26" s="83"/>
      <c r="ID26" s="83"/>
      <c r="IE26" s="83"/>
      <c r="IF26" s="83"/>
      <c r="IG26" s="83"/>
      <c r="IH26" s="83"/>
      <c r="II26" s="83"/>
      <c r="IJ26" s="83"/>
      <c r="IK26" s="83"/>
      <c r="IL26" s="83"/>
      <c r="IM26" s="83"/>
      <c r="IN26" s="83"/>
      <c r="IO26" s="83"/>
      <c r="IP26" s="83"/>
      <c r="IQ26" s="83"/>
      <c r="IR26" s="83"/>
      <c r="IS26" s="83"/>
    </row>
    <row r="27" spans="1:253" s="49" customFormat="1" ht="23.1" customHeight="1">
      <c r="A27" s="84" t="s">
        <v>60</v>
      </c>
      <c r="B27" s="85"/>
      <c r="C27" s="86"/>
      <c r="D27" s="86">
        <v>26519</v>
      </c>
      <c r="E27" s="86"/>
      <c r="F27" s="86">
        <v>26826</v>
      </c>
      <c r="G27" s="86"/>
      <c r="H27" s="86">
        <v>2261</v>
      </c>
      <c r="I27" s="86"/>
      <c r="J27" s="86">
        <v>2897</v>
      </c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  <c r="HN27" s="83"/>
      <c r="HO27" s="83"/>
      <c r="HP27" s="83"/>
      <c r="HQ27" s="83"/>
      <c r="HR27" s="83"/>
      <c r="HS27" s="83"/>
      <c r="HT27" s="83"/>
      <c r="HU27" s="83"/>
      <c r="HV27" s="83"/>
      <c r="HW27" s="83"/>
      <c r="HX27" s="83"/>
      <c r="HY27" s="83"/>
      <c r="HZ27" s="83"/>
      <c r="IA27" s="83"/>
      <c r="IB27" s="83"/>
      <c r="IC27" s="83"/>
      <c r="ID27" s="83"/>
      <c r="IE27" s="83"/>
      <c r="IF27" s="83"/>
      <c r="IG27" s="83"/>
      <c r="IH27" s="83"/>
      <c r="II27" s="83"/>
      <c r="IJ27" s="83"/>
      <c r="IK27" s="83"/>
      <c r="IL27" s="83"/>
      <c r="IM27" s="83"/>
      <c r="IN27" s="83"/>
      <c r="IO27" s="83"/>
      <c r="IP27" s="83"/>
      <c r="IQ27" s="83"/>
      <c r="IR27" s="83"/>
      <c r="IS27" s="83"/>
    </row>
    <row r="28" spans="1:253" s="49" customFormat="1" ht="23.1" customHeight="1">
      <c r="A28" s="84" t="s">
        <v>127</v>
      </c>
      <c r="B28" s="85"/>
      <c r="C28" s="86"/>
      <c r="D28" s="86">
        <v>2253</v>
      </c>
      <c r="E28" s="86"/>
      <c r="F28" s="86">
        <v>2253</v>
      </c>
      <c r="G28" s="86"/>
      <c r="H28" s="86">
        <v>0</v>
      </c>
      <c r="I28" s="86"/>
      <c r="J28" s="86">
        <v>0</v>
      </c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  <c r="HN28" s="83"/>
      <c r="HO28" s="83"/>
      <c r="HP28" s="83"/>
      <c r="HQ28" s="83"/>
      <c r="HR28" s="83"/>
      <c r="HS28" s="83"/>
      <c r="HT28" s="83"/>
      <c r="HU28" s="83"/>
      <c r="HV28" s="83"/>
      <c r="HW28" s="83"/>
      <c r="HX28" s="83"/>
      <c r="HY28" s="83"/>
      <c r="HZ28" s="83"/>
      <c r="IA28" s="83"/>
      <c r="IB28" s="83"/>
      <c r="IC28" s="83"/>
      <c r="ID28" s="83"/>
      <c r="IE28" s="83"/>
      <c r="IF28" s="83"/>
      <c r="IG28" s="83"/>
      <c r="IH28" s="83"/>
      <c r="II28" s="83"/>
      <c r="IJ28" s="83"/>
      <c r="IK28" s="83"/>
      <c r="IL28" s="83"/>
      <c r="IM28" s="83"/>
      <c r="IN28" s="83"/>
      <c r="IO28" s="83"/>
      <c r="IP28" s="83"/>
      <c r="IQ28" s="83"/>
      <c r="IR28" s="83"/>
      <c r="IS28" s="83"/>
    </row>
    <row r="29" spans="1:253" s="49" customFormat="1" ht="23.1" customHeight="1">
      <c r="A29" s="84" t="s">
        <v>110</v>
      </c>
      <c r="B29" s="85"/>
      <c r="C29" s="86"/>
      <c r="D29" s="86">
        <v>5231</v>
      </c>
      <c r="E29" s="86"/>
      <c r="F29" s="86">
        <v>10187</v>
      </c>
      <c r="G29" s="86"/>
      <c r="H29" s="86">
        <v>5231</v>
      </c>
      <c r="I29" s="86"/>
      <c r="J29" s="86">
        <v>10187</v>
      </c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  <c r="HN29" s="83"/>
      <c r="HO29" s="83"/>
      <c r="HP29" s="83"/>
      <c r="HQ29" s="83"/>
      <c r="HR29" s="83"/>
      <c r="HS29" s="83"/>
      <c r="HT29" s="83"/>
      <c r="HU29" s="83"/>
      <c r="HV29" s="83"/>
      <c r="HW29" s="83"/>
      <c r="HX29" s="83"/>
      <c r="HY29" s="83"/>
      <c r="HZ29" s="83"/>
      <c r="IA29" s="83"/>
      <c r="IB29" s="83"/>
      <c r="IC29" s="83"/>
      <c r="ID29" s="83"/>
      <c r="IE29" s="83"/>
      <c r="IF29" s="83"/>
      <c r="IG29" s="83"/>
      <c r="IH29" s="83"/>
      <c r="II29" s="83"/>
      <c r="IJ29" s="83"/>
      <c r="IK29" s="83"/>
      <c r="IL29" s="83"/>
      <c r="IM29" s="83"/>
      <c r="IN29" s="83"/>
      <c r="IO29" s="83"/>
      <c r="IP29" s="83"/>
      <c r="IQ29" s="83"/>
      <c r="IR29" s="83"/>
      <c r="IS29" s="83"/>
    </row>
    <row r="30" spans="1:253" s="49" customFormat="1" ht="23.1" customHeight="1">
      <c r="A30" s="84" t="s">
        <v>58</v>
      </c>
      <c r="B30" s="85"/>
      <c r="C30" s="86"/>
      <c r="D30" s="86">
        <v>5223</v>
      </c>
      <c r="E30" s="86"/>
      <c r="F30" s="86">
        <v>5264</v>
      </c>
      <c r="G30" s="86"/>
      <c r="H30" s="86">
        <v>4198</v>
      </c>
      <c r="I30" s="86"/>
      <c r="J30" s="86">
        <v>4321</v>
      </c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  <c r="HN30" s="83"/>
      <c r="HO30" s="83"/>
      <c r="HP30" s="83"/>
      <c r="HQ30" s="83"/>
      <c r="HR30" s="83"/>
      <c r="HS30" s="83"/>
      <c r="HT30" s="83"/>
      <c r="HU30" s="83"/>
      <c r="HV30" s="83"/>
      <c r="HW30" s="83"/>
      <c r="HX30" s="83"/>
      <c r="HY30" s="83"/>
      <c r="HZ30" s="83"/>
      <c r="IA30" s="83"/>
      <c r="IB30" s="83"/>
      <c r="IC30" s="83"/>
      <c r="ID30" s="83"/>
      <c r="IE30" s="83"/>
      <c r="IF30" s="83"/>
      <c r="IG30" s="83"/>
      <c r="IH30" s="83"/>
      <c r="II30" s="83"/>
      <c r="IJ30" s="83"/>
      <c r="IK30" s="83"/>
      <c r="IL30" s="83"/>
      <c r="IM30" s="83"/>
      <c r="IN30" s="83"/>
      <c r="IO30" s="83"/>
      <c r="IP30" s="83"/>
      <c r="IQ30" s="83"/>
      <c r="IR30" s="83"/>
      <c r="IS30" s="83"/>
    </row>
    <row r="31" spans="1:253" s="49" customFormat="1" ht="23.1" customHeight="1">
      <c r="A31" s="84" t="s">
        <v>26</v>
      </c>
      <c r="B31" s="85"/>
      <c r="C31" s="86"/>
      <c r="D31" s="88">
        <v>1582</v>
      </c>
      <c r="E31" s="86"/>
      <c r="F31" s="88">
        <v>1842</v>
      </c>
      <c r="G31" s="86"/>
      <c r="H31" s="88">
        <v>1213</v>
      </c>
      <c r="I31" s="86"/>
      <c r="J31" s="88">
        <v>1415</v>
      </c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  <c r="HN31" s="83"/>
      <c r="HO31" s="83"/>
      <c r="HP31" s="83"/>
      <c r="HQ31" s="83"/>
      <c r="HR31" s="83"/>
      <c r="HS31" s="83"/>
      <c r="HT31" s="83"/>
      <c r="HU31" s="83"/>
      <c r="HV31" s="83"/>
      <c r="HW31" s="83"/>
      <c r="HX31" s="83"/>
      <c r="HY31" s="83"/>
      <c r="HZ31" s="83"/>
      <c r="IA31" s="83"/>
      <c r="IB31" s="83"/>
      <c r="IC31" s="83"/>
      <c r="ID31" s="83"/>
      <c r="IE31" s="83"/>
      <c r="IF31" s="83"/>
      <c r="IG31" s="83"/>
      <c r="IH31" s="83"/>
      <c r="II31" s="83"/>
      <c r="IJ31" s="83"/>
      <c r="IK31" s="83"/>
      <c r="IL31" s="83"/>
      <c r="IM31" s="83"/>
      <c r="IN31" s="83"/>
      <c r="IO31" s="83"/>
      <c r="IP31" s="83"/>
      <c r="IQ31" s="83"/>
      <c r="IR31" s="83"/>
      <c r="IS31" s="83"/>
    </row>
    <row r="32" spans="1:253" s="49" customFormat="1" ht="23.1" customHeight="1">
      <c r="A32" s="81" t="s">
        <v>11</v>
      </c>
      <c r="B32" s="85"/>
      <c r="C32" s="86"/>
      <c r="D32" s="86">
        <f>SUM(D20:D31)</f>
        <v>738194</v>
      </c>
      <c r="E32" s="86"/>
      <c r="F32" s="86">
        <f>SUM(F20:F31)</f>
        <v>450729</v>
      </c>
      <c r="G32" s="86"/>
      <c r="H32" s="86">
        <f>SUM(H20:H31)</f>
        <v>753947</v>
      </c>
      <c r="I32" s="86"/>
      <c r="J32" s="86">
        <f>SUM(J20:J31)</f>
        <v>523762</v>
      </c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  <c r="HN32" s="83"/>
      <c r="HO32" s="83"/>
      <c r="HP32" s="83"/>
      <c r="HQ32" s="83"/>
      <c r="HR32" s="83"/>
      <c r="HS32" s="83"/>
      <c r="HT32" s="83"/>
      <c r="HU32" s="83"/>
      <c r="HV32" s="83"/>
      <c r="HW32" s="83"/>
      <c r="HX32" s="83"/>
      <c r="HY32" s="83"/>
      <c r="HZ32" s="83"/>
      <c r="IA32" s="83"/>
      <c r="IB32" s="83"/>
      <c r="IC32" s="83"/>
      <c r="ID32" s="83"/>
      <c r="IE32" s="83"/>
      <c r="IF32" s="83"/>
      <c r="IG32" s="83"/>
      <c r="IH32" s="83"/>
      <c r="II32" s="83"/>
      <c r="IJ32" s="83"/>
      <c r="IK32" s="83"/>
      <c r="IL32" s="83"/>
      <c r="IM32" s="83"/>
      <c r="IN32" s="83"/>
      <c r="IO32" s="83"/>
      <c r="IP32" s="83"/>
      <c r="IQ32" s="83"/>
      <c r="IR32" s="83"/>
      <c r="IS32" s="83"/>
    </row>
    <row r="33" spans="1:253" s="49" customFormat="1" ht="23.1" customHeight="1" thickBot="1">
      <c r="A33" s="81" t="s">
        <v>27</v>
      </c>
      <c r="C33" s="86"/>
      <c r="D33" s="89">
        <f>D32+D18</f>
        <v>1318130</v>
      </c>
      <c r="E33" s="86"/>
      <c r="F33" s="89">
        <f>F32+F18</f>
        <v>1052526</v>
      </c>
      <c r="G33" s="86"/>
      <c r="H33" s="89">
        <f>H32+H18</f>
        <v>1044845</v>
      </c>
      <c r="I33" s="86"/>
      <c r="J33" s="89">
        <f>J32+J18</f>
        <v>868081</v>
      </c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83"/>
      <c r="AT33" s="83"/>
      <c r="AU33" s="83"/>
      <c r="AV33" s="83"/>
      <c r="AW33" s="83"/>
      <c r="AX33" s="83"/>
      <c r="AY33" s="83"/>
      <c r="AZ33" s="83"/>
      <c r="BA33" s="83"/>
      <c r="BB33" s="83"/>
      <c r="BC33" s="83"/>
      <c r="BD33" s="83"/>
      <c r="BE33" s="83"/>
      <c r="BF33" s="83"/>
      <c r="BG33" s="83"/>
      <c r="BH33" s="83"/>
      <c r="BI33" s="83"/>
      <c r="BJ33" s="83"/>
      <c r="BK33" s="83"/>
      <c r="BL33" s="83"/>
      <c r="BM33" s="83"/>
      <c r="BN33" s="83"/>
      <c r="BO33" s="83"/>
      <c r="BP33" s="83"/>
      <c r="BQ33" s="83"/>
      <c r="BR33" s="83"/>
      <c r="BS33" s="83"/>
      <c r="BT33" s="83"/>
      <c r="BU33" s="83"/>
      <c r="BV33" s="83"/>
      <c r="BW33" s="83"/>
      <c r="BX33" s="83"/>
      <c r="BY33" s="83"/>
      <c r="BZ33" s="83"/>
      <c r="CA33" s="83"/>
      <c r="CB33" s="83"/>
      <c r="CC33" s="83"/>
      <c r="CD33" s="83"/>
      <c r="CE33" s="83"/>
      <c r="CF33" s="83"/>
      <c r="CG33" s="83"/>
      <c r="CH33" s="83"/>
      <c r="CI33" s="83"/>
      <c r="CJ33" s="83"/>
      <c r="CK33" s="83"/>
      <c r="CL33" s="83"/>
      <c r="CM33" s="83"/>
      <c r="CN33" s="83"/>
      <c r="CO33" s="83"/>
      <c r="CP33" s="83"/>
      <c r="CQ33" s="83"/>
      <c r="CR33" s="83"/>
      <c r="CS33" s="83"/>
      <c r="CT33" s="83"/>
      <c r="CU33" s="83"/>
      <c r="CV33" s="83"/>
      <c r="CW33" s="83"/>
      <c r="CX33" s="83"/>
      <c r="CY33" s="83"/>
      <c r="CZ33" s="83"/>
      <c r="DA33" s="83"/>
      <c r="DB33" s="83"/>
      <c r="DC33" s="83"/>
      <c r="DD33" s="83"/>
      <c r="DE33" s="83"/>
      <c r="DF33" s="83"/>
      <c r="DG33" s="83"/>
      <c r="DH33" s="83"/>
      <c r="DI33" s="83"/>
      <c r="DJ33" s="83"/>
      <c r="DK33" s="83"/>
      <c r="DL33" s="83"/>
      <c r="DM33" s="83"/>
      <c r="DN33" s="83"/>
      <c r="DO33" s="83"/>
      <c r="DP33" s="83"/>
      <c r="DQ33" s="83"/>
      <c r="DR33" s="83"/>
      <c r="DS33" s="83"/>
      <c r="DT33" s="83"/>
      <c r="DU33" s="83"/>
      <c r="DV33" s="83"/>
      <c r="DW33" s="83"/>
      <c r="DX33" s="83"/>
      <c r="DY33" s="83"/>
      <c r="DZ33" s="83"/>
      <c r="EA33" s="83"/>
      <c r="EB33" s="83"/>
      <c r="EC33" s="83"/>
      <c r="ED33" s="83"/>
      <c r="EE33" s="83"/>
      <c r="EF33" s="83"/>
      <c r="EG33" s="83"/>
      <c r="EH33" s="83"/>
      <c r="EI33" s="83"/>
      <c r="EJ33" s="83"/>
      <c r="EK33" s="83"/>
      <c r="EL33" s="83"/>
      <c r="EM33" s="83"/>
      <c r="EN33" s="83"/>
      <c r="EO33" s="83"/>
      <c r="EP33" s="83"/>
      <c r="EQ33" s="83"/>
      <c r="ER33" s="83"/>
      <c r="ES33" s="83"/>
      <c r="ET33" s="83"/>
      <c r="EU33" s="83"/>
      <c r="EV33" s="83"/>
      <c r="EW33" s="83"/>
      <c r="EX33" s="83"/>
      <c r="EY33" s="83"/>
      <c r="EZ33" s="83"/>
      <c r="FA33" s="83"/>
      <c r="FB33" s="83"/>
      <c r="FC33" s="83"/>
      <c r="FD33" s="83"/>
      <c r="FE33" s="83"/>
      <c r="FF33" s="83"/>
      <c r="FG33" s="83"/>
      <c r="FH33" s="83"/>
      <c r="FI33" s="83"/>
      <c r="FJ33" s="83"/>
      <c r="FK33" s="83"/>
      <c r="FL33" s="83"/>
      <c r="FM33" s="83"/>
      <c r="FN33" s="83"/>
      <c r="FO33" s="83"/>
      <c r="FP33" s="83"/>
      <c r="FQ33" s="83"/>
      <c r="FR33" s="83"/>
      <c r="FS33" s="83"/>
      <c r="FT33" s="83"/>
      <c r="FU33" s="83"/>
      <c r="FV33" s="83"/>
      <c r="FW33" s="83"/>
      <c r="FX33" s="83"/>
      <c r="FY33" s="83"/>
      <c r="FZ33" s="83"/>
      <c r="GA33" s="83"/>
      <c r="GB33" s="83"/>
      <c r="GC33" s="83"/>
      <c r="GD33" s="83"/>
      <c r="GE33" s="83"/>
      <c r="GF33" s="83"/>
      <c r="GG33" s="83"/>
      <c r="GH33" s="83"/>
      <c r="GI33" s="83"/>
      <c r="GJ33" s="83"/>
      <c r="GK33" s="83"/>
      <c r="GL33" s="83"/>
      <c r="GM33" s="83"/>
      <c r="GN33" s="83"/>
      <c r="GO33" s="83"/>
      <c r="GP33" s="83"/>
      <c r="GQ33" s="83"/>
      <c r="GR33" s="83"/>
      <c r="GS33" s="83"/>
      <c r="GT33" s="83"/>
      <c r="GU33" s="83"/>
      <c r="GV33" s="83"/>
      <c r="GW33" s="83"/>
      <c r="GX33" s="83"/>
      <c r="GY33" s="83"/>
      <c r="GZ33" s="83"/>
      <c r="HA33" s="83"/>
      <c r="HB33" s="83"/>
      <c r="HC33" s="83"/>
      <c r="HD33" s="83"/>
      <c r="HE33" s="83"/>
      <c r="HF33" s="83"/>
      <c r="HG33" s="83"/>
      <c r="HH33" s="83"/>
      <c r="HI33" s="83"/>
      <c r="HJ33" s="83"/>
      <c r="HK33" s="83"/>
      <c r="HL33" s="83"/>
      <c r="HM33" s="83"/>
      <c r="HN33" s="83"/>
      <c r="HO33" s="83"/>
      <c r="HP33" s="83"/>
      <c r="HQ33" s="83"/>
      <c r="HR33" s="83"/>
      <c r="HS33" s="83"/>
      <c r="HT33" s="83"/>
      <c r="HU33" s="83"/>
      <c r="HV33" s="83"/>
      <c r="HW33" s="83"/>
      <c r="HX33" s="83"/>
      <c r="HY33" s="83"/>
      <c r="HZ33" s="83"/>
      <c r="IA33" s="83"/>
      <c r="IB33" s="83"/>
      <c r="IC33" s="83"/>
      <c r="ID33" s="83"/>
      <c r="IE33" s="83"/>
      <c r="IF33" s="83"/>
      <c r="IG33" s="83"/>
      <c r="IH33" s="83"/>
      <c r="II33" s="83"/>
      <c r="IJ33" s="83"/>
      <c r="IK33" s="83"/>
      <c r="IL33" s="83"/>
      <c r="IM33" s="83"/>
      <c r="IN33" s="83"/>
      <c r="IO33" s="83"/>
      <c r="IP33" s="83"/>
      <c r="IQ33" s="83"/>
      <c r="IR33" s="83"/>
      <c r="IS33" s="83"/>
    </row>
    <row r="34" spans="1:253" s="49" customFormat="1" ht="23.1" customHeight="1" thickTop="1">
      <c r="A34" s="81"/>
      <c r="C34" s="86"/>
      <c r="D34" s="18"/>
      <c r="E34" s="86"/>
      <c r="F34" s="18"/>
      <c r="G34" s="86"/>
      <c r="H34" s="18"/>
      <c r="I34" s="86"/>
      <c r="J34" s="18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3"/>
      <c r="CY34" s="83"/>
      <c r="CZ34" s="83"/>
      <c r="DA34" s="83"/>
      <c r="DB34" s="83"/>
      <c r="DC34" s="83"/>
      <c r="DD34" s="83"/>
      <c r="DE34" s="83"/>
      <c r="DF34" s="83"/>
      <c r="DG34" s="83"/>
      <c r="DH34" s="83"/>
      <c r="DI34" s="83"/>
      <c r="DJ34" s="83"/>
      <c r="DK34" s="83"/>
      <c r="DL34" s="83"/>
      <c r="DM34" s="83"/>
      <c r="DN34" s="83"/>
      <c r="DO34" s="83"/>
      <c r="DP34" s="83"/>
      <c r="DQ34" s="83"/>
      <c r="DR34" s="83"/>
      <c r="DS34" s="83"/>
      <c r="DT34" s="83"/>
      <c r="DU34" s="83"/>
      <c r="DV34" s="83"/>
      <c r="DW34" s="83"/>
      <c r="DX34" s="83"/>
      <c r="DY34" s="83"/>
      <c r="DZ34" s="83"/>
      <c r="EA34" s="83"/>
      <c r="EB34" s="83"/>
      <c r="EC34" s="83"/>
      <c r="ED34" s="83"/>
      <c r="EE34" s="83"/>
      <c r="EF34" s="83"/>
      <c r="EG34" s="83"/>
      <c r="EH34" s="83"/>
      <c r="EI34" s="83"/>
      <c r="EJ34" s="83"/>
      <c r="EK34" s="83"/>
      <c r="EL34" s="83"/>
      <c r="EM34" s="83"/>
      <c r="EN34" s="83"/>
      <c r="EO34" s="83"/>
      <c r="EP34" s="83"/>
      <c r="EQ34" s="83"/>
      <c r="ER34" s="83"/>
      <c r="ES34" s="83"/>
      <c r="ET34" s="83"/>
      <c r="EU34" s="83"/>
      <c r="EV34" s="83"/>
      <c r="EW34" s="83"/>
      <c r="EX34" s="83"/>
      <c r="EY34" s="83"/>
      <c r="EZ34" s="83"/>
      <c r="FA34" s="83"/>
      <c r="FB34" s="83"/>
      <c r="FC34" s="83"/>
      <c r="FD34" s="83"/>
      <c r="FE34" s="83"/>
      <c r="FF34" s="83"/>
      <c r="FG34" s="83"/>
      <c r="FH34" s="83"/>
      <c r="FI34" s="83"/>
      <c r="FJ34" s="83"/>
      <c r="FK34" s="83"/>
      <c r="FL34" s="83"/>
      <c r="FM34" s="83"/>
      <c r="FN34" s="83"/>
      <c r="FO34" s="83"/>
      <c r="FP34" s="83"/>
      <c r="FQ34" s="83"/>
      <c r="FR34" s="83"/>
      <c r="FS34" s="83"/>
      <c r="FT34" s="83"/>
      <c r="FU34" s="83"/>
      <c r="FV34" s="83"/>
      <c r="FW34" s="83"/>
      <c r="FX34" s="83"/>
      <c r="FY34" s="83"/>
      <c r="FZ34" s="83"/>
      <c r="GA34" s="83"/>
      <c r="GB34" s="83"/>
      <c r="GC34" s="83"/>
      <c r="GD34" s="83"/>
      <c r="GE34" s="83"/>
      <c r="GF34" s="83"/>
      <c r="GG34" s="83"/>
      <c r="GH34" s="83"/>
      <c r="GI34" s="83"/>
      <c r="GJ34" s="83"/>
      <c r="GK34" s="83"/>
      <c r="GL34" s="83"/>
      <c r="GM34" s="83"/>
      <c r="GN34" s="83"/>
      <c r="GO34" s="83"/>
      <c r="GP34" s="83"/>
      <c r="GQ34" s="83"/>
      <c r="GR34" s="83"/>
      <c r="GS34" s="83"/>
      <c r="GT34" s="83"/>
      <c r="GU34" s="83"/>
      <c r="GV34" s="83"/>
      <c r="GW34" s="83"/>
      <c r="GX34" s="83"/>
      <c r="GY34" s="83"/>
      <c r="GZ34" s="83"/>
      <c r="HA34" s="83"/>
      <c r="HB34" s="83"/>
      <c r="HC34" s="83"/>
      <c r="HD34" s="83"/>
      <c r="HE34" s="83"/>
      <c r="HF34" s="83"/>
      <c r="HG34" s="83"/>
      <c r="HH34" s="83"/>
      <c r="HI34" s="83"/>
      <c r="HJ34" s="83"/>
      <c r="HK34" s="83"/>
      <c r="HL34" s="83"/>
      <c r="HM34" s="83"/>
      <c r="HN34" s="83"/>
      <c r="HO34" s="83"/>
      <c r="HP34" s="83"/>
      <c r="HQ34" s="83"/>
      <c r="HR34" s="83"/>
      <c r="HS34" s="83"/>
      <c r="HT34" s="83"/>
      <c r="HU34" s="83"/>
      <c r="HV34" s="83"/>
      <c r="HW34" s="83"/>
      <c r="HX34" s="83"/>
      <c r="HY34" s="83"/>
      <c r="HZ34" s="83"/>
      <c r="IA34" s="83"/>
      <c r="IB34" s="83"/>
      <c r="IC34" s="83"/>
      <c r="ID34" s="83"/>
      <c r="IE34" s="83"/>
      <c r="IF34" s="83"/>
      <c r="IG34" s="83"/>
      <c r="IH34" s="83"/>
      <c r="II34" s="83"/>
      <c r="IJ34" s="83"/>
      <c r="IK34" s="83"/>
      <c r="IL34" s="83"/>
      <c r="IM34" s="83"/>
      <c r="IN34" s="83"/>
      <c r="IO34" s="83"/>
      <c r="IP34" s="83"/>
      <c r="IQ34" s="83"/>
      <c r="IR34" s="83"/>
      <c r="IS34" s="83"/>
    </row>
    <row r="35" spans="1:253" ht="23.1" customHeight="1">
      <c r="A35" s="27" t="s">
        <v>227</v>
      </c>
      <c r="B35" s="38"/>
      <c r="H35" s="29"/>
      <c r="J35" s="29"/>
    </row>
    <row r="36" spans="1:253" s="37" customFormat="1" ht="23.1" customHeight="1">
      <c r="C36" s="55"/>
      <c r="D36" s="55"/>
      <c r="E36" s="55"/>
      <c r="F36" s="55"/>
      <c r="G36" s="55"/>
    </row>
    <row r="37" spans="1:253" s="37" customFormat="1" ht="23.1" customHeight="1">
      <c r="A37" s="153"/>
      <c r="B37" s="153"/>
      <c r="C37" s="55"/>
      <c r="D37" s="55"/>
      <c r="E37" s="55"/>
      <c r="F37" s="154"/>
      <c r="G37" s="154"/>
      <c r="H37" s="154"/>
      <c r="I37" s="154"/>
      <c r="J37" s="154"/>
    </row>
    <row r="38" spans="1:253" ht="23.1" customHeight="1">
      <c r="A38" s="155"/>
      <c r="B38" s="155"/>
      <c r="F38" s="156"/>
      <c r="G38" s="156"/>
      <c r="H38" s="156"/>
      <c r="I38" s="156"/>
      <c r="J38" s="156"/>
    </row>
    <row r="39" spans="1:253" ht="21.6" customHeight="1">
      <c r="A39" s="16" t="s">
        <v>82</v>
      </c>
      <c r="B39" s="25"/>
      <c r="C39" s="26"/>
      <c r="D39" s="26"/>
      <c r="E39" s="26"/>
      <c r="F39" s="26"/>
      <c r="G39" s="26"/>
      <c r="H39" s="26"/>
      <c r="I39" s="26"/>
      <c r="J39" s="26"/>
    </row>
    <row r="40" spans="1:253" ht="21.6" customHeight="1">
      <c r="A40" s="16" t="s">
        <v>66</v>
      </c>
      <c r="B40" s="25"/>
      <c r="C40" s="26"/>
      <c r="D40" s="26"/>
      <c r="E40" s="26"/>
      <c r="F40" s="26"/>
      <c r="G40" s="26"/>
      <c r="H40" s="26"/>
      <c r="I40" s="26"/>
      <c r="J40" s="26"/>
    </row>
    <row r="41" spans="1:253" ht="21.6" customHeight="1">
      <c r="A41" s="16" t="s">
        <v>197</v>
      </c>
      <c r="B41" s="65"/>
      <c r="J41" s="27"/>
    </row>
    <row r="42" spans="1:253" ht="21.6" customHeight="1">
      <c r="A42" s="16"/>
      <c r="B42" s="65"/>
      <c r="J42" s="29" t="s">
        <v>17</v>
      </c>
    </row>
    <row r="43" spans="1:253" s="30" customFormat="1" ht="21.6" customHeight="1">
      <c r="B43" s="41"/>
      <c r="C43" s="42"/>
      <c r="D43" s="149" t="s">
        <v>18</v>
      </c>
      <c r="E43" s="149"/>
      <c r="F43" s="149"/>
      <c r="G43" s="42"/>
      <c r="H43" s="149" t="s">
        <v>19</v>
      </c>
      <c r="I43" s="149"/>
      <c r="J43" s="149"/>
    </row>
    <row r="44" spans="1:253" s="33" customFormat="1" ht="21.6" customHeight="1">
      <c r="A44" s="27"/>
      <c r="B44" s="58" t="s">
        <v>0</v>
      </c>
      <c r="C44" s="28"/>
      <c r="D44" s="59" t="s">
        <v>198</v>
      </c>
      <c r="E44" s="32"/>
      <c r="F44" s="59" t="s">
        <v>159</v>
      </c>
      <c r="G44" s="28"/>
      <c r="H44" s="59" t="s">
        <v>198</v>
      </c>
      <c r="I44" s="32"/>
      <c r="J44" s="59" t="s">
        <v>159</v>
      </c>
    </row>
    <row r="45" spans="1:253" s="33" customFormat="1" ht="21.6" customHeight="1">
      <c r="A45" s="27"/>
      <c r="B45" s="31"/>
      <c r="C45" s="28"/>
      <c r="D45" s="34" t="s">
        <v>21</v>
      </c>
      <c r="E45" s="32"/>
      <c r="F45" s="34" t="s">
        <v>23</v>
      </c>
      <c r="G45" s="28"/>
      <c r="H45" s="34" t="s">
        <v>21</v>
      </c>
      <c r="I45" s="32"/>
      <c r="J45" s="34" t="s">
        <v>23</v>
      </c>
    </row>
    <row r="46" spans="1:253" s="33" customFormat="1" ht="21.6" customHeight="1">
      <c r="A46" s="27"/>
      <c r="B46" s="31"/>
      <c r="C46" s="28"/>
      <c r="D46" s="34" t="s">
        <v>22</v>
      </c>
      <c r="E46" s="32"/>
      <c r="F46" s="34"/>
      <c r="G46" s="28"/>
      <c r="H46" s="34" t="s">
        <v>22</v>
      </c>
      <c r="I46" s="32"/>
      <c r="J46" s="34"/>
    </row>
    <row r="47" spans="1:253" s="49" customFormat="1" ht="21.6" customHeight="1">
      <c r="A47" s="50" t="s">
        <v>28</v>
      </c>
      <c r="B47" s="90"/>
      <c r="C47" s="82"/>
      <c r="D47" s="82"/>
      <c r="E47" s="82"/>
      <c r="F47" s="82"/>
      <c r="G47" s="82"/>
      <c r="H47" s="90"/>
      <c r="I47" s="91"/>
      <c r="J47" s="90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83"/>
      <c r="AT47" s="83"/>
      <c r="AU47" s="83"/>
      <c r="AV47" s="83"/>
      <c r="AW47" s="83"/>
      <c r="AX47" s="83"/>
      <c r="AY47" s="83"/>
      <c r="AZ47" s="83"/>
      <c r="BA47" s="83"/>
      <c r="BB47" s="83"/>
      <c r="BC47" s="83"/>
      <c r="BD47" s="83"/>
      <c r="BE47" s="83"/>
      <c r="BF47" s="83"/>
      <c r="BG47" s="83"/>
      <c r="BH47" s="83"/>
      <c r="BI47" s="83"/>
      <c r="BJ47" s="83"/>
      <c r="BK47" s="83"/>
      <c r="BL47" s="83"/>
      <c r="BM47" s="83"/>
      <c r="BN47" s="83"/>
      <c r="BO47" s="83"/>
      <c r="BP47" s="83"/>
      <c r="BQ47" s="83"/>
      <c r="BR47" s="83"/>
      <c r="BS47" s="83"/>
      <c r="BT47" s="83"/>
      <c r="BU47" s="83"/>
      <c r="BV47" s="83"/>
      <c r="BW47" s="83"/>
      <c r="BX47" s="83"/>
      <c r="BY47" s="83"/>
      <c r="BZ47" s="83"/>
      <c r="CA47" s="83"/>
      <c r="CB47" s="83"/>
      <c r="CC47" s="83"/>
      <c r="CD47" s="83"/>
      <c r="CE47" s="83"/>
      <c r="CF47" s="83"/>
      <c r="CG47" s="83"/>
      <c r="CH47" s="83"/>
      <c r="CI47" s="83"/>
      <c r="CJ47" s="83"/>
      <c r="CK47" s="83"/>
      <c r="CL47" s="83"/>
      <c r="CM47" s="83"/>
      <c r="CN47" s="83"/>
      <c r="CO47" s="83"/>
      <c r="CP47" s="83"/>
      <c r="CQ47" s="83"/>
      <c r="CR47" s="83"/>
      <c r="CS47" s="83"/>
      <c r="CT47" s="83"/>
      <c r="CU47" s="83"/>
      <c r="CV47" s="83"/>
      <c r="CW47" s="83"/>
      <c r="CX47" s="83"/>
      <c r="CY47" s="83"/>
      <c r="CZ47" s="83"/>
      <c r="DA47" s="83"/>
      <c r="DB47" s="83"/>
      <c r="DC47" s="83"/>
      <c r="DD47" s="83"/>
      <c r="DE47" s="83"/>
      <c r="DF47" s="83"/>
      <c r="DG47" s="83"/>
      <c r="DH47" s="83"/>
      <c r="DI47" s="83"/>
      <c r="DJ47" s="83"/>
      <c r="DK47" s="83"/>
      <c r="DL47" s="83"/>
      <c r="DM47" s="83"/>
      <c r="DN47" s="83"/>
      <c r="DO47" s="83"/>
      <c r="DP47" s="83"/>
      <c r="DQ47" s="83"/>
      <c r="DR47" s="83"/>
      <c r="DS47" s="83"/>
      <c r="DT47" s="83"/>
      <c r="DU47" s="83"/>
      <c r="DV47" s="83"/>
      <c r="DW47" s="83"/>
      <c r="DX47" s="83"/>
      <c r="DY47" s="83"/>
      <c r="DZ47" s="83"/>
      <c r="EA47" s="83"/>
      <c r="EB47" s="83"/>
      <c r="EC47" s="83"/>
      <c r="ED47" s="83"/>
      <c r="EE47" s="83"/>
      <c r="EF47" s="83"/>
      <c r="EG47" s="83"/>
      <c r="EH47" s="83"/>
      <c r="EI47" s="83"/>
      <c r="EJ47" s="83"/>
      <c r="EK47" s="83"/>
      <c r="EL47" s="83"/>
      <c r="EM47" s="83"/>
      <c r="EN47" s="83"/>
      <c r="EO47" s="83"/>
      <c r="EP47" s="83"/>
      <c r="EQ47" s="83"/>
      <c r="ER47" s="83"/>
      <c r="ES47" s="83"/>
      <c r="ET47" s="83"/>
      <c r="EU47" s="83"/>
      <c r="EV47" s="83"/>
      <c r="EW47" s="83"/>
      <c r="EX47" s="83"/>
      <c r="EY47" s="83"/>
      <c r="EZ47" s="83"/>
      <c r="FA47" s="83"/>
      <c r="FB47" s="83"/>
      <c r="FC47" s="83"/>
      <c r="FD47" s="83"/>
      <c r="FE47" s="83"/>
      <c r="FF47" s="83"/>
      <c r="FG47" s="83"/>
      <c r="FH47" s="83"/>
      <c r="FI47" s="83"/>
      <c r="FJ47" s="83"/>
      <c r="FK47" s="83"/>
      <c r="FL47" s="83"/>
      <c r="FM47" s="83"/>
      <c r="FN47" s="83"/>
      <c r="FO47" s="83"/>
      <c r="FP47" s="83"/>
      <c r="FQ47" s="83"/>
      <c r="FR47" s="83"/>
      <c r="FS47" s="83"/>
      <c r="FT47" s="83"/>
      <c r="FU47" s="83"/>
      <c r="FV47" s="83"/>
      <c r="FW47" s="83"/>
      <c r="FX47" s="83"/>
      <c r="FY47" s="83"/>
      <c r="FZ47" s="83"/>
      <c r="GA47" s="83"/>
      <c r="GB47" s="83"/>
      <c r="GC47" s="83"/>
      <c r="GD47" s="83"/>
      <c r="GE47" s="83"/>
      <c r="GF47" s="83"/>
      <c r="GG47" s="83"/>
      <c r="GH47" s="83"/>
      <c r="GI47" s="83"/>
      <c r="GJ47" s="83"/>
      <c r="GK47" s="83"/>
      <c r="GL47" s="83"/>
      <c r="GM47" s="83"/>
      <c r="GN47" s="83"/>
      <c r="GO47" s="83"/>
      <c r="GP47" s="83"/>
      <c r="GQ47" s="83"/>
      <c r="GR47" s="83"/>
      <c r="GS47" s="83"/>
      <c r="GT47" s="83"/>
      <c r="GU47" s="83"/>
      <c r="GV47" s="83"/>
      <c r="GW47" s="83"/>
      <c r="GX47" s="83"/>
      <c r="GY47" s="83"/>
      <c r="GZ47" s="83"/>
      <c r="HA47" s="83"/>
      <c r="HB47" s="83"/>
      <c r="HC47" s="83"/>
      <c r="HD47" s="83"/>
      <c r="HE47" s="83"/>
      <c r="HF47" s="83"/>
      <c r="HG47" s="83"/>
      <c r="HH47" s="83"/>
      <c r="HI47" s="83"/>
      <c r="HJ47" s="83"/>
      <c r="HK47" s="83"/>
      <c r="HL47" s="83"/>
      <c r="HM47" s="83"/>
      <c r="HN47" s="83"/>
      <c r="HO47" s="83"/>
      <c r="HP47" s="83"/>
      <c r="HQ47" s="83"/>
      <c r="HR47" s="83"/>
      <c r="HS47" s="83"/>
      <c r="HT47" s="83"/>
      <c r="HU47" s="83"/>
      <c r="HV47" s="83"/>
      <c r="HW47" s="83"/>
      <c r="HX47" s="83"/>
      <c r="HY47" s="83"/>
      <c r="HZ47" s="83"/>
      <c r="IA47" s="83"/>
      <c r="IB47" s="83"/>
      <c r="IC47" s="83"/>
      <c r="ID47" s="83"/>
      <c r="IE47" s="83"/>
      <c r="IF47" s="83"/>
      <c r="IG47" s="83"/>
      <c r="IH47" s="83"/>
      <c r="II47" s="83"/>
      <c r="IJ47" s="83"/>
      <c r="IK47" s="83"/>
      <c r="IL47" s="83"/>
      <c r="IM47" s="83"/>
      <c r="IN47" s="83"/>
      <c r="IO47" s="83"/>
      <c r="IP47" s="83"/>
      <c r="IQ47" s="83"/>
      <c r="IR47" s="83"/>
      <c r="IS47" s="83"/>
    </row>
    <row r="48" spans="1:253" s="49" customFormat="1" ht="21.6" customHeight="1">
      <c r="A48" s="81" t="s">
        <v>3</v>
      </c>
      <c r="B48" s="92"/>
      <c r="C48" s="82"/>
      <c r="D48" s="82"/>
      <c r="E48" s="82"/>
      <c r="F48" s="82"/>
      <c r="G48" s="82"/>
      <c r="H48" s="82"/>
      <c r="I48" s="82"/>
      <c r="J48" s="82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83"/>
      <c r="CS48" s="83"/>
      <c r="CT48" s="83"/>
      <c r="CU48" s="83"/>
      <c r="CV48" s="83"/>
      <c r="CW48" s="83"/>
      <c r="CX48" s="83"/>
      <c r="CY48" s="83"/>
      <c r="CZ48" s="83"/>
      <c r="DA48" s="83"/>
      <c r="DB48" s="83"/>
      <c r="DC48" s="83"/>
      <c r="DD48" s="83"/>
      <c r="DE48" s="83"/>
      <c r="DF48" s="83"/>
      <c r="DG48" s="83"/>
      <c r="DH48" s="83"/>
      <c r="DI48" s="83"/>
      <c r="DJ48" s="83"/>
      <c r="DK48" s="83"/>
      <c r="DL48" s="83"/>
      <c r="DM48" s="83"/>
      <c r="DN48" s="83"/>
      <c r="DO48" s="83"/>
      <c r="DP48" s="83"/>
      <c r="DQ48" s="83"/>
      <c r="DR48" s="83"/>
      <c r="DS48" s="83"/>
      <c r="DT48" s="83"/>
      <c r="DU48" s="83"/>
      <c r="DV48" s="83"/>
      <c r="DW48" s="83"/>
      <c r="DX48" s="83"/>
      <c r="DY48" s="83"/>
      <c r="DZ48" s="83"/>
      <c r="EA48" s="83"/>
      <c r="EB48" s="83"/>
      <c r="EC48" s="83"/>
      <c r="ED48" s="83"/>
      <c r="EE48" s="83"/>
      <c r="EF48" s="83"/>
      <c r="EG48" s="83"/>
      <c r="EH48" s="83"/>
      <c r="EI48" s="83"/>
      <c r="EJ48" s="83"/>
      <c r="EK48" s="83"/>
      <c r="EL48" s="83"/>
      <c r="EM48" s="83"/>
      <c r="EN48" s="83"/>
      <c r="EO48" s="83"/>
      <c r="EP48" s="83"/>
      <c r="EQ48" s="83"/>
      <c r="ER48" s="83"/>
      <c r="ES48" s="83"/>
      <c r="ET48" s="83"/>
      <c r="EU48" s="83"/>
      <c r="EV48" s="83"/>
      <c r="EW48" s="83"/>
      <c r="EX48" s="83"/>
      <c r="EY48" s="83"/>
      <c r="EZ48" s="83"/>
      <c r="FA48" s="83"/>
      <c r="FB48" s="83"/>
      <c r="FC48" s="83"/>
      <c r="FD48" s="83"/>
      <c r="FE48" s="83"/>
      <c r="FF48" s="83"/>
      <c r="FG48" s="83"/>
      <c r="FH48" s="83"/>
      <c r="FI48" s="83"/>
      <c r="FJ48" s="83"/>
      <c r="FK48" s="83"/>
      <c r="FL48" s="83"/>
      <c r="FM48" s="83"/>
      <c r="FN48" s="83"/>
      <c r="FO48" s="83"/>
      <c r="FP48" s="83"/>
      <c r="FQ48" s="83"/>
      <c r="FR48" s="83"/>
      <c r="FS48" s="83"/>
      <c r="FT48" s="83"/>
      <c r="FU48" s="83"/>
      <c r="FV48" s="83"/>
      <c r="FW48" s="83"/>
      <c r="FX48" s="83"/>
      <c r="FY48" s="83"/>
      <c r="FZ48" s="83"/>
      <c r="GA48" s="83"/>
      <c r="GB48" s="83"/>
      <c r="GC48" s="83"/>
      <c r="GD48" s="83"/>
      <c r="GE48" s="83"/>
      <c r="GF48" s="83"/>
      <c r="GG48" s="83"/>
      <c r="GH48" s="83"/>
      <c r="GI48" s="83"/>
      <c r="GJ48" s="83"/>
      <c r="GK48" s="83"/>
      <c r="GL48" s="83"/>
      <c r="GM48" s="83"/>
      <c r="GN48" s="83"/>
      <c r="GO48" s="83"/>
      <c r="GP48" s="83"/>
      <c r="GQ48" s="83"/>
      <c r="GR48" s="83"/>
      <c r="GS48" s="83"/>
      <c r="GT48" s="83"/>
      <c r="GU48" s="83"/>
      <c r="GV48" s="83"/>
      <c r="GW48" s="83"/>
      <c r="GX48" s="83"/>
      <c r="GY48" s="83"/>
      <c r="GZ48" s="83"/>
      <c r="HA48" s="83"/>
      <c r="HB48" s="83"/>
      <c r="HC48" s="83"/>
      <c r="HD48" s="83"/>
      <c r="HE48" s="83"/>
      <c r="HF48" s="83"/>
      <c r="HG48" s="83"/>
      <c r="HH48" s="83"/>
      <c r="HI48" s="83"/>
      <c r="HJ48" s="83"/>
      <c r="HK48" s="83"/>
      <c r="HL48" s="83"/>
      <c r="HM48" s="83"/>
      <c r="HN48" s="83"/>
      <c r="HO48" s="83"/>
      <c r="HP48" s="83"/>
      <c r="HQ48" s="83"/>
      <c r="HR48" s="83"/>
      <c r="HS48" s="83"/>
      <c r="HT48" s="83"/>
      <c r="HU48" s="83"/>
      <c r="HV48" s="83"/>
      <c r="HW48" s="83"/>
      <c r="HX48" s="83"/>
      <c r="HY48" s="83"/>
      <c r="HZ48" s="83"/>
      <c r="IA48" s="83"/>
      <c r="IB48" s="83"/>
      <c r="IC48" s="83"/>
      <c r="ID48" s="83"/>
      <c r="IE48" s="83"/>
      <c r="IF48" s="83"/>
      <c r="IG48" s="83"/>
      <c r="IH48" s="83"/>
      <c r="II48" s="83"/>
      <c r="IJ48" s="83"/>
      <c r="IK48" s="83"/>
      <c r="IL48" s="83"/>
      <c r="IM48" s="83"/>
      <c r="IN48" s="83"/>
      <c r="IO48" s="83"/>
      <c r="IP48" s="83"/>
      <c r="IQ48" s="83"/>
      <c r="IR48" s="83"/>
      <c r="IS48" s="83"/>
    </row>
    <row r="49" spans="1:253" s="49" customFormat="1" ht="21.6" customHeight="1">
      <c r="A49" s="49" t="s">
        <v>111</v>
      </c>
      <c r="B49" s="85">
        <v>10</v>
      </c>
      <c r="C49" s="93"/>
      <c r="D49" s="93">
        <v>150000</v>
      </c>
      <c r="E49" s="93"/>
      <c r="F49" s="93">
        <v>195013</v>
      </c>
      <c r="G49" s="93"/>
      <c r="H49" s="93">
        <v>150000</v>
      </c>
      <c r="I49" s="93"/>
      <c r="J49" s="93">
        <v>190000</v>
      </c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83"/>
      <c r="AS49" s="83"/>
      <c r="AT49" s="83"/>
      <c r="AU49" s="83"/>
      <c r="AV49" s="83"/>
      <c r="AW49" s="83"/>
      <c r="AX49" s="83"/>
      <c r="AY49" s="83"/>
      <c r="AZ49" s="83"/>
      <c r="BA49" s="83"/>
      <c r="BB49" s="83"/>
      <c r="BC49" s="83"/>
      <c r="BD49" s="83"/>
      <c r="BE49" s="83"/>
      <c r="BF49" s="83"/>
      <c r="BG49" s="83"/>
      <c r="BH49" s="83"/>
      <c r="BI49" s="83"/>
      <c r="BJ49" s="83"/>
      <c r="BK49" s="83"/>
      <c r="BL49" s="83"/>
      <c r="BM49" s="83"/>
      <c r="BN49" s="83"/>
      <c r="BO49" s="83"/>
      <c r="BP49" s="83"/>
      <c r="BQ49" s="83"/>
      <c r="BR49" s="83"/>
      <c r="BS49" s="83"/>
      <c r="BT49" s="83"/>
      <c r="BU49" s="83"/>
      <c r="BV49" s="83"/>
      <c r="BW49" s="83"/>
      <c r="BX49" s="83"/>
      <c r="BY49" s="83"/>
      <c r="BZ49" s="83"/>
      <c r="CA49" s="83"/>
      <c r="CB49" s="83"/>
      <c r="CC49" s="83"/>
      <c r="CD49" s="83"/>
      <c r="CE49" s="83"/>
      <c r="CF49" s="83"/>
      <c r="CG49" s="83"/>
      <c r="CH49" s="83"/>
      <c r="CI49" s="83"/>
      <c r="CJ49" s="83"/>
      <c r="CK49" s="83"/>
      <c r="CL49" s="83"/>
      <c r="CM49" s="83"/>
      <c r="CN49" s="83"/>
      <c r="CO49" s="83"/>
      <c r="CP49" s="83"/>
      <c r="CQ49" s="83"/>
      <c r="CR49" s="83"/>
      <c r="CS49" s="83"/>
      <c r="CT49" s="83"/>
      <c r="CU49" s="83"/>
      <c r="CV49" s="83"/>
      <c r="CW49" s="83"/>
      <c r="CX49" s="83"/>
      <c r="CY49" s="83"/>
      <c r="CZ49" s="83"/>
      <c r="DA49" s="83"/>
      <c r="DB49" s="83"/>
      <c r="DC49" s="83"/>
      <c r="DD49" s="83"/>
      <c r="DE49" s="83"/>
      <c r="DF49" s="83"/>
      <c r="DG49" s="83"/>
      <c r="DH49" s="83"/>
      <c r="DI49" s="83"/>
      <c r="DJ49" s="83"/>
      <c r="DK49" s="83"/>
      <c r="DL49" s="83"/>
      <c r="DM49" s="83"/>
      <c r="DN49" s="83"/>
      <c r="DO49" s="83"/>
      <c r="DP49" s="83"/>
      <c r="DQ49" s="83"/>
      <c r="DR49" s="83"/>
      <c r="DS49" s="83"/>
      <c r="DT49" s="83"/>
      <c r="DU49" s="83"/>
      <c r="DV49" s="83"/>
      <c r="DW49" s="83"/>
      <c r="DX49" s="83"/>
      <c r="DY49" s="83"/>
      <c r="DZ49" s="83"/>
      <c r="EA49" s="83"/>
      <c r="EB49" s="83"/>
      <c r="EC49" s="83"/>
      <c r="ED49" s="83"/>
      <c r="EE49" s="83"/>
      <c r="EF49" s="83"/>
      <c r="EG49" s="83"/>
      <c r="EH49" s="83"/>
      <c r="EI49" s="83"/>
      <c r="EJ49" s="83"/>
      <c r="EK49" s="83"/>
      <c r="EL49" s="83"/>
      <c r="EM49" s="83"/>
      <c r="EN49" s="83"/>
      <c r="EO49" s="83"/>
      <c r="EP49" s="83"/>
      <c r="EQ49" s="83"/>
      <c r="ER49" s="83"/>
      <c r="ES49" s="83"/>
      <c r="ET49" s="83"/>
      <c r="EU49" s="83"/>
      <c r="EV49" s="83"/>
      <c r="EW49" s="83"/>
      <c r="EX49" s="83"/>
      <c r="EY49" s="83"/>
      <c r="EZ49" s="83"/>
      <c r="FA49" s="83"/>
      <c r="FB49" s="83"/>
      <c r="FC49" s="83"/>
      <c r="FD49" s="83"/>
      <c r="FE49" s="83"/>
      <c r="FF49" s="83"/>
      <c r="FG49" s="83"/>
      <c r="FH49" s="83"/>
      <c r="FI49" s="83"/>
      <c r="FJ49" s="83"/>
      <c r="FK49" s="83"/>
      <c r="FL49" s="83"/>
      <c r="FM49" s="83"/>
      <c r="FN49" s="83"/>
      <c r="FO49" s="83"/>
      <c r="FP49" s="83"/>
      <c r="FQ49" s="83"/>
      <c r="FR49" s="83"/>
      <c r="FS49" s="83"/>
      <c r="FT49" s="83"/>
      <c r="FU49" s="83"/>
      <c r="FV49" s="83"/>
      <c r="FW49" s="83"/>
      <c r="FX49" s="83"/>
      <c r="FY49" s="83"/>
      <c r="FZ49" s="83"/>
      <c r="GA49" s="83"/>
      <c r="GB49" s="83"/>
      <c r="GC49" s="83"/>
      <c r="GD49" s="83"/>
      <c r="GE49" s="83"/>
      <c r="GF49" s="83"/>
      <c r="GG49" s="83"/>
      <c r="GH49" s="83"/>
      <c r="GI49" s="83"/>
      <c r="GJ49" s="83"/>
      <c r="GK49" s="83"/>
      <c r="GL49" s="83"/>
      <c r="GM49" s="83"/>
      <c r="GN49" s="83"/>
      <c r="GO49" s="83"/>
      <c r="GP49" s="83"/>
      <c r="GQ49" s="83"/>
      <c r="GR49" s="83"/>
      <c r="GS49" s="83"/>
      <c r="GT49" s="83"/>
      <c r="GU49" s="83"/>
      <c r="GV49" s="83"/>
      <c r="GW49" s="83"/>
      <c r="GX49" s="83"/>
      <c r="GY49" s="83"/>
      <c r="GZ49" s="83"/>
      <c r="HA49" s="83"/>
      <c r="HB49" s="83"/>
      <c r="HC49" s="83"/>
      <c r="HD49" s="83"/>
      <c r="HE49" s="83"/>
      <c r="HF49" s="83"/>
      <c r="HG49" s="83"/>
      <c r="HH49" s="83"/>
      <c r="HI49" s="83"/>
      <c r="HJ49" s="83"/>
      <c r="HK49" s="83"/>
      <c r="HL49" s="83"/>
      <c r="HM49" s="83"/>
      <c r="HN49" s="83"/>
      <c r="HO49" s="83"/>
      <c r="HP49" s="83"/>
      <c r="HQ49" s="83"/>
      <c r="HR49" s="83"/>
      <c r="HS49" s="83"/>
      <c r="HT49" s="83"/>
      <c r="HU49" s="83"/>
      <c r="HV49" s="83"/>
      <c r="HW49" s="83"/>
      <c r="HX49" s="83"/>
      <c r="HY49" s="83"/>
      <c r="HZ49" s="83"/>
      <c r="IA49" s="83"/>
      <c r="IB49" s="83"/>
      <c r="IC49" s="83"/>
      <c r="ID49" s="83"/>
      <c r="IE49" s="83"/>
      <c r="IF49" s="83"/>
      <c r="IG49" s="83"/>
      <c r="IH49" s="83"/>
      <c r="II49" s="83"/>
      <c r="IJ49" s="83"/>
      <c r="IK49" s="83"/>
      <c r="IL49" s="83"/>
      <c r="IM49" s="83"/>
      <c r="IN49" s="83"/>
      <c r="IO49" s="83"/>
      <c r="IP49" s="83"/>
      <c r="IQ49" s="83"/>
      <c r="IR49" s="83"/>
      <c r="IS49" s="83"/>
    </row>
    <row r="50" spans="1:253" s="49" customFormat="1" ht="21.6" customHeight="1">
      <c r="A50" s="49" t="s">
        <v>86</v>
      </c>
      <c r="B50" s="85">
        <v>3</v>
      </c>
      <c r="C50" s="94"/>
      <c r="D50" s="94">
        <v>4722</v>
      </c>
      <c r="E50" s="94"/>
      <c r="F50" s="94">
        <v>3760</v>
      </c>
      <c r="G50" s="94"/>
      <c r="H50" s="94">
        <v>7043</v>
      </c>
      <c r="I50" s="94"/>
      <c r="J50" s="94">
        <v>12110</v>
      </c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83"/>
      <c r="CS50" s="83"/>
      <c r="CT50" s="83"/>
      <c r="CU50" s="83"/>
      <c r="CV50" s="83"/>
      <c r="CW50" s="83"/>
      <c r="CX50" s="83"/>
      <c r="CY50" s="83"/>
      <c r="CZ50" s="83"/>
      <c r="DA50" s="83"/>
      <c r="DB50" s="83"/>
      <c r="DC50" s="83"/>
      <c r="DD50" s="83"/>
      <c r="DE50" s="83"/>
      <c r="DF50" s="83"/>
      <c r="DG50" s="83"/>
      <c r="DH50" s="83"/>
      <c r="DI50" s="83"/>
      <c r="DJ50" s="83"/>
      <c r="DK50" s="83"/>
      <c r="DL50" s="83"/>
      <c r="DM50" s="83"/>
      <c r="DN50" s="83"/>
      <c r="DO50" s="83"/>
      <c r="DP50" s="83"/>
      <c r="DQ50" s="83"/>
      <c r="DR50" s="83"/>
      <c r="DS50" s="83"/>
      <c r="DT50" s="83"/>
      <c r="DU50" s="83"/>
      <c r="DV50" s="83"/>
      <c r="DW50" s="83"/>
      <c r="DX50" s="83"/>
      <c r="DY50" s="83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83"/>
      <c r="EM50" s="83"/>
      <c r="EN50" s="83"/>
      <c r="EO50" s="83"/>
      <c r="EP50" s="83"/>
      <c r="EQ50" s="83"/>
      <c r="ER50" s="83"/>
      <c r="ES50" s="83"/>
      <c r="ET50" s="83"/>
      <c r="EU50" s="83"/>
      <c r="EV50" s="83"/>
      <c r="EW50" s="83"/>
      <c r="EX50" s="83"/>
      <c r="EY50" s="83"/>
      <c r="EZ50" s="83"/>
      <c r="FA50" s="83"/>
      <c r="FB50" s="83"/>
      <c r="FC50" s="83"/>
      <c r="FD50" s="83"/>
      <c r="FE50" s="83"/>
      <c r="FF50" s="83"/>
      <c r="FG50" s="83"/>
      <c r="FH50" s="83"/>
      <c r="FI50" s="83"/>
      <c r="FJ50" s="83"/>
      <c r="FK50" s="83"/>
      <c r="FL50" s="83"/>
      <c r="FM50" s="83"/>
      <c r="FN50" s="83"/>
      <c r="FO50" s="83"/>
      <c r="FP50" s="83"/>
      <c r="FQ50" s="83"/>
      <c r="FR50" s="83"/>
      <c r="FS50" s="83"/>
      <c r="FT50" s="83"/>
      <c r="FU50" s="83"/>
      <c r="FV50" s="83"/>
      <c r="FW50" s="83"/>
      <c r="FX50" s="83"/>
      <c r="FY50" s="83"/>
      <c r="FZ50" s="83"/>
      <c r="GA50" s="83"/>
      <c r="GB50" s="83"/>
      <c r="GC50" s="83"/>
      <c r="GD50" s="83"/>
      <c r="GE50" s="83"/>
      <c r="GF50" s="83"/>
      <c r="GG50" s="83"/>
      <c r="GH50" s="83"/>
      <c r="GI50" s="83"/>
      <c r="GJ50" s="83"/>
      <c r="GK50" s="83"/>
      <c r="GL50" s="83"/>
      <c r="GM50" s="83"/>
      <c r="GN50" s="83"/>
      <c r="GO50" s="83"/>
      <c r="GP50" s="83"/>
      <c r="GQ50" s="83"/>
      <c r="GR50" s="83"/>
      <c r="GS50" s="83"/>
      <c r="GT50" s="83"/>
      <c r="GU50" s="83"/>
      <c r="GV50" s="83"/>
      <c r="GW50" s="83"/>
      <c r="GX50" s="83"/>
      <c r="GY50" s="83"/>
      <c r="GZ50" s="83"/>
      <c r="HA50" s="83"/>
      <c r="HB50" s="83"/>
      <c r="HC50" s="83"/>
      <c r="HD50" s="83"/>
      <c r="HE50" s="83"/>
      <c r="HF50" s="83"/>
      <c r="HG50" s="83"/>
      <c r="HH50" s="83"/>
      <c r="HI50" s="83"/>
      <c r="HJ50" s="83"/>
      <c r="HK50" s="83"/>
      <c r="HL50" s="83"/>
      <c r="HM50" s="83"/>
      <c r="HN50" s="83"/>
      <c r="HO50" s="83"/>
      <c r="HP50" s="83"/>
      <c r="HQ50" s="83"/>
      <c r="HR50" s="83"/>
      <c r="HS50" s="83"/>
      <c r="HT50" s="83"/>
      <c r="HU50" s="83"/>
      <c r="HV50" s="83"/>
      <c r="HW50" s="83"/>
      <c r="HX50" s="83"/>
      <c r="HY50" s="83"/>
      <c r="HZ50" s="83"/>
      <c r="IA50" s="83"/>
      <c r="IB50" s="83"/>
      <c r="IC50" s="83"/>
      <c r="ID50" s="83"/>
      <c r="IE50" s="83"/>
      <c r="IF50" s="83"/>
      <c r="IG50" s="83"/>
      <c r="IH50" s="83"/>
      <c r="II50" s="83"/>
      <c r="IJ50" s="83"/>
      <c r="IK50" s="83"/>
      <c r="IL50" s="83"/>
      <c r="IM50" s="83"/>
      <c r="IN50" s="83"/>
      <c r="IO50" s="83"/>
      <c r="IP50" s="83"/>
      <c r="IQ50" s="83"/>
      <c r="IR50" s="83"/>
      <c r="IS50" s="83"/>
    </row>
    <row r="51" spans="1:253" s="49" customFormat="1" ht="21.6" customHeight="1">
      <c r="A51" s="49" t="s">
        <v>87</v>
      </c>
      <c r="B51" s="85">
        <v>11</v>
      </c>
      <c r="C51" s="94"/>
      <c r="D51" s="94">
        <v>222566</v>
      </c>
      <c r="E51" s="94"/>
      <c r="F51" s="94">
        <v>239165</v>
      </c>
      <c r="G51" s="94"/>
      <c r="H51" s="94">
        <v>66016</v>
      </c>
      <c r="I51" s="94"/>
      <c r="J51" s="94">
        <v>123206</v>
      </c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3"/>
      <c r="CS51" s="83"/>
      <c r="CT51" s="83"/>
      <c r="CU51" s="83"/>
      <c r="CV51" s="83"/>
      <c r="CW51" s="83"/>
      <c r="CX51" s="83"/>
      <c r="CY51" s="83"/>
      <c r="CZ51" s="83"/>
      <c r="DA51" s="83"/>
      <c r="DB51" s="83"/>
      <c r="DC51" s="83"/>
      <c r="DD51" s="83"/>
      <c r="DE51" s="83"/>
      <c r="DF51" s="83"/>
      <c r="DG51" s="83"/>
      <c r="DH51" s="83"/>
      <c r="DI51" s="83"/>
      <c r="DJ51" s="83"/>
      <c r="DK51" s="83"/>
      <c r="DL51" s="83"/>
      <c r="DM51" s="83"/>
      <c r="DN51" s="83"/>
      <c r="DO51" s="83"/>
      <c r="DP51" s="83"/>
      <c r="DQ51" s="83"/>
      <c r="DR51" s="83"/>
      <c r="DS51" s="83"/>
      <c r="DT51" s="83"/>
      <c r="DU51" s="83"/>
      <c r="DV51" s="83"/>
      <c r="DW51" s="83"/>
      <c r="DX51" s="83"/>
      <c r="DY51" s="83"/>
      <c r="DZ51" s="83"/>
      <c r="EA51" s="83"/>
      <c r="EB51" s="83"/>
      <c r="EC51" s="83"/>
      <c r="ED51" s="83"/>
      <c r="EE51" s="83"/>
      <c r="EF51" s="83"/>
      <c r="EG51" s="83"/>
      <c r="EH51" s="83"/>
      <c r="EI51" s="83"/>
      <c r="EJ51" s="83"/>
      <c r="EK51" s="83"/>
      <c r="EL51" s="83"/>
      <c r="EM51" s="83"/>
      <c r="EN51" s="83"/>
      <c r="EO51" s="83"/>
      <c r="EP51" s="83"/>
      <c r="EQ51" s="83"/>
      <c r="ER51" s="83"/>
      <c r="ES51" s="83"/>
      <c r="ET51" s="83"/>
      <c r="EU51" s="83"/>
      <c r="EV51" s="83"/>
      <c r="EW51" s="83"/>
      <c r="EX51" s="83"/>
      <c r="EY51" s="83"/>
      <c r="EZ51" s="83"/>
      <c r="FA51" s="83"/>
      <c r="FB51" s="83"/>
      <c r="FC51" s="83"/>
      <c r="FD51" s="83"/>
      <c r="FE51" s="83"/>
      <c r="FF51" s="83"/>
      <c r="FG51" s="83"/>
      <c r="FH51" s="83"/>
      <c r="FI51" s="83"/>
      <c r="FJ51" s="83"/>
      <c r="FK51" s="83"/>
      <c r="FL51" s="83"/>
      <c r="FM51" s="83"/>
      <c r="FN51" s="83"/>
      <c r="FO51" s="83"/>
      <c r="FP51" s="83"/>
      <c r="FQ51" s="83"/>
      <c r="FR51" s="83"/>
      <c r="FS51" s="83"/>
      <c r="FT51" s="83"/>
      <c r="FU51" s="83"/>
      <c r="FV51" s="83"/>
      <c r="FW51" s="83"/>
      <c r="FX51" s="83"/>
      <c r="FY51" s="83"/>
      <c r="FZ51" s="83"/>
      <c r="GA51" s="83"/>
      <c r="GB51" s="83"/>
      <c r="GC51" s="83"/>
      <c r="GD51" s="83"/>
      <c r="GE51" s="83"/>
      <c r="GF51" s="83"/>
      <c r="GG51" s="83"/>
      <c r="GH51" s="83"/>
      <c r="GI51" s="83"/>
      <c r="GJ51" s="83"/>
      <c r="GK51" s="83"/>
      <c r="GL51" s="83"/>
      <c r="GM51" s="83"/>
      <c r="GN51" s="83"/>
      <c r="GO51" s="83"/>
      <c r="GP51" s="83"/>
      <c r="GQ51" s="83"/>
      <c r="GR51" s="83"/>
      <c r="GS51" s="83"/>
      <c r="GT51" s="83"/>
      <c r="GU51" s="83"/>
      <c r="GV51" s="83"/>
      <c r="GW51" s="83"/>
      <c r="GX51" s="83"/>
      <c r="GY51" s="83"/>
      <c r="GZ51" s="83"/>
      <c r="HA51" s="83"/>
      <c r="HB51" s="83"/>
      <c r="HC51" s="83"/>
      <c r="HD51" s="83"/>
      <c r="HE51" s="83"/>
      <c r="HF51" s="83"/>
      <c r="HG51" s="83"/>
      <c r="HH51" s="83"/>
      <c r="HI51" s="83"/>
      <c r="HJ51" s="83"/>
      <c r="HK51" s="83"/>
      <c r="HL51" s="83"/>
      <c r="HM51" s="83"/>
      <c r="HN51" s="83"/>
      <c r="HO51" s="83"/>
      <c r="HP51" s="83"/>
      <c r="HQ51" s="83"/>
      <c r="HR51" s="83"/>
      <c r="HS51" s="83"/>
      <c r="HT51" s="83"/>
      <c r="HU51" s="83"/>
      <c r="HV51" s="83"/>
      <c r="HW51" s="83"/>
      <c r="HX51" s="83"/>
      <c r="HY51" s="83"/>
      <c r="HZ51" s="83"/>
      <c r="IA51" s="83"/>
      <c r="IB51" s="83"/>
      <c r="IC51" s="83"/>
      <c r="ID51" s="83"/>
      <c r="IE51" s="83"/>
      <c r="IF51" s="83"/>
      <c r="IG51" s="83"/>
      <c r="IH51" s="83"/>
      <c r="II51" s="83"/>
      <c r="IJ51" s="83"/>
      <c r="IK51" s="83"/>
      <c r="IL51" s="83"/>
      <c r="IM51" s="83"/>
      <c r="IN51" s="83"/>
      <c r="IO51" s="83"/>
      <c r="IP51" s="83"/>
      <c r="IQ51" s="83"/>
      <c r="IR51" s="83"/>
      <c r="IS51" s="83"/>
    </row>
    <row r="52" spans="1:253" s="49" customFormat="1" ht="21.6" customHeight="1">
      <c r="A52" s="49" t="s">
        <v>146</v>
      </c>
      <c r="B52" s="85">
        <v>12</v>
      </c>
      <c r="C52" s="94"/>
      <c r="D52" s="94">
        <v>31239</v>
      </c>
      <c r="E52" s="94"/>
      <c r="F52" s="94">
        <v>24421</v>
      </c>
      <c r="G52" s="94"/>
      <c r="H52" s="94">
        <v>31239</v>
      </c>
      <c r="I52" s="94"/>
      <c r="J52" s="94">
        <v>24421</v>
      </c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83"/>
      <c r="AY52" s="83"/>
      <c r="AZ52" s="83"/>
      <c r="BA52" s="83"/>
      <c r="BB52" s="83"/>
      <c r="BC52" s="83"/>
      <c r="BD52" s="83"/>
      <c r="BE52" s="83"/>
      <c r="BF52" s="83"/>
      <c r="BG52" s="83"/>
      <c r="BH52" s="83"/>
      <c r="BI52" s="83"/>
      <c r="BJ52" s="83"/>
      <c r="BK52" s="83"/>
      <c r="BL52" s="83"/>
      <c r="BM52" s="83"/>
      <c r="BN52" s="83"/>
      <c r="BO52" s="83"/>
      <c r="BP52" s="83"/>
      <c r="BQ52" s="83"/>
      <c r="BR52" s="83"/>
      <c r="BS52" s="83"/>
      <c r="BT52" s="83"/>
      <c r="BU52" s="83"/>
      <c r="BV52" s="83"/>
      <c r="BW52" s="83"/>
      <c r="BX52" s="83"/>
      <c r="BY52" s="83"/>
      <c r="BZ52" s="83"/>
      <c r="CA52" s="83"/>
      <c r="CB52" s="83"/>
      <c r="CC52" s="83"/>
      <c r="CD52" s="83"/>
      <c r="CE52" s="83"/>
      <c r="CF52" s="83"/>
      <c r="CG52" s="83"/>
      <c r="CH52" s="83"/>
      <c r="CI52" s="83"/>
      <c r="CJ52" s="83"/>
      <c r="CK52" s="83"/>
      <c r="CL52" s="83"/>
      <c r="CM52" s="83"/>
      <c r="CN52" s="83"/>
      <c r="CO52" s="83"/>
      <c r="CP52" s="83"/>
      <c r="CQ52" s="83"/>
      <c r="CR52" s="83"/>
      <c r="CS52" s="83"/>
      <c r="CT52" s="83"/>
      <c r="CU52" s="83"/>
      <c r="CV52" s="83"/>
      <c r="CW52" s="83"/>
      <c r="CX52" s="83"/>
      <c r="CY52" s="83"/>
      <c r="CZ52" s="83"/>
      <c r="DA52" s="83"/>
      <c r="DB52" s="83"/>
      <c r="DC52" s="83"/>
      <c r="DD52" s="83"/>
      <c r="DE52" s="83"/>
      <c r="DF52" s="83"/>
      <c r="DG52" s="83"/>
      <c r="DH52" s="83"/>
      <c r="DI52" s="83"/>
      <c r="DJ52" s="83"/>
      <c r="DK52" s="83"/>
      <c r="DL52" s="83"/>
      <c r="DM52" s="83"/>
      <c r="DN52" s="83"/>
      <c r="DO52" s="83"/>
      <c r="DP52" s="83"/>
      <c r="DQ52" s="83"/>
      <c r="DR52" s="83"/>
      <c r="DS52" s="83"/>
      <c r="DT52" s="83"/>
      <c r="DU52" s="83"/>
      <c r="DV52" s="83"/>
      <c r="DW52" s="83"/>
      <c r="DX52" s="83"/>
      <c r="DY52" s="83"/>
      <c r="DZ52" s="83"/>
      <c r="EA52" s="83"/>
      <c r="EB52" s="83"/>
      <c r="EC52" s="83"/>
      <c r="ED52" s="83"/>
      <c r="EE52" s="83"/>
      <c r="EF52" s="83"/>
      <c r="EG52" s="83"/>
      <c r="EH52" s="83"/>
      <c r="EI52" s="83"/>
      <c r="EJ52" s="83"/>
      <c r="EK52" s="83"/>
      <c r="EL52" s="83"/>
      <c r="EM52" s="83"/>
      <c r="EN52" s="83"/>
      <c r="EO52" s="83"/>
      <c r="EP52" s="83"/>
      <c r="EQ52" s="83"/>
      <c r="ER52" s="83"/>
      <c r="ES52" s="83"/>
      <c r="ET52" s="83"/>
      <c r="EU52" s="83"/>
      <c r="EV52" s="83"/>
      <c r="EW52" s="83"/>
      <c r="EX52" s="83"/>
      <c r="EY52" s="83"/>
      <c r="EZ52" s="83"/>
      <c r="FA52" s="83"/>
      <c r="FB52" s="83"/>
      <c r="FC52" s="83"/>
      <c r="FD52" s="83"/>
      <c r="FE52" s="83"/>
      <c r="FF52" s="83"/>
      <c r="FG52" s="83"/>
      <c r="FH52" s="83"/>
      <c r="FI52" s="83"/>
      <c r="FJ52" s="83"/>
      <c r="FK52" s="83"/>
      <c r="FL52" s="83"/>
      <c r="FM52" s="83"/>
      <c r="FN52" s="83"/>
      <c r="FO52" s="83"/>
      <c r="FP52" s="83"/>
      <c r="FQ52" s="83"/>
      <c r="FR52" s="83"/>
      <c r="FS52" s="83"/>
      <c r="FT52" s="83"/>
      <c r="FU52" s="83"/>
      <c r="FV52" s="83"/>
      <c r="FW52" s="83"/>
      <c r="FX52" s="83"/>
      <c r="FY52" s="83"/>
      <c r="FZ52" s="83"/>
      <c r="GA52" s="83"/>
      <c r="GB52" s="83"/>
      <c r="GC52" s="83"/>
      <c r="GD52" s="83"/>
      <c r="GE52" s="83"/>
      <c r="GF52" s="83"/>
      <c r="GG52" s="83"/>
      <c r="GH52" s="83"/>
      <c r="GI52" s="83"/>
      <c r="GJ52" s="83"/>
      <c r="GK52" s="83"/>
      <c r="GL52" s="83"/>
      <c r="GM52" s="83"/>
      <c r="GN52" s="83"/>
      <c r="GO52" s="83"/>
      <c r="GP52" s="83"/>
      <c r="GQ52" s="83"/>
      <c r="GR52" s="83"/>
      <c r="GS52" s="83"/>
      <c r="GT52" s="83"/>
      <c r="GU52" s="83"/>
      <c r="GV52" s="83"/>
      <c r="GW52" s="83"/>
      <c r="GX52" s="83"/>
      <c r="GY52" s="83"/>
      <c r="GZ52" s="83"/>
      <c r="HA52" s="83"/>
      <c r="HB52" s="83"/>
      <c r="HC52" s="83"/>
      <c r="HD52" s="83"/>
      <c r="HE52" s="83"/>
      <c r="HF52" s="83"/>
      <c r="HG52" s="83"/>
      <c r="HH52" s="83"/>
      <c r="HI52" s="83"/>
      <c r="HJ52" s="83"/>
      <c r="HK52" s="83"/>
      <c r="HL52" s="83"/>
      <c r="HM52" s="83"/>
      <c r="HN52" s="83"/>
      <c r="HO52" s="83"/>
      <c r="HP52" s="83"/>
      <c r="HQ52" s="83"/>
      <c r="HR52" s="83"/>
      <c r="HS52" s="83"/>
      <c r="HT52" s="83"/>
      <c r="HU52" s="83"/>
      <c r="HV52" s="83"/>
      <c r="HW52" s="83"/>
      <c r="HX52" s="83"/>
      <c r="HY52" s="83"/>
      <c r="HZ52" s="83"/>
      <c r="IA52" s="83"/>
      <c r="IB52" s="83"/>
      <c r="IC52" s="83"/>
      <c r="ID52" s="83"/>
      <c r="IE52" s="83"/>
      <c r="IF52" s="83"/>
      <c r="IG52" s="83"/>
      <c r="IH52" s="83"/>
      <c r="II52" s="83"/>
      <c r="IJ52" s="83"/>
      <c r="IK52" s="83"/>
      <c r="IL52" s="83"/>
      <c r="IM52" s="83"/>
      <c r="IN52" s="83"/>
      <c r="IO52" s="83"/>
      <c r="IP52" s="83"/>
      <c r="IQ52" s="83"/>
      <c r="IR52" s="83"/>
      <c r="IS52" s="83"/>
    </row>
    <row r="53" spans="1:253" s="49" customFormat="1" ht="21.6" customHeight="1">
      <c r="A53" s="49" t="s">
        <v>152</v>
      </c>
      <c r="B53" s="85"/>
      <c r="C53" s="94"/>
      <c r="D53" s="94">
        <v>24197</v>
      </c>
      <c r="E53" s="94"/>
      <c r="F53" s="94">
        <v>16124</v>
      </c>
      <c r="G53" s="94"/>
      <c r="H53" s="94">
        <v>9994</v>
      </c>
      <c r="I53" s="94"/>
      <c r="J53" s="94">
        <v>8770</v>
      </c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3"/>
      <c r="BR53" s="83"/>
      <c r="BS53" s="83"/>
      <c r="BT53" s="83"/>
      <c r="BU53" s="83"/>
      <c r="BV53" s="83"/>
      <c r="BW53" s="83"/>
      <c r="BX53" s="83"/>
      <c r="BY53" s="83"/>
      <c r="BZ53" s="83"/>
      <c r="CA53" s="83"/>
      <c r="CB53" s="83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3"/>
      <c r="CQ53" s="83"/>
      <c r="CR53" s="83"/>
      <c r="CS53" s="83"/>
      <c r="CT53" s="83"/>
      <c r="CU53" s="83"/>
      <c r="CV53" s="83"/>
      <c r="CW53" s="83"/>
      <c r="CX53" s="83"/>
      <c r="CY53" s="83"/>
      <c r="CZ53" s="83"/>
      <c r="DA53" s="83"/>
      <c r="DB53" s="83"/>
      <c r="DC53" s="83"/>
      <c r="DD53" s="83"/>
      <c r="DE53" s="83"/>
      <c r="DF53" s="83"/>
      <c r="DG53" s="83"/>
      <c r="DH53" s="83"/>
      <c r="DI53" s="83"/>
      <c r="DJ53" s="83"/>
      <c r="DK53" s="83"/>
      <c r="DL53" s="83"/>
      <c r="DM53" s="83"/>
      <c r="DN53" s="83"/>
      <c r="DO53" s="83"/>
      <c r="DP53" s="83"/>
      <c r="DQ53" s="83"/>
      <c r="DR53" s="83"/>
      <c r="DS53" s="83"/>
      <c r="DT53" s="83"/>
      <c r="DU53" s="83"/>
      <c r="DV53" s="83"/>
      <c r="DW53" s="83"/>
      <c r="DX53" s="83"/>
      <c r="DY53" s="83"/>
      <c r="DZ53" s="83"/>
      <c r="EA53" s="83"/>
      <c r="EB53" s="83"/>
      <c r="EC53" s="83"/>
      <c r="ED53" s="83"/>
      <c r="EE53" s="83"/>
      <c r="EF53" s="83"/>
      <c r="EG53" s="83"/>
      <c r="EH53" s="83"/>
      <c r="EI53" s="83"/>
      <c r="EJ53" s="83"/>
      <c r="EK53" s="83"/>
      <c r="EL53" s="83"/>
      <c r="EM53" s="83"/>
      <c r="EN53" s="83"/>
      <c r="EO53" s="83"/>
      <c r="EP53" s="83"/>
      <c r="EQ53" s="83"/>
      <c r="ER53" s="83"/>
      <c r="ES53" s="83"/>
      <c r="ET53" s="83"/>
      <c r="EU53" s="83"/>
      <c r="EV53" s="83"/>
      <c r="EW53" s="83"/>
      <c r="EX53" s="83"/>
      <c r="EY53" s="83"/>
      <c r="EZ53" s="83"/>
      <c r="FA53" s="83"/>
      <c r="FB53" s="83"/>
      <c r="FC53" s="83"/>
      <c r="FD53" s="83"/>
      <c r="FE53" s="83"/>
      <c r="FF53" s="83"/>
      <c r="FG53" s="83"/>
      <c r="FH53" s="83"/>
      <c r="FI53" s="83"/>
      <c r="FJ53" s="83"/>
      <c r="FK53" s="83"/>
      <c r="FL53" s="83"/>
      <c r="FM53" s="83"/>
      <c r="FN53" s="83"/>
      <c r="FO53" s="83"/>
      <c r="FP53" s="83"/>
      <c r="FQ53" s="83"/>
      <c r="FR53" s="83"/>
      <c r="FS53" s="83"/>
      <c r="FT53" s="83"/>
      <c r="FU53" s="83"/>
      <c r="FV53" s="83"/>
      <c r="FW53" s="83"/>
      <c r="FX53" s="83"/>
      <c r="FY53" s="83"/>
      <c r="FZ53" s="83"/>
      <c r="GA53" s="83"/>
      <c r="GB53" s="83"/>
      <c r="GC53" s="83"/>
      <c r="GD53" s="83"/>
      <c r="GE53" s="83"/>
      <c r="GF53" s="83"/>
      <c r="GG53" s="83"/>
      <c r="GH53" s="83"/>
      <c r="GI53" s="83"/>
      <c r="GJ53" s="83"/>
      <c r="GK53" s="83"/>
      <c r="GL53" s="83"/>
      <c r="GM53" s="83"/>
      <c r="GN53" s="83"/>
      <c r="GO53" s="83"/>
      <c r="GP53" s="83"/>
      <c r="GQ53" s="83"/>
      <c r="GR53" s="83"/>
      <c r="GS53" s="83"/>
      <c r="GT53" s="83"/>
      <c r="GU53" s="83"/>
      <c r="GV53" s="83"/>
      <c r="GW53" s="83"/>
      <c r="GX53" s="83"/>
      <c r="GY53" s="83"/>
      <c r="GZ53" s="83"/>
      <c r="HA53" s="83"/>
      <c r="HB53" s="83"/>
      <c r="HC53" s="83"/>
      <c r="HD53" s="83"/>
      <c r="HE53" s="83"/>
      <c r="HF53" s="83"/>
      <c r="HG53" s="83"/>
      <c r="HH53" s="83"/>
      <c r="HI53" s="83"/>
      <c r="HJ53" s="83"/>
      <c r="HK53" s="83"/>
      <c r="HL53" s="83"/>
      <c r="HM53" s="83"/>
      <c r="HN53" s="83"/>
      <c r="HO53" s="83"/>
      <c r="HP53" s="83"/>
      <c r="HQ53" s="83"/>
      <c r="HR53" s="83"/>
      <c r="HS53" s="83"/>
      <c r="HT53" s="83"/>
      <c r="HU53" s="83"/>
      <c r="HV53" s="83"/>
      <c r="HW53" s="83"/>
      <c r="HX53" s="83"/>
      <c r="HY53" s="83"/>
      <c r="HZ53" s="83"/>
      <c r="IA53" s="83"/>
      <c r="IB53" s="83"/>
      <c r="IC53" s="83"/>
      <c r="ID53" s="83"/>
      <c r="IE53" s="83"/>
      <c r="IF53" s="83"/>
      <c r="IG53" s="83"/>
      <c r="IH53" s="83"/>
      <c r="II53" s="83"/>
      <c r="IJ53" s="83"/>
      <c r="IK53" s="83"/>
      <c r="IL53" s="83"/>
      <c r="IM53" s="83"/>
      <c r="IN53" s="83"/>
      <c r="IO53" s="83"/>
      <c r="IP53" s="83"/>
      <c r="IQ53" s="83"/>
      <c r="IR53" s="83"/>
      <c r="IS53" s="83"/>
    </row>
    <row r="54" spans="1:253" s="49" customFormat="1" ht="21.6" customHeight="1">
      <c r="A54" s="49" t="s">
        <v>104</v>
      </c>
      <c r="B54" s="85"/>
      <c r="C54" s="94"/>
      <c r="D54" s="94">
        <v>14646</v>
      </c>
      <c r="E54" s="94"/>
      <c r="F54" s="94">
        <v>22855</v>
      </c>
      <c r="G54" s="94"/>
      <c r="H54" s="86">
        <v>6304</v>
      </c>
      <c r="I54" s="86"/>
      <c r="J54" s="86">
        <v>7351</v>
      </c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83"/>
      <c r="AT54" s="83"/>
      <c r="AU54" s="83"/>
      <c r="AV54" s="83"/>
      <c r="AW54" s="83"/>
      <c r="AX54" s="83"/>
      <c r="AY54" s="83"/>
      <c r="AZ54" s="83"/>
      <c r="BA54" s="83"/>
      <c r="BB54" s="83"/>
      <c r="BC54" s="83"/>
      <c r="BD54" s="83"/>
      <c r="BE54" s="83"/>
      <c r="BF54" s="83"/>
      <c r="BG54" s="83"/>
      <c r="BH54" s="83"/>
      <c r="BI54" s="83"/>
      <c r="BJ54" s="83"/>
      <c r="BK54" s="83"/>
      <c r="BL54" s="83"/>
      <c r="BM54" s="83"/>
      <c r="BN54" s="83"/>
      <c r="BO54" s="83"/>
      <c r="BP54" s="83"/>
      <c r="BQ54" s="83"/>
      <c r="BR54" s="83"/>
      <c r="BS54" s="83"/>
      <c r="BT54" s="83"/>
      <c r="BU54" s="83"/>
      <c r="BV54" s="83"/>
      <c r="BW54" s="83"/>
      <c r="BX54" s="83"/>
      <c r="BY54" s="83"/>
      <c r="BZ54" s="83"/>
      <c r="CA54" s="83"/>
      <c r="CB54" s="83"/>
      <c r="CC54" s="83"/>
      <c r="CD54" s="83"/>
      <c r="CE54" s="83"/>
      <c r="CF54" s="83"/>
      <c r="CG54" s="83"/>
      <c r="CH54" s="83"/>
      <c r="CI54" s="83"/>
      <c r="CJ54" s="83"/>
      <c r="CK54" s="83"/>
      <c r="CL54" s="83"/>
      <c r="CM54" s="83"/>
      <c r="CN54" s="83"/>
      <c r="CO54" s="83"/>
      <c r="CP54" s="83"/>
      <c r="CQ54" s="83"/>
      <c r="CR54" s="83"/>
      <c r="CS54" s="83"/>
      <c r="CT54" s="83"/>
      <c r="CU54" s="83"/>
      <c r="CV54" s="83"/>
      <c r="CW54" s="83"/>
      <c r="CX54" s="83"/>
      <c r="CY54" s="83"/>
      <c r="CZ54" s="83"/>
      <c r="DA54" s="83"/>
      <c r="DB54" s="83"/>
      <c r="DC54" s="83"/>
      <c r="DD54" s="83"/>
      <c r="DE54" s="83"/>
      <c r="DF54" s="83"/>
      <c r="DG54" s="83"/>
      <c r="DH54" s="83"/>
      <c r="DI54" s="83"/>
      <c r="DJ54" s="83"/>
      <c r="DK54" s="83"/>
      <c r="DL54" s="83"/>
      <c r="DM54" s="83"/>
      <c r="DN54" s="83"/>
      <c r="DO54" s="83"/>
      <c r="DP54" s="83"/>
      <c r="DQ54" s="83"/>
      <c r="DR54" s="83"/>
      <c r="DS54" s="83"/>
      <c r="DT54" s="83"/>
      <c r="DU54" s="83"/>
      <c r="DV54" s="83"/>
      <c r="DW54" s="83"/>
      <c r="DX54" s="83"/>
      <c r="DY54" s="83"/>
      <c r="DZ54" s="83"/>
      <c r="EA54" s="83"/>
      <c r="EB54" s="83"/>
      <c r="EC54" s="83"/>
      <c r="ED54" s="83"/>
      <c r="EE54" s="83"/>
      <c r="EF54" s="83"/>
      <c r="EG54" s="83"/>
      <c r="EH54" s="83"/>
      <c r="EI54" s="83"/>
      <c r="EJ54" s="83"/>
      <c r="EK54" s="83"/>
      <c r="EL54" s="83"/>
      <c r="EM54" s="83"/>
      <c r="EN54" s="83"/>
      <c r="EO54" s="83"/>
      <c r="EP54" s="83"/>
      <c r="EQ54" s="83"/>
      <c r="ER54" s="83"/>
      <c r="ES54" s="83"/>
      <c r="ET54" s="83"/>
      <c r="EU54" s="83"/>
      <c r="EV54" s="83"/>
      <c r="EW54" s="83"/>
      <c r="EX54" s="83"/>
      <c r="EY54" s="83"/>
      <c r="EZ54" s="83"/>
      <c r="FA54" s="83"/>
      <c r="FB54" s="83"/>
      <c r="FC54" s="83"/>
      <c r="FD54" s="83"/>
      <c r="FE54" s="83"/>
      <c r="FF54" s="83"/>
      <c r="FG54" s="83"/>
      <c r="FH54" s="83"/>
      <c r="FI54" s="83"/>
      <c r="FJ54" s="83"/>
      <c r="FK54" s="83"/>
      <c r="FL54" s="83"/>
      <c r="FM54" s="83"/>
      <c r="FN54" s="83"/>
      <c r="FO54" s="83"/>
      <c r="FP54" s="83"/>
      <c r="FQ54" s="83"/>
      <c r="FR54" s="83"/>
      <c r="FS54" s="83"/>
      <c r="FT54" s="83"/>
      <c r="FU54" s="83"/>
      <c r="FV54" s="83"/>
      <c r="FW54" s="83"/>
      <c r="FX54" s="83"/>
      <c r="FY54" s="83"/>
      <c r="FZ54" s="83"/>
      <c r="GA54" s="83"/>
      <c r="GB54" s="83"/>
      <c r="GC54" s="83"/>
      <c r="GD54" s="83"/>
      <c r="GE54" s="83"/>
      <c r="GF54" s="83"/>
      <c r="GG54" s="83"/>
      <c r="GH54" s="83"/>
      <c r="GI54" s="83"/>
      <c r="GJ54" s="83"/>
      <c r="GK54" s="83"/>
      <c r="GL54" s="83"/>
      <c r="GM54" s="83"/>
      <c r="GN54" s="83"/>
      <c r="GO54" s="83"/>
      <c r="GP54" s="83"/>
      <c r="GQ54" s="83"/>
      <c r="GR54" s="83"/>
      <c r="GS54" s="83"/>
      <c r="GT54" s="83"/>
      <c r="GU54" s="83"/>
      <c r="GV54" s="83"/>
      <c r="GW54" s="83"/>
      <c r="GX54" s="83"/>
      <c r="GY54" s="83"/>
      <c r="GZ54" s="83"/>
      <c r="HA54" s="83"/>
      <c r="HB54" s="83"/>
      <c r="HC54" s="83"/>
      <c r="HD54" s="83"/>
      <c r="HE54" s="83"/>
      <c r="HF54" s="83"/>
      <c r="HG54" s="83"/>
      <c r="HH54" s="83"/>
      <c r="HI54" s="83"/>
      <c r="HJ54" s="83"/>
      <c r="HK54" s="83"/>
      <c r="HL54" s="83"/>
      <c r="HM54" s="83"/>
      <c r="HN54" s="83"/>
      <c r="HO54" s="83"/>
      <c r="HP54" s="83"/>
      <c r="HQ54" s="83"/>
      <c r="HR54" s="83"/>
      <c r="HS54" s="83"/>
      <c r="HT54" s="83"/>
      <c r="HU54" s="83"/>
      <c r="HV54" s="83"/>
      <c r="HW54" s="83"/>
      <c r="HX54" s="83"/>
      <c r="HY54" s="83"/>
      <c r="HZ54" s="83"/>
      <c r="IA54" s="83"/>
      <c r="IB54" s="83"/>
      <c r="IC54" s="83"/>
      <c r="ID54" s="83"/>
      <c r="IE54" s="83"/>
      <c r="IF54" s="83"/>
      <c r="IG54" s="83"/>
      <c r="IH54" s="83"/>
      <c r="II54" s="83"/>
      <c r="IJ54" s="83"/>
      <c r="IK54" s="83"/>
      <c r="IL54" s="83"/>
      <c r="IM54" s="83"/>
      <c r="IN54" s="83"/>
      <c r="IO54" s="83"/>
      <c r="IP54" s="83"/>
      <c r="IQ54" s="83"/>
      <c r="IR54" s="83"/>
      <c r="IS54" s="83"/>
    </row>
    <row r="55" spans="1:253" s="49" customFormat="1" ht="21.6" customHeight="1">
      <c r="A55" s="81" t="s">
        <v>4</v>
      </c>
      <c r="B55" s="85"/>
      <c r="C55" s="94"/>
      <c r="D55" s="95">
        <f>SUM(D49:D54)</f>
        <v>447370</v>
      </c>
      <c r="E55" s="94"/>
      <c r="F55" s="95">
        <f>SUM(F49:F54)</f>
        <v>501338</v>
      </c>
      <c r="G55" s="94"/>
      <c r="H55" s="95">
        <f>SUM(H49:H54)</f>
        <v>270596</v>
      </c>
      <c r="I55" s="94"/>
      <c r="J55" s="95">
        <f>SUM(J49:J54)</f>
        <v>365858</v>
      </c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83"/>
      <c r="AT55" s="83"/>
      <c r="AU55" s="83"/>
      <c r="AV55" s="83"/>
      <c r="AW55" s="83"/>
      <c r="AX55" s="83"/>
      <c r="AY55" s="83"/>
      <c r="AZ55" s="83"/>
      <c r="BA55" s="83"/>
      <c r="BB55" s="83"/>
      <c r="BC55" s="83"/>
      <c r="BD55" s="83"/>
      <c r="BE55" s="83"/>
      <c r="BF55" s="83"/>
      <c r="BG55" s="83"/>
      <c r="BH55" s="83"/>
      <c r="BI55" s="83"/>
      <c r="BJ55" s="83"/>
      <c r="BK55" s="83"/>
      <c r="BL55" s="83"/>
      <c r="BM55" s="83"/>
      <c r="BN55" s="83"/>
      <c r="BO55" s="83"/>
      <c r="BP55" s="83"/>
      <c r="BQ55" s="83"/>
      <c r="BR55" s="83"/>
      <c r="BS55" s="83"/>
      <c r="BT55" s="83"/>
      <c r="BU55" s="83"/>
      <c r="BV55" s="83"/>
      <c r="BW55" s="83"/>
      <c r="BX55" s="83"/>
      <c r="BY55" s="83"/>
      <c r="BZ55" s="83"/>
      <c r="CA55" s="83"/>
      <c r="CB55" s="83"/>
      <c r="CC55" s="83"/>
      <c r="CD55" s="83"/>
      <c r="CE55" s="83"/>
      <c r="CF55" s="83"/>
      <c r="CG55" s="83"/>
      <c r="CH55" s="83"/>
      <c r="CI55" s="83"/>
      <c r="CJ55" s="83"/>
      <c r="CK55" s="83"/>
      <c r="CL55" s="83"/>
      <c r="CM55" s="83"/>
      <c r="CN55" s="83"/>
      <c r="CO55" s="83"/>
      <c r="CP55" s="83"/>
      <c r="CQ55" s="83"/>
      <c r="CR55" s="83"/>
      <c r="CS55" s="83"/>
      <c r="CT55" s="83"/>
      <c r="CU55" s="83"/>
      <c r="CV55" s="83"/>
      <c r="CW55" s="83"/>
      <c r="CX55" s="83"/>
      <c r="CY55" s="83"/>
      <c r="CZ55" s="83"/>
      <c r="DA55" s="83"/>
      <c r="DB55" s="83"/>
      <c r="DC55" s="83"/>
      <c r="DD55" s="83"/>
      <c r="DE55" s="83"/>
      <c r="DF55" s="83"/>
      <c r="DG55" s="83"/>
      <c r="DH55" s="83"/>
      <c r="DI55" s="83"/>
      <c r="DJ55" s="83"/>
      <c r="DK55" s="83"/>
      <c r="DL55" s="83"/>
      <c r="DM55" s="83"/>
      <c r="DN55" s="83"/>
      <c r="DO55" s="83"/>
      <c r="DP55" s="83"/>
      <c r="DQ55" s="83"/>
      <c r="DR55" s="83"/>
      <c r="DS55" s="83"/>
      <c r="DT55" s="83"/>
      <c r="DU55" s="83"/>
      <c r="DV55" s="83"/>
      <c r="DW55" s="83"/>
      <c r="DX55" s="83"/>
      <c r="DY55" s="83"/>
      <c r="DZ55" s="83"/>
      <c r="EA55" s="83"/>
      <c r="EB55" s="83"/>
      <c r="EC55" s="83"/>
      <c r="ED55" s="83"/>
      <c r="EE55" s="83"/>
      <c r="EF55" s="83"/>
      <c r="EG55" s="83"/>
      <c r="EH55" s="83"/>
      <c r="EI55" s="83"/>
      <c r="EJ55" s="83"/>
      <c r="EK55" s="83"/>
      <c r="EL55" s="83"/>
      <c r="EM55" s="83"/>
      <c r="EN55" s="83"/>
      <c r="EO55" s="83"/>
      <c r="EP55" s="83"/>
      <c r="EQ55" s="83"/>
      <c r="ER55" s="83"/>
      <c r="ES55" s="83"/>
      <c r="ET55" s="83"/>
      <c r="EU55" s="83"/>
      <c r="EV55" s="83"/>
      <c r="EW55" s="83"/>
      <c r="EX55" s="83"/>
      <c r="EY55" s="83"/>
      <c r="EZ55" s="83"/>
      <c r="FA55" s="83"/>
      <c r="FB55" s="83"/>
      <c r="FC55" s="83"/>
      <c r="FD55" s="83"/>
      <c r="FE55" s="83"/>
      <c r="FF55" s="83"/>
      <c r="FG55" s="83"/>
      <c r="FH55" s="83"/>
      <c r="FI55" s="83"/>
      <c r="FJ55" s="83"/>
      <c r="FK55" s="83"/>
      <c r="FL55" s="83"/>
      <c r="FM55" s="83"/>
      <c r="FN55" s="83"/>
      <c r="FO55" s="83"/>
      <c r="FP55" s="83"/>
      <c r="FQ55" s="83"/>
      <c r="FR55" s="83"/>
      <c r="FS55" s="83"/>
      <c r="FT55" s="83"/>
      <c r="FU55" s="83"/>
      <c r="FV55" s="83"/>
      <c r="FW55" s="83"/>
      <c r="FX55" s="83"/>
      <c r="FY55" s="83"/>
      <c r="FZ55" s="83"/>
      <c r="GA55" s="83"/>
      <c r="GB55" s="83"/>
      <c r="GC55" s="83"/>
      <c r="GD55" s="83"/>
      <c r="GE55" s="83"/>
      <c r="GF55" s="83"/>
      <c r="GG55" s="83"/>
      <c r="GH55" s="83"/>
      <c r="GI55" s="83"/>
      <c r="GJ55" s="83"/>
      <c r="GK55" s="83"/>
      <c r="GL55" s="83"/>
      <c r="GM55" s="83"/>
      <c r="GN55" s="83"/>
      <c r="GO55" s="83"/>
      <c r="GP55" s="83"/>
      <c r="GQ55" s="83"/>
      <c r="GR55" s="83"/>
      <c r="GS55" s="83"/>
      <c r="GT55" s="83"/>
      <c r="GU55" s="83"/>
      <c r="GV55" s="83"/>
      <c r="GW55" s="83"/>
      <c r="GX55" s="83"/>
      <c r="GY55" s="83"/>
      <c r="GZ55" s="83"/>
      <c r="HA55" s="83"/>
      <c r="HB55" s="83"/>
      <c r="HC55" s="83"/>
      <c r="HD55" s="83"/>
      <c r="HE55" s="83"/>
      <c r="HF55" s="83"/>
      <c r="HG55" s="83"/>
      <c r="HH55" s="83"/>
      <c r="HI55" s="83"/>
      <c r="HJ55" s="83"/>
      <c r="HK55" s="83"/>
      <c r="HL55" s="83"/>
      <c r="HM55" s="83"/>
      <c r="HN55" s="83"/>
      <c r="HO55" s="83"/>
      <c r="HP55" s="83"/>
      <c r="HQ55" s="83"/>
      <c r="HR55" s="83"/>
      <c r="HS55" s="83"/>
      <c r="HT55" s="83"/>
      <c r="HU55" s="83"/>
      <c r="HV55" s="83"/>
      <c r="HW55" s="83"/>
      <c r="HX55" s="83"/>
      <c r="HY55" s="83"/>
      <c r="HZ55" s="83"/>
      <c r="IA55" s="83"/>
      <c r="IB55" s="83"/>
      <c r="IC55" s="83"/>
      <c r="ID55" s="83"/>
      <c r="IE55" s="83"/>
      <c r="IF55" s="83"/>
      <c r="IG55" s="83"/>
      <c r="IH55" s="83"/>
      <c r="II55" s="83"/>
      <c r="IJ55" s="83"/>
      <c r="IK55" s="83"/>
      <c r="IL55" s="83"/>
      <c r="IM55" s="83"/>
      <c r="IN55" s="83"/>
      <c r="IO55" s="83"/>
      <c r="IP55" s="83"/>
      <c r="IQ55" s="83"/>
      <c r="IR55" s="83"/>
      <c r="IS55" s="83"/>
    </row>
    <row r="56" spans="1:253" s="49" customFormat="1" ht="21.6" customHeight="1">
      <c r="A56" s="81" t="s">
        <v>55</v>
      </c>
      <c r="B56" s="85"/>
      <c r="C56" s="94"/>
      <c r="D56" s="94"/>
      <c r="E56" s="94"/>
      <c r="F56" s="94"/>
      <c r="G56" s="94"/>
      <c r="H56" s="94"/>
      <c r="I56" s="94"/>
      <c r="J56" s="94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83"/>
      <c r="AT56" s="83"/>
      <c r="AU56" s="83"/>
      <c r="AV56" s="83"/>
      <c r="AW56" s="83"/>
      <c r="AX56" s="83"/>
      <c r="AY56" s="83"/>
      <c r="AZ56" s="83"/>
      <c r="BA56" s="83"/>
      <c r="BB56" s="83"/>
      <c r="BC56" s="83"/>
      <c r="BD56" s="83"/>
      <c r="BE56" s="83"/>
      <c r="BF56" s="83"/>
      <c r="BG56" s="83"/>
      <c r="BH56" s="83"/>
      <c r="BI56" s="83"/>
      <c r="BJ56" s="83"/>
      <c r="BK56" s="83"/>
      <c r="BL56" s="83"/>
      <c r="BM56" s="83"/>
      <c r="BN56" s="83"/>
      <c r="BO56" s="83"/>
      <c r="BP56" s="83"/>
      <c r="BQ56" s="83"/>
      <c r="BR56" s="83"/>
      <c r="BS56" s="83"/>
      <c r="BT56" s="83"/>
      <c r="BU56" s="83"/>
      <c r="BV56" s="83"/>
      <c r="BW56" s="83"/>
      <c r="BX56" s="83"/>
      <c r="BY56" s="83"/>
      <c r="BZ56" s="83"/>
      <c r="CA56" s="83"/>
      <c r="CB56" s="83"/>
      <c r="CC56" s="83"/>
      <c r="CD56" s="83"/>
      <c r="CE56" s="83"/>
      <c r="CF56" s="83"/>
      <c r="CG56" s="83"/>
      <c r="CH56" s="83"/>
      <c r="CI56" s="83"/>
      <c r="CJ56" s="83"/>
      <c r="CK56" s="83"/>
      <c r="CL56" s="83"/>
      <c r="CM56" s="83"/>
      <c r="CN56" s="83"/>
      <c r="CO56" s="83"/>
      <c r="CP56" s="83"/>
      <c r="CQ56" s="83"/>
      <c r="CR56" s="83"/>
      <c r="CS56" s="83"/>
      <c r="CT56" s="83"/>
      <c r="CU56" s="83"/>
      <c r="CV56" s="83"/>
      <c r="CW56" s="83"/>
      <c r="CX56" s="83"/>
      <c r="CY56" s="83"/>
      <c r="CZ56" s="83"/>
      <c r="DA56" s="83"/>
      <c r="DB56" s="83"/>
      <c r="DC56" s="83"/>
      <c r="DD56" s="83"/>
      <c r="DE56" s="83"/>
      <c r="DF56" s="83"/>
      <c r="DG56" s="83"/>
      <c r="DH56" s="83"/>
      <c r="DI56" s="83"/>
      <c r="DJ56" s="83"/>
      <c r="DK56" s="83"/>
      <c r="DL56" s="83"/>
      <c r="DM56" s="83"/>
      <c r="DN56" s="83"/>
      <c r="DO56" s="83"/>
      <c r="DP56" s="83"/>
      <c r="DQ56" s="83"/>
      <c r="DR56" s="83"/>
      <c r="DS56" s="83"/>
      <c r="DT56" s="83"/>
      <c r="DU56" s="83"/>
      <c r="DV56" s="83"/>
      <c r="DW56" s="83"/>
      <c r="DX56" s="83"/>
      <c r="DY56" s="83"/>
      <c r="DZ56" s="83"/>
      <c r="EA56" s="83"/>
      <c r="EB56" s="83"/>
      <c r="EC56" s="83"/>
      <c r="ED56" s="83"/>
      <c r="EE56" s="83"/>
      <c r="EF56" s="83"/>
      <c r="EG56" s="83"/>
      <c r="EH56" s="83"/>
      <c r="EI56" s="83"/>
      <c r="EJ56" s="83"/>
      <c r="EK56" s="83"/>
      <c r="EL56" s="83"/>
      <c r="EM56" s="83"/>
      <c r="EN56" s="83"/>
      <c r="EO56" s="83"/>
      <c r="EP56" s="83"/>
      <c r="EQ56" s="83"/>
      <c r="ER56" s="83"/>
      <c r="ES56" s="83"/>
      <c r="ET56" s="83"/>
      <c r="EU56" s="83"/>
      <c r="EV56" s="83"/>
      <c r="EW56" s="83"/>
      <c r="EX56" s="83"/>
      <c r="EY56" s="83"/>
      <c r="EZ56" s="83"/>
      <c r="FA56" s="83"/>
      <c r="FB56" s="83"/>
      <c r="FC56" s="83"/>
      <c r="FD56" s="83"/>
      <c r="FE56" s="83"/>
      <c r="FF56" s="83"/>
      <c r="FG56" s="83"/>
      <c r="FH56" s="83"/>
      <c r="FI56" s="83"/>
      <c r="FJ56" s="83"/>
      <c r="FK56" s="83"/>
      <c r="FL56" s="83"/>
      <c r="FM56" s="83"/>
      <c r="FN56" s="83"/>
      <c r="FO56" s="83"/>
      <c r="FP56" s="83"/>
      <c r="FQ56" s="83"/>
      <c r="FR56" s="83"/>
      <c r="FS56" s="83"/>
      <c r="FT56" s="83"/>
      <c r="FU56" s="83"/>
      <c r="FV56" s="83"/>
      <c r="FW56" s="83"/>
      <c r="FX56" s="83"/>
      <c r="FY56" s="83"/>
      <c r="FZ56" s="83"/>
      <c r="GA56" s="83"/>
      <c r="GB56" s="83"/>
      <c r="GC56" s="83"/>
      <c r="GD56" s="83"/>
      <c r="GE56" s="83"/>
      <c r="GF56" s="83"/>
      <c r="GG56" s="83"/>
      <c r="GH56" s="83"/>
      <c r="GI56" s="83"/>
      <c r="GJ56" s="83"/>
      <c r="GK56" s="83"/>
      <c r="GL56" s="83"/>
      <c r="GM56" s="83"/>
      <c r="GN56" s="83"/>
      <c r="GO56" s="83"/>
      <c r="GP56" s="83"/>
      <c r="GQ56" s="83"/>
      <c r="GR56" s="83"/>
      <c r="GS56" s="83"/>
      <c r="GT56" s="83"/>
      <c r="GU56" s="83"/>
      <c r="GV56" s="83"/>
      <c r="GW56" s="83"/>
      <c r="GX56" s="83"/>
      <c r="GY56" s="83"/>
      <c r="GZ56" s="83"/>
      <c r="HA56" s="83"/>
      <c r="HB56" s="83"/>
      <c r="HC56" s="83"/>
      <c r="HD56" s="83"/>
      <c r="HE56" s="83"/>
      <c r="HF56" s="83"/>
      <c r="HG56" s="83"/>
      <c r="HH56" s="83"/>
      <c r="HI56" s="83"/>
      <c r="HJ56" s="83"/>
      <c r="HK56" s="83"/>
      <c r="HL56" s="83"/>
      <c r="HM56" s="83"/>
      <c r="HN56" s="83"/>
      <c r="HO56" s="83"/>
      <c r="HP56" s="83"/>
      <c r="HQ56" s="83"/>
      <c r="HR56" s="83"/>
      <c r="HS56" s="83"/>
      <c r="HT56" s="83"/>
      <c r="HU56" s="83"/>
      <c r="HV56" s="83"/>
      <c r="HW56" s="83"/>
      <c r="HX56" s="83"/>
      <c r="HY56" s="83"/>
      <c r="HZ56" s="83"/>
      <c r="IA56" s="83"/>
      <c r="IB56" s="83"/>
      <c r="IC56" s="83"/>
      <c r="ID56" s="83"/>
      <c r="IE56" s="83"/>
      <c r="IF56" s="83"/>
      <c r="IG56" s="83"/>
      <c r="IH56" s="83"/>
      <c r="II56" s="83"/>
      <c r="IJ56" s="83"/>
      <c r="IK56" s="83"/>
      <c r="IL56" s="83"/>
      <c r="IM56" s="83"/>
      <c r="IN56" s="83"/>
      <c r="IO56" s="83"/>
      <c r="IP56" s="83"/>
      <c r="IQ56" s="83"/>
      <c r="IR56" s="83"/>
      <c r="IS56" s="83"/>
    </row>
    <row r="57" spans="1:253" s="49" customFormat="1" ht="21.6" customHeight="1">
      <c r="A57" s="84" t="s">
        <v>147</v>
      </c>
      <c r="B57" s="85">
        <v>12</v>
      </c>
      <c r="C57" s="94"/>
      <c r="D57" s="86">
        <v>68356</v>
      </c>
      <c r="E57" s="94"/>
      <c r="F57" s="86">
        <v>68650</v>
      </c>
      <c r="G57" s="94"/>
      <c r="H57" s="86">
        <v>68356</v>
      </c>
      <c r="I57" s="86"/>
      <c r="J57" s="86">
        <v>68650</v>
      </c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83"/>
      <c r="CS57" s="83"/>
      <c r="CT57" s="83"/>
      <c r="CU57" s="83"/>
      <c r="CV57" s="83"/>
      <c r="CW57" s="83"/>
      <c r="CX57" s="83"/>
      <c r="CY57" s="83"/>
      <c r="CZ57" s="83"/>
      <c r="DA57" s="83"/>
      <c r="DB57" s="83"/>
      <c r="DC57" s="83"/>
      <c r="DD57" s="83"/>
      <c r="DE57" s="83"/>
      <c r="DF57" s="83"/>
      <c r="DG57" s="83"/>
      <c r="DH57" s="83"/>
      <c r="DI57" s="83"/>
      <c r="DJ57" s="83"/>
      <c r="DK57" s="83"/>
      <c r="DL57" s="83"/>
      <c r="DM57" s="83"/>
      <c r="DN57" s="83"/>
      <c r="DO57" s="83"/>
      <c r="DP57" s="83"/>
      <c r="DQ57" s="83"/>
      <c r="DR57" s="83"/>
      <c r="DS57" s="83"/>
      <c r="DT57" s="83"/>
      <c r="DU57" s="83"/>
      <c r="DV57" s="83"/>
      <c r="DW57" s="83"/>
      <c r="DX57" s="83"/>
      <c r="DY57" s="83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83"/>
      <c r="EM57" s="83"/>
      <c r="EN57" s="83"/>
      <c r="EO57" s="83"/>
      <c r="EP57" s="83"/>
      <c r="EQ57" s="83"/>
      <c r="ER57" s="83"/>
      <c r="ES57" s="83"/>
      <c r="ET57" s="83"/>
      <c r="EU57" s="83"/>
      <c r="EV57" s="83"/>
      <c r="EW57" s="83"/>
      <c r="EX57" s="83"/>
      <c r="EY57" s="83"/>
      <c r="EZ57" s="83"/>
      <c r="FA57" s="83"/>
      <c r="FB57" s="83"/>
      <c r="FC57" s="83"/>
      <c r="FD57" s="83"/>
      <c r="FE57" s="83"/>
      <c r="FF57" s="83"/>
      <c r="FG57" s="83"/>
      <c r="FH57" s="83"/>
      <c r="FI57" s="83"/>
      <c r="FJ57" s="83"/>
      <c r="FK57" s="83"/>
      <c r="FL57" s="83"/>
      <c r="FM57" s="83"/>
      <c r="FN57" s="83"/>
      <c r="FO57" s="83"/>
      <c r="FP57" s="83"/>
      <c r="FQ57" s="83"/>
      <c r="FR57" s="83"/>
      <c r="FS57" s="83"/>
      <c r="FT57" s="83"/>
      <c r="FU57" s="83"/>
      <c r="FV57" s="83"/>
      <c r="FW57" s="83"/>
      <c r="FX57" s="83"/>
      <c r="FY57" s="83"/>
      <c r="FZ57" s="83"/>
      <c r="GA57" s="83"/>
      <c r="GB57" s="83"/>
      <c r="GC57" s="83"/>
      <c r="GD57" s="83"/>
      <c r="GE57" s="83"/>
      <c r="GF57" s="83"/>
      <c r="GG57" s="83"/>
      <c r="GH57" s="83"/>
      <c r="GI57" s="83"/>
      <c r="GJ57" s="83"/>
      <c r="GK57" s="83"/>
      <c r="GL57" s="83"/>
      <c r="GM57" s="83"/>
      <c r="GN57" s="83"/>
      <c r="GO57" s="83"/>
      <c r="GP57" s="83"/>
      <c r="GQ57" s="83"/>
      <c r="GR57" s="83"/>
      <c r="GS57" s="83"/>
      <c r="GT57" s="83"/>
      <c r="GU57" s="83"/>
      <c r="GV57" s="83"/>
      <c r="GW57" s="83"/>
      <c r="GX57" s="83"/>
      <c r="GY57" s="83"/>
      <c r="GZ57" s="83"/>
      <c r="HA57" s="83"/>
      <c r="HB57" s="83"/>
      <c r="HC57" s="83"/>
      <c r="HD57" s="83"/>
      <c r="HE57" s="83"/>
      <c r="HF57" s="83"/>
      <c r="HG57" s="83"/>
      <c r="HH57" s="83"/>
      <c r="HI57" s="83"/>
      <c r="HJ57" s="83"/>
      <c r="HK57" s="83"/>
      <c r="HL57" s="83"/>
      <c r="HM57" s="83"/>
      <c r="HN57" s="83"/>
      <c r="HO57" s="83"/>
      <c r="HP57" s="83"/>
      <c r="HQ57" s="83"/>
      <c r="HR57" s="83"/>
      <c r="HS57" s="83"/>
      <c r="HT57" s="83"/>
      <c r="HU57" s="83"/>
      <c r="HV57" s="83"/>
      <c r="HW57" s="83"/>
      <c r="HX57" s="83"/>
      <c r="HY57" s="83"/>
      <c r="HZ57" s="83"/>
      <c r="IA57" s="83"/>
      <c r="IB57" s="83"/>
      <c r="IC57" s="83"/>
      <c r="ID57" s="83"/>
      <c r="IE57" s="83"/>
      <c r="IF57" s="83"/>
      <c r="IG57" s="83"/>
      <c r="IH57" s="83"/>
      <c r="II57" s="83"/>
      <c r="IJ57" s="83"/>
      <c r="IK57" s="83"/>
      <c r="IL57" s="83"/>
      <c r="IM57" s="83"/>
      <c r="IN57" s="83"/>
      <c r="IO57" s="83"/>
      <c r="IP57" s="83"/>
      <c r="IQ57" s="83"/>
      <c r="IR57" s="83"/>
      <c r="IS57" s="83"/>
    </row>
    <row r="58" spans="1:253" s="49" customFormat="1" ht="21.6" customHeight="1">
      <c r="A58" s="27" t="s">
        <v>223</v>
      </c>
      <c r="B58" s="146">
        <v>3</v>
      </c>
      <c r="C58" s="24"/>
      <c r="D58" s="147">
        <v>10000</v>
      </c>
      <c r="E58" s="24"/>
      <c r="F58" s="147">
        <v>0</v>
      </c>
      <c r="G58" s="24"/>
      <c r="H58" s="147">
        <v>0</v>
      </c>
      <c r="I58" s="147"/>
      <c r="J58" s="147">
        <v>0</v>
      </c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83"/>
      <c r="AT58" s="83"/>
      <c r="AU58" s="83"/>
      <c r="AV58" s="83"/>
      <c r="AW58" s="83"/>
      <c r="AX58" s="83"/>
      <c r="AY58" s="83"/>
      <c r="AZ58" s="83"/>
      <c r="BA58" s="83"/>
      <c r="BB58" s="83"/>
      <c r="BC58" s="83"/>
      <c r="BD58" s="83"/>
      <c r="BE58" s="83"/>
      <c r="BF58" s="83"/>
      <c r="BG58" s="83"/>
      <c r="BH58" s="83"/>
      <c r="BI58" s="83"/>
      <c r="BJ58" s="83"/>
      <c r="BK58" s="83"/>
      <c r="BL58" s="83"/>
      <c r="BM58" s="83"/>
      <c r="BN58" s="83"/>
      <c r="BO58" s="83"/>
      <c r="BP58" s="83"/>
      <c r="BQ58" s="83"/>
      <c r="BR58" s="83"/>
      <c r="BS58" s="83"/>
      <c r="BT58" s="83"/>
      <c r="BU58" s="83"/>
      <c r="BV58" s="83"/>
      <c r="BW58" s="83"/>
      <c r="BX58" s="83"/>
      <c r="BY58" s="83"/>
      <c r="BZ58" s="83"/>
      <c r="CA58" s="83"/>
      <c r="CB58" s="83"/>
      <c r="CC58" s="83"/>
      <c r="CD58" s="83"/>
      <c r="CE58" s="83"/>
      <c r="CF58" s="83"/>
      <c r="CG58" s="83"/>
      <c r="CH58" s="83"/>
      <c r="CI58" s="83"/>
      <c r="CJ58" s="83"/>
      <c r="CK58" s="83"/>
      <c r="CL58" s="83"/>
      <c r="CM58" s="83"/>
      <c r="CN58" s="83"/>
      <c r="CO58" s="83"/>
      <c r="CP58" s="83"/>
      <c r="CQ58" s="83"/>
      <c r="CR58" s="83"/>
      <c r="CS58" s="83"/>
      <c r="CT58" s="83"/>
      <c r="CU58" s="83"/>
      <c r="CV58" s="83"/>
      <c r="CW58" s="83"/>
      <c r="CX58" s="83"/>
      <c r="CY58" s="83"/>
      <c r="CZ58" s="83"/>
      <c r="DA58" s="83"/>
      <c r="DB58" s="83"/>
      <c r="DC58" s="83"/>
      <c r="DD58" s="83"/>
      <c r="DE58" s="83"/>
      <c r="DF58" s="83"/>
      <c r="DG58" s="83"/>
      <c r="DH58" s="83"/>
      <c r="DI58" s="83"/>
      <c r="DJ58" s="83"/>
      <c r="DK58" s="83"/>
      <c r="DL58" s="83"/>
      <c r="DM58" s="83"/>
      <c r="DN58" s="83"/>
      <c r="DO58" s="83"/>
      <c r="DP58" s="83"/>
      <c r="DQ58" s="83"/>
      <c r="DR58" s="83"/>
      <c r="DS58" s="83"/>
      <c r="DT58" s="83"/>
      <c r="DU58" s="83"/>
      <c r="DV58" s="83"/>
      <c r="DW58" s="83"/>
      <c r="DX58" s="83"/>
      <c r="DY58" s="83"/>
      <c r="DZ58" s="83"/>
      <c r="EA58" s="83"/>
      <c r="EB58" s="83"/>
      <c r="EC58" s="83"/>
      <c r="ED58" s="83"/>
      <c r="EE58" s="83"/>
      <c r="EF58" s="83"/>
      <c r="EG58" s="83"/>
      <c r="EH58" s="83"/>
      <c r="EI58" s="83"/>
      <c r="EJ58" s="83"/>
      <c r="EK58" s="83"/>
      <c r="EL58" s="83"/>
      <c r="EM58" s="83"/>
      <c r="EN58" s="83"/>
      <c r="EO58" s="83"/>
      <c r="EP58" s="83"/>
      <c r="EQ58" s="83"/>
      <c r="ER58" s="83"/>
      <c r="ES58" s="83"/>
      <c r="ET58" s="83"/>
      <c r="EU58" s="83"/>
      <c r="EV58" s="83"/>
      <c r="EW58" s="83"/>
      <c r="EX58" s="83"/>
      <c r="EY58" s="83"/>
      <c r="EZ58" s="83"/>
      <c r="FA58" s="83"/>
      <c r="FB58" s="83"/>
      <c r="FC58" s="83"/>
      <c r="FD58" s="83"/>
      <c r="FE58" s="83"/>
      <c r="FF58" s="83"/>
      <c r="FG58" s="83"/>
      <c r="FH58" s="83"/>
      <c r="FI58" s="83"/>
      <c r="FJ58" s="83"/>
      <c r="FK58" s="83"/>
      <c r="FL58" s="83"/>
      <c r="FM58" s="83"/>
      <c r="FN58" s="83"/>
      <c r="FO58" s="83"/>
      <c r="FP58" s="83"/>
      <c r="FQ58" s="83"/>
      <c r="FR58" s="83"/>
      <c r="FS58" s="83"/>
      <c r="FT58" s="83"/>
      <c r="FU58" s="83"/>
      <c r="FV58" s="83"/>
      <c r="FW58" s="83"/>
      <c r="FX58" s="83"/>
      <c r="FY58" s="83"/>
      <c r="FZ58" s="83"/>
      <c r="GA58" s="83"/>
      <c r="GB58" s="83"/>
      <c r="GC58" s="83"/>
      <c r="GD58" s="83"/>
      <c r="GE58" s="83"/>
      <c r="GF58" s="83"/>
      <c r="GG58" s="83"/>
      <c r="GH58" s="83"/>
      <c r="GI58" s="83"/>
      <c r="GJ58" s="83"/>
      <c r="GK58" s="83"/>
      <c r="GL58" s="83"/>
      <c r="GM58" s="83"/>
      <c r="GN58" s="83"/>
      <c r="GO58" s="83"/>
      <c r="GP58" s="83"/>
      <c r="GQ58" s="83"/>
      <c r="GR58" s="83"/>
      <c r="GS58" s="83"/>
      <c r="GT58" s="83"/>
      <c r="GU58" s="83"/>
      <c r="GV58" s="83"/>
      <c r="GW58" s="83"/>
      <c r="GX58" s="83"/>
      <c r="GY58" s="83"/>
      <c r="GZ58" s="83"/>
      <c r="HA58" s="83"/>
      <c r="HB58" s="83"/>
      <c r="HC58" s="83"/>
      <c r="HD58" s="83"/>
      <c r="HE58" s="83"/>
      <c r="HF58" s="83"/>
      <c r="HG58" s="83"/>
      <c r="HH58" s="83"/>
      <c r="HI58" s="83"/>
      <c r="HJ58" s="83"/>
      <c r="HK58" s="83"/>
      <c r="HL58" s="83"/>
      <c r="HM58" s="83"/>
      <c r="HN58" s="83"/>
      <c r="HO58" s="83"/>
      <c r="HP58" s="83"/>
      <c r="HQ58" s="83"/>
      <c r="HR58" s="83"/>
      <c r="HS58" s="83"/>
      <c r="HT58" s="83"/>
      <c r="HU58" s="83"/>
      <c r="HV58" s="83"/>
      <c r="HW58" s="83"/>
      <c r="HX58" s="83"/>
      <c r="HY58" s="83"/>
      <c r="HZ58" s="83"/>
      <c r="IA58" s="83"/>
      <c r="IB58" s="83"/>
      <c r="IC58" s="83"/>
      <c r="ID58" s="83"/>
      <c r="IE58" s="83"/>
      <c r="IF58" s="83"/>
      <c r="IG58" s="83"/>
      <c r="IH58" s="83"/>
      <c r="II58" s="83"/>
      <c r="IJ58" s="83"/>
      <c r="IK58" s="83"/>
      <c r="IL58" s="83"/>
      <c r="IM58" s="83"/>
      <c r="IN58" s="83"/>
      <c r="IO58" s="83"/>
      <c r="IP58" s="83"/>
      <c r="IQ58" s="83"/>
      <c r="IR58" s="83"/>
      <c r="IS58" s="83"/>
    </row>
    <row r="59" spans="1:253" s="49" customFormat="1" ht="21.6" customHeight="1">
      <c r="A59" s="84" t="s">
        <v>143</v>
      </c>
      <c r="B59" s="85"/>
      <c r="C59" s="94"/>
      <c r="D59" s="86">
        <v>53892</v>
      </c>
      <c r="E59" s="94"/>
      <c r="F59" s="86">
        <v>30425</v>
      </c>
      <c r="G59" s="94"/>
      <c r="H59" s="86">
        <v>22810</v>
      </c>
      <c r="I59" s="86"/>
      <c r="J59" s="86">
        <v>26264</v>
      </c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83"/>
      <c r="AT59" s="83"/>
      <c r="AU59" s="83"/>
      <c r="AV59" s="83"/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3"/>
      <c r="CA59" s="83"/>
      <c r="CB59" s="83"/>
      <c r="CC59" s="83"/>
      <c r="CD59" s="83"/>
      <c r="CE59" s="83"/>
      <c r="CF59" s="83"/>
      <c r="CG59" s="83"/>
      <c r="CH59" s="83"/>
      <c r="CI59" s="83"/>
      <c r="CJ59" s="83"/>
      <c r="CK59" s="83"/>
      <c r="CL59" s="83"/>
      <c r="CM59" s="83"/>
      <c r="CN59" s="83"/>
      <c r="CO59" s="83"/>
      <c r="CP59" s="83"/>
      <c r="CQ59" s="83"/>
      <c r="CR59" s="83"/>
      <c r="CS59" s="83"/>
      <c r="CT59" s="83"/>
      <c r="CU59" s="83"/>
      <c r="CV59" s="83"/>
      <c r="CW59" s="83"/>
      <c r="CX59" s="83"/>
      <c r="CY59" s="83"/>
      <c r="CZ59" s="83"/>
      <c r="DA59" s="83"/>
      <c r="DB59" s="83"/>
      <c r="DC59" s="83"/>
      <c r="DD59" s="83"/>
      <c r="DE59" s="83"/>
      <c r="DF59" s="83"/>
      <c r="DG59" s="83"/>
      <c r="DH59" s="83"/>
      <c r="DI59" s="83"/>
      <c r="DJ59" s="83"/>
      <c r="DK59" s="83"/>
      <c r="DL59" s="83"/>
      <c r="DM59" s="83"/>
      <c r="DN59" s="83"/>
      <c r="DO59" s="83"/>
      <c r="DP59" s="83"/>
      <c r="DQ59" s="83"/>
      <c r="DR59" s="83"/>
      <c r="DS59" s="83"/>
      <c r="DT59" s="83"/>
      <c r="DU59" s="83"/>
      <c r="DV59" s="83"/>
      <c r="DW59" s="83"/>
      <c r="DX59" s="83"/>
      <c r="DY59" s="83"/>
      <c r="DZ59" s="83"/>
      <c r="EA59" s="83"/>
      <c r="EB59" s="83"/>
      <c r="EC59" s="83"/>
      <c r="ED59" s="83"/>
      <c r="EE59" s="83"/>
      <c r="EF59" s="83"/>
      <c r="EG59" s="83"/>
      <c r="EH59" s="83"/>
      <c r="EI59" s="83"/>
      <c r="EJ59" s="83"/>
      <c r="EK59" s="83"/>
      <c r="EL59" s="83"/>
      <c r="EM59" s="83"/>
      <c r="EN59" s="83"/>
      <c r="EO59" s="83"/>
      <c r="EP59" s="83"/>
      <c r="EQ59" s="83"/>
      <c r="ER59" s="83"/>
      <c r="ES59" s="83"/>
      <c r="ET59" s="83"/>
      <c r="EU59" s="83"/>
      <c r="EV59" s="83"/>
      <c r="EW59" s="83"/>
      <c r="EX59" s="83"/>
      <c r="EY59" s="83"/>
      <c r="EZ59" s="83"/>
      <c r="FA59" s="83"/>
      <c r="FB59" s="83"/>
      <c r="FC59" s="83"/>
      <c r="FD59" s="83"/>
      <c r="FE59" s="83"/>
      <c r="FF59" s="83"/>
      <c r="FG59" s="83"/>
      <c r="FH59" s="83"/>
      <c r="FI59" s="83"/>
      <c r="FJ59" s="83"/>
      <c r="FK59" s="83"/>
      <c r="FL59" s="83"/>
      <c r="FM59" s="83"/>
      <c r="FN59" s="83"/>
      <c r="FO59" s="83"/>
      <c r="FP59" s="83"/>
      <c r="FQ59" s="83"/>
      <c r="FR59" s="83"/>
      <c r="FS59" s="83"/>
      <c r="FT59" s="83"/>
      <c r="FU59" s="83"/>
      <c r="FV59" s="83"/>
      <c r="FW59" s="83"/>
      <c r="FX59" s="83"/>
      <c r="FY59" s="83"/>
      <c r="FZ59" s="83"/>
      <c r="GA59" s="83"/>
      <c r="GB59" s="83"/>
      <c r="GC59" s="83"/>
      <c r="GD59" s="83"/>
      <c r="GE59" s="83"/>
      <c r="GF59" s="83"/>
      <c r="GG59" s="83"/>
      <c r="GH59" s="83"/>
      <c r="GI59" s="83"/>
      <c r="GJ59" s="83"/>
      <c r="GK59" s="83"/>
      <c r="GL59" s="83"/>
      <c r="GM59" s="83"/>
      <c r="GN59" s="83"/>
      <c r="GO59" s="83"/>
      <c r="GP59" s="83"/>
      <c r="GQ59" s="83"/>
      <c r="GR59" s="83"/>
      <c r="GS59" s="83"/>
      <c r="GT59" s="83"/>
      <c r="GU59" s="83"/>
      <c r="GV59" s="83"/>
      <c r="GW59" s="83"/>
      <c r="GX59" s="83"/>
      <c r="GY59" s="83"/>
      <c r="GZ59" s="83"/>
      <c r="HA59" s="83"/>
      <c r="HB59" s="83"/>
      <c r="HC59" s="83"/>
      <c r="HD59" s="83"/>
      <c r="HE59" s="83"/>
      <c r="HF59" s="83"/>
      <c r="HG59" s="83"/>
      <c r="HH59" s="83"/>
      <c r="HI59" s="83"/>
      <c r="HJ59" s="83"/>
      <c r="HK59" s="83"/>
      <c r="HL59" s="83"/>
      <c r="HM59" s="83"/>
      <c r="HN59" s="83"/>
      <c r="HO59" s="83"/>
      <c r="HP59" s="83"/>
      <c r="HQ59" s="83"/>
      <c r="HR59" s="83"/>
      <c r="HS59" s="83"/>
      <c r="HT59" s="83"/>
      <c r="HU59" s="83"/>
      <c r="HV59" s="83"/>
      <c r="HW59" s="83"/>
      <c r="HX59" s="83"/>
      <c r="HY59" s="83"/>
      <c r="HZ59" s="83"/>
      <c r="IA59" s="83"/>
      <c r="IB59" s="83"/>
      <c r="IC59" s="83"/>
      <c r="ID59" s="83"/>
      <c r="IE59" s="83"/>
      <c r="IF59" s="83"/>
      <c r="IG59" s="83"/>
      <c r="IH59" s="83"/>
      <c r="II59" s="83"/>
      <c r="IJ59" s="83"/>
      <c r="IK59" s="83"/>
      <c r="IL59" s="83"/>
      <c r="IM59" s="83"/>
      <c r="IN59" s="83"/>
      <c r="IO59" s="83"/>
      <c r="IP59" s="83"/>
      <c r="IQ59" s="83"/>
      <c r="IR59" s="83"/>
      <c r="IS59" s="83"/>
    </row>
    <row r="60" spans="1:253" s="49" customFormat="1" ht="21.6" customHeight="1">
      <c r="A60" s="84" t="s">
        <v>120</v>
      </c>
      <c r="B60" s="85"/>
      <c r="C60" s="94"/>
      <c r="D60" s="94">
        <v>298</v>
      </c>
      <c r="E60" s="94"/>
      <c r="F60" s="94">
        <v>287</v>
      </c>
      <c r="G60" s="94"/>
      <c r="H60" s="86">
        <v>0</v>
      </c>
      <c r="I60" s="86"/>
      <c r="J60" s="86">
        <v>0</v>
      </c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</row>
    <row r="61" spans="1:253" s="49" customFormat="1" ht="21.6" customHeight="1">
      <c r="A61" s="84" t="s">
        <v>56</v>
      </c>
      <c r="B61" s="85"/>
      <c r="C61" s="94"/>
      <c r="D61" s="94">
        <v>17413</v>
      </c>
      <c r="E61" s="94"/>
      <c r="F61" s="94">
        <v>15517</v>
      </c>
      <c r="G61" s="94"/>
      <c r="H61" s="86">
        <v>16973</v>
      </c>
      <c r="I61" s="86"/>
      <c r="J61" s="86">
        <v>15173</v>
      </c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BM61" s="83"/>
      <c r="BN61" s="83"/>
      <c r="BO61" s="83"/>
      <c r="BP61" s="83"/>
      <c r="BQ61" s="83"/>
      <c r="BR61" s="83"/>
      <c r="BS61" s="83"/>
      <c r="BT61" s="83"/>
      <c r="BU61" s="83"/>
      <c r="BV61" s="83"/>
      <c r="BW61" s="83"/>
      <c r="BX61" s="83"/>
      <c r="BY61" s="83"/>
      <c r="BZ61" s="83"/>
      <c r="CA61" s="83"/>
      <c r="CB61" s="83"/>
      <c r="CC61" s="83"/>
      <c r="CD61" s="83"/>
      <c r="CE61" s="83"/>
      <c r="CF61" s="83"/>
      <c r="CG61" s="83"/>
      <c r="CH61" s="83"/>
      <c r="CI61" s="83"/>
      <c r="CJ61" s="83"/>
      <c r="CK61" s="83"/>
      <c r="CL61" s="83"/>
      <c r="CM61" s="83"/>
      <c r="CN61" s="83"/>
      <c r="CO61" s="83"/>
      <c r="CP61" s="83"/>
      <c r="CQ61" s="83"/>
      <c r="CR61" s="83"/>
      <c r="CS61" s="83"/>
      <c r="CT61" s="83"/>
      <c r="CU61" s="83"/>
      <c r="CV61" s="83"/>
      <c r="CW61" s="83"/>
      <c r="CX61" s="83"/>
      <c r="CY61" s="83"/>
      <c r="CZ61" s="83"/>
      <c r="DA61" s="83"/>
      <c r="DB61" s="83"/>
      <c r="DC61" s="83"/>
      <c r="DD61" s="83"/>
      <c r="DE61" s="83"/>
      <c r="DF61" s="83"/>
      <c r="DG61" s="83"/>
      <c r="DH61" s="83"/>
      <c r="DI61" s="83"/>
      <c r="DJ61" s="83"/>
      <c r="DK61" s="83"/>
      <c r="DL61" s="83"/>
      <c r="DM61" s="83"/>
      <c r="DN61" s="83"/>
      <c r="DO61" s="83"/>
      <c r="DP61" s="83"/>
      <c r="DQ61" s="83"/>
      <c r="DR61" s="83"/>
      <c r="DS61" s="83"/>
      <c r="DT61" s="83"/>
      <c r="DU61" s="83"/>
      <c r="DV61" s="83"/>
      <c r="DW61" s="83"/>
      <c r="DX61" s="83"/>
      <c r="DY61" s="83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83"/>
      <c r="EM61" s="83"/>
      <c r="EN61" s="83"/>
      <c r="EO61" s="83"/>
      <c r="EP61" s="83"/>
      <c r="EQ61" s="83"/>
      <c r="ER61" s="83"/>
      <c r="ES61" s="83"/>
      <c r="ET61" s="83"/>
      <c r="EU61" s="83"/>
      <c r="EV61" s="83"/>
      <c r="EW61" s="83"/>
      <c r="EX61" s="83"/>
      <c r="EY61" s="83"/>
      <c r="EZ61" s="83"/>
      <c r="FA61" s="83"/>
      <c r="FB61" s="83"/>
      <c r="FC61" s="83"/>
      <c r="FD61" s="83"/>
      <c r="FE61" s="83"/>
      <c r="FF61" s="83"/>
      <c r="FG61" s="83"/>
      <c r="FH61" s="83"/>
      <c r="FI61" s="83"/>
      <c r="FJ61" s="83"/>
      <c r="FK61" s="83"/>
      <c r="FL61" s="83"/>
      <c r="FM61" s="83"/>
      <c r="FN61" s="83"/>
      <c r="FO61" s="83"/>
      <c r="FP61" s="83"/>
      <c r="FQ61" s="83"/>
      <c r="FR61" s="83"/>
      <c r="FS61" s="83"/>
      <c r="FT61" s="83"/>
      <c r="FU61" s="83"/>
      <c r="FV61" s="83"/>
      <c r="FW61" s="83"/>
      <c r="FX61" s="83"/>
      <c r="FY61" s="83"/>
      <c r="FZ61" s="83"/>
      <c r="GA61" s="83"/>
      <c r="GB61" s="83"/>
      <c r="GC61" s="83"/>
      <c r="GD61" s="83"/>
      <c r="GE61" s="83"/>
      <c r="GF61" s="83"/>
      <c r="GG61" s="83"/>
      <c r="GH61" s="83"/>
      <c r="GI61" s="83"/>
      <c r="GJ61" s="83"/>
      <c r="GK61" s="83"/>
      <c r="GL61" s="83"/>
      <c r="GM61" s="83"/>
      <c r="GN61" s="83"/>
      <c r="GO61" s="83"/>
      <c r="GP61" s="83"/>
      <c r="GQ61" s="83"/>
      <c r="GR61" s="83"/>
      <c r="GS61" s="83"/>
      <c r="GT61" s="83"/>
      <c r="GU61" s="83"/>
      <c r="GV61" s="83"/>
      <c r="GW61" s="83"/>
      <c r="GX61" s="83"/>
      <c r="GY61" s="83"/>
      <c r="GZ61" s="83"/>
      <c r="HA61" s="83"/>
      <c r="HB61" s="83"/>
      <c r="HC61" s="83"/>
      <c r="HD61" s="83"/>
      <c r="HE61" s="83"/>
      <c r="HF61" s="83"/>
      <c r="HG61" s="83"/>
      <c r="HH61" s="83"/>
      <c r="HI61" s="83"/>
      <c r="HJ61" s="83"/>
      <c r="HK61" s="83"/>
      <c r="HL61" s="83"/>
      <c r="HM61" s="83"/>
      <c r="HN61" s="83"/>
      <c r="HO61" s="83"/>
      <c r="HP61" s="83"/>
      <c r="HQ61" s="83"/>
      <c r="HR61" s="83"/>
      <c r="HS61" s="83"/>
      <c r="HT61" s="83"/>
      <c r="HU61" s="83"/>
      <c r="HV61" s="83"/>
      <c r="HW61" s="83"/>
      <c r="HX61" s="83"/>
      <c r="HY61" s="83"/>
      <c r="HZ61" s="83"/>
      <c r="IA61" s="83"/>
      <c r="IB61" s="83"/>
      <c r="IC61" s="83"/>
      <c r="ID61" s="83"/>
      <c r="IE61" s="83"/>
      <c r="IF61" s="83"/>
      <c r="IG61" s="83"/>
      <c r="IH61" s="83"/>
      <c r="II61" s="83"/>
      <c r="IJ61" s="83"/>
      <c r="IK61" s="83"/>
      <c r="IL61" s="83"/>
      <c r="IM61" s="83"/>
      <c r="IN61" s="83"/>
      <c r="IO61" s="83"/>
      <c r="IP61" s="83"/>
      <c r="IQ61" s="83"/>
      <c r="IR61" s="83"/>
      <c r="IS61" s="83"/>
    </row>
    <row r="62" spans="1:253" s="49" customFormat="1" ht="21.6" customHeight="1">
      <c r="A62" s="84" t="s">
        <v>73</v>
      </c>
      <c r="B62" s="85"/>
      <c r="C62" s="94"/>
      <c r="D62" s="96">
        <v>944</v>
      </c>
      <c r="E62" s="94"/>
      <c r="F62" s="96">
        <v>1141</v>
      </c>
      <c r="G62" s="94"/>
      <c r="H62" s="88">
        <v>944</v>
      </c>
      <c r="I62" s="86"/>
      <c r="J62" s="88">
        <v>1141</v>
      </c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83"/>
      <c r="CS62" s="83"/>
      <c r="CT62" s="83"/>
      <c r="CU62" s="83"/>
      <c r="CV62" s="83"/>
      <c r="CW62" s="83"/>
      <c r="CX62" s="83"/>
      <c r="CY62" s="83"/>
      <c r="CZ62" s="83"/>
      <c r="DA62" s="83"/>
      <c r="DB62" s="83"/>
      <c r="DC62" s="83"/>
      <c r="DD62" s="83"/>
      <c r="DE62" s="83"/>
      <c r="DF62" s="83"/>
      <c r="DG62" s="83"/>
      <c r="DH62" s="83"/>
      <c r="DI62" s="83"/>
      <c r="DJ62" s="83"/>
      <c r="DK62" s="83"/>
      <c r="DL62" s="83"/>
      <c r="DM62" s="83"/>
      <c r="DN62" s="83"/>
      <c r="DO62" s="83"/>
      <c r="DP62" s="83"/>
      <c r="DQ62" s="83"/>
      <c r="DR62" s="83"/>
      <c r="DS62" s="83"/>
      <c r="DT62" s="83"/>
      <c r="DU62" s="83"/>
      <c r="DV62" s="83"/>
      <c r="DW62" s="83"/>
      <c r="DX62" s="83"/>
      <c r="DY62" s="83"/>
      <c r="DZ62" s="83"/>
      <c r="EA62" s="83"/>
      <c r="EB62" s="83"/>
      <c r="EC62" s="83"/>
      <c r="ED62" s="83"/>
      <c r="EE62" s="83"/>
      <c r="EF62" s="83"/>
      <c r="EG62" s="83"/>
      <c r="EH62" s="83"/>
      <c r="EI62" s="83"/>
      <c r="EJ62" s="83"/>
      <c r="EK62" s="83"/>
      <c r="EL62" s="83"/>
      <c r="EM62" s="83"/>
      <c r="EN62" s="83"/>
      <c r="EO62" s="83"/>
      <c r="EP62" s="83"/>
      <c r="EQ62" s="83"/>
      <c r="ER62" s="83"/>
      <c r="ES62" s="83"/>
      <c r="ET62" s="83"/>
      <c r="EU62" s="83"/>
      <c r="EV62" s="83"/>
      <c r="EW62" s="83"/>
      <c r="EX62" s="83"/>
      <c r="EY62" s="83"/>
      <c r="EZ62" s="83"/>
      <c r="FA62" s="83"/>
      <c r="FB62" s="83"/>
      <c r="FC62" s="83"/>
      <c r="FD62" s="83"/>
      <c r="FE62" s="83"/>
      <c r="FF62" s="83"/>
      <c r="FG62" s="83"/>
      <c r="FH62" s="83"/>
      <c r="FI62" s="83"/>
      <c r="FJ62" s="83"/>
      <c r="FK62" s="83"/>
      <c r="FL62" s="83"/>
      <c r="FM62" s="83"/>
      <c r="FN62" s="83"/>
      <c r="FO62" s="83"/>
      <c r="FP62" s="83"/>
      <c r="FQ62" s="83"/>
      <c r="FR62" s="83"/>
      <c r="FS62" s="83"/>
      <c r="FT62" s="83"/>
      <c r="FU62" s="83"/>
      <c r="FV62" s="83"/>
      <c r="FW62" s="83"/>
      <c r="FX62" s="83"/>
      <c r="FY62" s="83"/>
      <c r="FZ62" s="83"/>
      <c r="GA62" s="83"/>
      <c r="GB62" s="83"/>
      <c r="GC62" s="83"/>
      <c r="GD62" s="83"/>
      <c r="GE62" s="83"/>
      <c r="GF62" s="83"/>
      <c r="GG62" s="83"/>
      <c r="GH62" s="83"/>
      <c r="GI62" s="83"/>
      <c r="GJ62" s="83"/>
      <c r="GK62" s="83"/>
      <c r="GL62" s="83"/>
      <c r="GM62" s="83"/>
      <c r="GN62" s="83"/>
      <c r="GO62" s="83"/>
      <c r="GP62" s="83"/>
      <c r="GQ62" s="83"/>
      <c r="GR62" s="83"/>
      <c r="GS62" s="83"/>
      <c r="GT62" s="83"/>
      <c r="GU62" s="83"/>
      <c r="GV62" s="83"/>
      <c r="GW62" s="83"/>
      <c r="GX62" s="83"/>
      <c r="GY62" s="83"/>
      <c r="GZ62" s="83"/>
      <c r="HA62" s="83"/>
      <c r="HB62" s="83"/>
      <c r="HC62" s="83"/>
      <c r="HD62" s="83"/>
      <c r="HE62" s="83"/>
      <c r="HF62" s="83"/>
      <c r="HG62" s="83"/>
      <c r="HH62" s="83"/>
      <c r="HI62" s="83"/>
      <c r="HJ62" s="83"/>
      <c r="HK62" s="83"/>
      <c r="HL62" s="83"/>
      <c r="HM62" s="83"/>
      <c r="HN62" s="83"/>
      <c r="HO62" s="83"/>
      <c r="HP62" s="83"/>
      <c r="HQ62" s="83"/>
      <c r="HR62" s="83"/>
      <c r="HS62" s="83"/>
      <c r="HT62" s="83"/>
      <c r="HU62" s="83"/>
      <c r="HV62" s="83"/>
      <c r="HW62" s="83"/>
      <c r="HX62" s="83"/>
      <c r="HY62" s="83"/>
      <c r="HZ62" s="83"/>
      <c r="IA62" s="83"/>
      <c r="IB62" s="83"/>
      <c r="IC62" s="83"/>
      <c r="ID62" s="83"/>
      <c r="IE62" s="83"/>
      <c r="IF62" s="83"/>
      <c r="IG62" s="83"/>
      <c r="IH62" s="83"/>
      <c r="II62" s="83"/>
      <c r="IJ62" s="83"/>
      <c r="IK62" s="83"/>
      <c r="IL62" s="83"/>
      <c r="IM62" s="83"/>
      <c r="IN62" s="83"/>
      <c r="IO62" s="83"/>
      <c r="IP62" s="83"/>
      <c r="IQ62" s="83"/>
      <c r="IR62" s="83"/>
      <c r="IS62" s="83"/>
    </row>
    <row r="63" spans="1:253" s="49" customFormat="1" ht="21.6" customHeight="1">
      <c r="A63" s="81" t="s">
        <v>47</v>
      </c>
      <c r="B63" s="85"/>
      <c r="C63" s="94"/>
      <c r="D63" s="94">
        <f>SUM(D57:D62)</f>
        <v>150903</v>
      </c>
      <c r="E63" s="94"/>
      <c r="F63" s="94">
        <f>SUM(F57:F62)</f>
        <v>116020</v>
      </c>
      <c r="G63" s="94"/>
      <c r="H63" s="94">
        <f>SUM(H57:H62)</f>
        <v>109083</v>
      </c>
      <c r="I63" s="94"/>
      <c r="J63" s="94">
        <f>SUM(J57:J62)</f>
        <v>111228</v>
      </c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3"/>
      <c r="CS63" s="83"/>
      <c r="CT63" s="83"/>
      <c r="CU63" s="83"/>
      <c r="CV63" s="83"/>
      <c r="CW63" s="83"/>
      <c r="CX63" s="83"/>
      <c r="CY63" s="83"/>
      <c r="CZ63" s="83"/>
      <c r="DA63" s="83"/>
      <c r="DB63" s="83"/>
      <c r="DC63" s="83"/>
      <c r="DD63" s="83"/>
      <c r="DE63" s="83"/>
      <c r="DF63" s="83"/>
      <c r="DG63" s="83"/>
      <c r="DH63" s="83"/>
      <c r="DI63" s="83"/>
      <c r="DJ63" s="83"/>
      <c r="DK63" s="83"/>
      <c r="DL63" s="83"/>
      <c r="DM63" s="83"/>
      <c r="DN63" s="83"/>
      <c r="DO63" s="83"/>
      <c r="DP63" s="83"/>
      <c r="DQ63" s="83"/>
      <c r="DR63" s="83"/>
      <c r="DS63" s="83"/>
      <c r="DT63" s="83"/>
      <c r="DU63" s="83"/>
      <c r="DV63" s="83"/>
      <c r="DW63" s="83"/>
      <c r="DX63" s="83"/>
      <c r="DY63" s="83"/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83"/>
      <c r="EM63" s="83"/>
      <c r="EN63" s="83"/>
      <c r="EO63" s="83"/>
      <c r="EP63" s="83"/>
      <c r="EQ63" s="83"/>
      <c r="ER63" s="83"/>
      <c r="ES63" s="83"/>
      <c r="ET63" s="83"/>
      <c r="EU63" s="83"/>
      <c r="EV63" s="83"/>
      <c r="EW63" s="83"/>
      <c r="EX63" s="83"/>
      <c r="EY63" s="83"/>
      <c r="EZ63" s="83"/>
      <c r="FA63" s="83"/>
      <c r="FB63" s="83"/>
      <c r="FC63" s="83"/>
      <c r="FD63" s="83"/>
      <c r="FE63" s="83"/>
      <c r="FF63" s="83"/>
      <c r="FG63" s="83"/>
      <c r="FH63" s="83"/>
      <c r="FI63" s="83"/>
      <c r="FJ63" s="83"/>
      <c r="FK63" s="83"/>
      <c r="FL63" s="83"/>
      <c r="FM63" s="83"/>
      <c r="FN63" s="83"/>
      <c r="FO63" s="83"/>
      <c r="FP63" s="83"/>
      <c r="FQ63" s="83"/>
      <c r="FR63" s="83"/>
      <c r="FS63" s="83"/>
      <c r="FT63" s="83"/>
      <c r="FU63" s="83"/>
      <c r="FV63" s="83"/>
      <c r="FW63" s="83"/>
      <c r="FX63" s="83"/>
      <c r="FY63" s="83"/>
      <c r="FZ63" s="83"/>
      <c r="GA63" s="83"/>
      <c r="GB63" s="83"/>
      <c r="GC63" s="83"/>
      <c r="GD63" s="83"/>
      <c r="GE63" s="83"/>
      <c r="GF63" s="83"/>
      <c r="GG63" s="83"/>
      <c r="GH63" s="83"/>
      <c r="GI63" s="83"/>
      <c r="GJ63" s="83"/>
      <c r="GK63" s="83"/>
      <c r="GL63" s="83"/>
      <c r="GM63" s="83"/>
      <c r="GN63" s="83"/>
      <c r="GO63" s="83"/>
      <c r="GP63" s="83"/>
      <c r="GQ63" s="83"/>
      <c r="GR63" s="83"/>
      <c r="GS63" s="83"/>
      <c r="GT63" s="83"/>
      <c r="GU63" s="83"/>
      <c r="GV63" s="83"/>
      <c r="GW63" s="83"/>
      <c r="GX63" s="83"/>
      <c r="GY63" s="83"/>
      <c r="GZ63" s="83"/>
      <c r="HA63" s="83"/>
      <c r="HB63" s="83"/>
      <c r="HC63" s="83"/>
      <c r="HD63" s="83"/>
      <c r="HE63" s="83"/>
      <c r="HF63" s="83"/>
      <c r="HG63" s="83"/>
      <c r="HH63" s="83"/>
      <c r="HI63" s="83"/>
      <c r="HJ63" s="83"/>
      <c r="HK63" s="83"/>
      <c r="HL63" s="83"/>
      <c r="HM63" s="83"/>
      <c r="HN63" s="83"/>
      <c r="HO63" s="83"/>
      <c r="HP63" s="83"/>
      <c r="HQ63" s="83"/>
      <c r="HR63" s="83"/>
      <c r="HS63" s="83"/>
      <c r="HT63" s="83"/>
      <c r="HU63" s="83"/>
      <c r="HV63" s="83"/>
      <c r="HW63" s="83"/>
      <c r="HX63" s="83"/>
      <c r="HY63" s="83"/>
      <c r="HZ63" s="83"/>
      <c r="IA63" s="83"/>
      <c r="IB63" s="83"/>
      <c r="IC63" s="83"/>
      <c r="ID63" s="83"/>
      <c r="IE63" s="83"/>
      <c r="IF63" s="83"/>
      <c r="IG63" s="83"/>
      <c r="IH63" s="83"/>
      <c r="II63" s="83"/>
      <c r="IJ63" s="83"/>
      <c r="IK63" s="83"/>
      <c r="IL63" s="83"/>
      <c r="IM63" s="83"/>
      <c r="IN63" s="83"/>
      <c r="IO63" s="83"/>
      <c r="IP63" s="83"/>
      <c r="IQ63" s="83"/>
      <c r="IR63" s="83"/>
      <c r="IS63" s="83"/>
    </row>
    <row r="64" spans="1:253" s="49" customFormat="1" ht="21.6" customHeight="1">
      <c r="A64" s="81" t="s">
        <v>48</v>
      </c>
      <c r="C64" s="94"/>
      <c r="D64" s="95">
        <f>D63+D55</f>
        <v>598273</v>
      </c>
      <c r="E64" s="94"/>
      <c r="F64" s="95">
        <f>F63+F55</f>
        <v>617358</v>
      </c>
      <c r="G64" s="94"/>
      <c r="H64" s="95">
        <f>H63+H55</f>
        <v>379679</v>
      </c>
      <c r="I64" s="94"/>
      <c r="J64" s="95">
        <f>J63+J55</f>
        <v>477086</v>
      </c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83"/>
      <c r="AS64" s="83"/>
      <c r="AT64" s="83"/>
      <c r="AU64" s="83"/>
      <c r="AV64" s="83"/>
      <c r="AW64" s="83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3"/>
      <c r="BS64" s="83"/>
      <c r="BT64" s="83"/>
      <c r="BU64" s="83"/>
      <c r="BV64" s="83"/>
      <c r="BW64" s="83"/>
      <c r="BX64" s="83"/>
      <c r="BY64" s="83"/>
      <c r="BZ64" s="83"/>
      <c r="CA64" s="83"/>
      <c r="CB64" s="83"/>
      <c r="CC64" s="83"/>
      <c r="CD64" s="83"/>
      <c r="CE64" s="83"/>
      <c r="CF64" s="83"/>
      <c r="CG64" s="83"/>
      <c r="CH64" s="83"/>
      <c r="CI64" s="83"/>
      <c r="CJ64" s="83"/>
      <c r="CK64" s="83"/>
      <c r="CL64" s="83"/>
      <c r="CM64" s="83"/>
      <c r="CN64" s="83"/>
      <c r="CO64" s="83"/>
      <c r="CP64" s="83"/>
      <c r="CQ64" s="83"/>
      <c r="CR64" s="83"/>
      <c r="CS64" s="83"/>
      <c r="CT64" s="83"/>
      <c r="CU64" s="83"/>
      <c r="CV64" s="83"/>
      <c r="CW64" s="83"/>
      <c r="CX64" s="83"/>
      <c r="CY64" s="83"/>
      <c r="CZ64" s="83"/>
      <c r="DA64" s="83"/>
      <c r="DB64" s="83"/>
      <c r="DC64" s="83"/>
      <c r="DD64" s="83"/>
      <c r="DE64" s="83"/>
      <c r="DF64" s="83"/>
      <c r="DG64" s="83"/>
      <c r="DH64" s="83"/>
      <c r="DI64" s="83"/>
      <c r="DJ64" s="83"/>
      <c r="DK64" s="83"/>
      <c r="DL64" s="83"/>
      <c r="DM64" s="83"/>
      <c r="DN64" s="83"/>
      <c r="DO64" s="83"/>
      <c r="DP64" s="83"/>
      <c r="DQ64" s="83"/>
      <c r="DR64" s="83"/>
      <c r="DS64" s="83"/>
      <c r="DT64" s="83"/>
      <c r="DU64" s="83"/>
      <c r="DV64" s="83"/>
      <c r="DW64" s="83"/>
      <c r="DX64" s="83"/>
      <c r="DY64" s="83"/>
      <c r="DZ64" s="83"/>
      <c r="EA64" s="83"/>
      <c r="EB64" s="83"/>
      <c r="EC64" s="83"/>
      <c r="ED64" s="83"/>
      <c r="EE64" s="83"/>
      <c r="EF64" s="83"/>
      <c r="EG64" s="83"/>
      <c r="EH64" s="83"/>
      <c r="EI64" s="83"/>
      <c r="EJ64" s="83"/>
      <c r="EK64" s="83"/>
      <c r="EL64" s="83"/>
      <c r="EM64" s="83"/>
      <c r="EN64" s="83"/>
      <c r="EO64" s="83"/>
      <c r="EP64" s="83"/>
      <c r="EQ64" s="83"/>
      <c r="ER64" s="83"/>
      <c r="ES64" s="83"/>
      <c r="ET64" s="83"/>
      <c r="EU64" s="83"/>
      <c r="EV64" s="83"/>
      <c r="EW64" s="83"/>
      <c r="EX64" s="83"/>
      <c r="EY64" s="83"/>
      <c r="EZ64" s="83"/>
      <c r="FA64" s="83"/>
      <c r="FB64" s="83"/>
      <c r="FC64" s="83"/>
      <c r="FD64" s="83"/>
      <c r="FE64" s="83"/>
      <c r="FF64" s="83"/>
      <c r="FG64" s="83"/>
      <c r="FH64" s="83"/>
      <c r="FI64" s="83"/>
      <c r="FJ64" s="83"/>
      <c r="FK64" s="83"/>
      <c r="FL64" s="83"/>
      <c r="FM64" s="83"/>
      <c r="FN64" s="83"/>
      <c r="FO64" s="83"/>
      <c r="FP64" s="83"/>
      <c r="FQ64" s="83"/>
      <c r="FR64" s="83"/>
      <c r="FS64" s="83"/>
      <c r="FT64" s="83"/>
      <c r="FU64" s="83"/>
      <c r="FV64" s="83"/>
      <c r="FW64" s="83"/>
      <c r="FX64" s="83"/>
      <c r="FY64" s="83"/>
      <c r="FZ64" s="83"/>
      <c r="GA64" s="83"/>
      <c r="GB64" s="83"/>
      <c r="GC64" s="83"/>
      <c r="GD64" s="83"/>
      <c r="GE64" s="83"/>
      <c r="GF64" s="83"/>
      <c r="GG64" s="83"/>
      <c r="GH64" s="83"/>
      <c r="GI64" s="83"/>
      <c r="GJ64" s="83"/>
      <c r="GK64" s="83"/>
      <c r="GL64" s="83"/>
      <c r="GM64" s="83"/>
      <c r="GN64" s="83"/>
      <c r="GO64" s="83"/>
      <c r="GP64" s="83"/>
      <c r="GQ64" s="83"/>
      <c r="GR64" s="83"/>
      <c r="GS64" s="83"/>
      <c r="GT64" s="83"/>
      <c r="GU64" s="83"/>
      <c r="GV64" s="83"/>
      <c r="GW64" s="83"/>
      <c r="GX64" s="83"/>
      <c r="GY64" s="83"/>
      <c r="GZ64" s="83"/>
      <c r="HA64" s="83"/>
      <c r="HB64" s="83"/>
      <c r="HC64" s="83"/>
      <c r="HD64" s="83"/>
      <c r="HE64" s="83"/>
      <c r="HF64" s="83"/>
      <c r="HG64" s="83"/>
      <c r="HH64" s="83"/>
      <c r="HI64" s="83"/>
      <c r="HJ64" s="83"/>
      <c r="HK64" s="83"/>
      <c r="HL64" s="83"/>
      <c r="HM64" s="83"/>
      <c r="HN64" s="83"/>
      <c r="HO64" s="83"/>
      <c r="HP64" s="83"/>
      <c r="HQ64" s="83"/>
      <c r="HR64" s="83"/>
      <c r="HS64" s="83"/>
      <c r="HT64" s="83"/>
      <c r="HU64" s="83"/>
      <c r="HV64" s="83"/>
      <c r="HW64" s="83"/>
      <c r="HX64" s="83"/>
      <c r="HY64" s="83"/>
      <c r="HZ64" s="83"/>
      <c r="IA64" s="83"/>
      <c r="IB64" s="83"/>
      <c r="IC64" s="83"/>
      <c r="ID64" s="83"/>
      <c r="IE64" s="83"/>
      <c r="IF64" s="83"/>
      <c r="IG64" s="83"/>
      <c r="IH64" s="83"/>
      <c r="II64" s="83"/>
      <c r="IJ64" s="83"/>
      <c r="IK64" s="83"/>
      <c r="IL64" s="83"/>
      <c r="IM64" s="83"/>
      <c r="IN64" s="83"/>
      <c r="IO64" s="83"/>
      <c r="IP64" s="83"/>
      <c r="IQ64" s="83"/>
      <c r="IR64" s="83"/>
      <c r="IS64" s="83"/>
    </row>
    <row r="65" spans="1:253" ht="21.6" customHeight="1">
      <c r="A65" s="97"/>
      <c r="B65" s="33"/>
      <c r="C65" s="23"/>
      <c r="D65" s="27"/>
      <c r="E65" s="27"/>
      <c r="F65" s="27"/>
      <c r="G65" s="27"/>
      <c r="H65" s="27"/>
      <c r="I65" s="27"/>
      <c r="J65" s="27"/>
      <c r="K65" s="98"/>
      <c r="L65" s="98"/>
      <c r="M65" s="98"/>
      <c r="N65" s="98"/>
      <c r="O65" s="98"/>
      <c r="P65" s="98"/>
      <c r="Q65" s="98"/>
      <c r="R65" s="98"/>
      <c r="S65" s="98"/>
      <c r="T65" s="98"/>
      <c r="U65" s="98"/>
      <c r="V65" s="98"/>
      <c r="W65" s="98"/>
      <c r="X65" s="98"/>
      <c r="Y65" s="98"/>
      <c r="Z65" s="98"/>
      <c r="AA65" s="98"/>
      <c r="AB65" s="98"/>
      <c r="AC65" s="98"/>
      <c r="AD65" s="98"/>
      <c r="AE65" s="98"/>
      <c r="AF65" s="98"/>
      <c r="AG65" s="98"/>
      <c r="AH65" s="98"/>
      <c r="AI65" s="98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98"/>
      <c r="BL65" s="98"/>
      <c r="BM65" s="98"/>
      <c r="BN65" s="98"/>
      <c r="BO65" s="98"/>
      <c r="BP65" s="98"/>
      <c r="BQ65" s="98"/>
      <c r="BR65" s="98"/>
      <c r="BS65" s="98"/>
      <c r="BT65" s="98"/>
      <c r="BU65" s="98"/>
      <c r="BV65" s="98"/>
      <c r="BW65" s="98"/>
      <c r="BX65" s="98"/>
      <c r="BY65" s="98"/>
      <c r="BZ65" s="98"/>
      <c r="CA65" s="98"/>
      <c r="CB65" s="98"/>
      <c r="CC65" s="98"/>
      <c r="CD65" s="98"/>
      <c r="CE65" s="98"/>
      <c r="CF65" s="98"/>
      <c r="CG65" s="98"/>
      <c r="CH65" s="98"/>
      <c r="CI65" s="98"/>
      <c r="CJ65" s="98"/>
      <c r="CK65" s="98"/>
      <c r="CL65" s="98"/>
      <c r="CM65" s="98"/>
      <c r="CN65" s="98"/>
      <c r="CO65" s="98"/>
      <c r="CP65" s="98"/>
      <c r="CQ65" s="98"/>
      <c r="CR65" s="98"/>
      <c r="CS65" s="98"/>
      <c r="CT65" s="98"/>
      <c r="CU65" s="98"/>
      <c r="CV65" s="98"/>
      <c r="CW65" s="98"/>
      <c r="CX65" s="98"/>
      <c r="CY65" s="98"/>
      <c r="CZ65" s="98"/>
      <c r="DA65" s="98"/>
      <c r="DB65" s="98"/>
      <c r="DC65" s="98"/>
      <c r="DD65" s="98"/>
      <c r="DE65" s="98"/>
      <c r="DF65" s="98"/>
      <c r="DG65" s="98"/>
      <c r="DH65" s="98"/>
      <c r="DI65" s="98"/>
      <c r="DJ65" s="98"/>
      <c r="DK65" s="98"/>
      <c r="DL65" s="98"/>
      <c r="DM65" s="98"/>
      <c r="DN65" s="98"/>
      <c r="DO65" s="98"/>
      <c r="DP65" s="98"/>
      <c r="DQ65" s="98"/>
      <c r="DR65" s="98"/>
      <c r="DS65" s="98"/>
      <c r="DT65" s="98"/>
      <c r="DU65" s="98"/>
      <c r="DV65" s="98"/>
      <c r="DW65" s="98"/>
      <c r="DX65" s="98"/>
      <c r="DY65" s="98"/>
      <c r="DZ65" s="98"/>
      <c r="EA65" s="98"/>
      <c r="EB65" s="98"/>
      <c r="EC65" s="98"/>
      <c r="ED65" s="98"/>
      <c r="EE65" s="98"/>
      <c r="EF65" s="98"/>
      <c r="EG65" s="98"/>
      <c r="EH65" s="98"/>
      <c r="EI65" s="98"/>
      <c r="EJ65" s="98"/>
      <c r="EK65" s="98"/>
      <c r="EL65" s="98"/>
      <c r="EM65" s="98"/>
      <c r="EN65" s="98"/>
      <c r="EO65" s="98"/>
      <c r="EP65" s="98"/>
      <c r="EQ65" s="98"/>
      <c r="ER65" s="98"/>
      <c r="ES65" s="98"/>
      <c r="ET65" s="98"/>
      <c r="EU65" s="98"/>
      <c r="EV65" s="98"/>
      <c r="EW65" s="98"/>
      <c r="EX65" s="98"/>
      <c r="EY65" s="98"/>
      <c r="EZ65" s="98"/>
      <c r="FA65" s="98"/>
      <c r="FB65" s="98"/>
      <c r="FC65" s="98"/>
      <c r="FD65" s="98"/>
      <c r="FE65" s="98"/>
      <c r="FF65" s="98"/>
      <c r="FG65" s="98"/>
      <c r="FH65" s="98"/>
      <c r="FI65" s="98"/>
      <c r="FJ65" s="98"/>
      <c r="FK65" s="98"/>
      <c r="FL65" s="98"/>
      <c r="FM65" s="98"/>
      <c r="FN65" s="98"/>
      <c r="FO65" s="98"/>
      <c r="FP65" s="98"/>
      <c r="FQ65" s="98"/>
      <c r="FR65" s="98"/>
      <c r="FS65" s="98"/>
      <c r="FT65" s="98"/>
      <c r="FU65" s="98"/>
      <c r="FV65" s="98"/>
      <c r="FW65" s="98"/>
      <c r="FX65" s="98"/>
      <c r="FY65" s="98"/>
      <c r="FZ65" s="98"/>
      <c r="GA65" s="98"/>
      <c r="GB65" s="98"/>
      <c r="GC65" s="98"/>
      <c r="GD65" s="98"/>
      <c r="GE65" s="98"/>
      <c r="GF65" s="98"/>
      <c r="GG65" s="98"/>
      <c r="GH65" s="98"/>
      <c r="GI65" s="98"/>
      <c r="GJ65" s="98"/>
      <c r="GK65" s="98"/>
      <c r="GL65" s="98"/>
      <c r="GM65" s="98"/>
      <c r="GN65" s="98"/>
      <c r="GO65" s="98"/>
      <c r="GP65" s="98"/>
      <c r="GQ65" s="98"/>
      <c r="GR65" s="98"/>
      <c r="GS65" s="98"/>
      <c r="GT65" s="98"/>
      <c r="GU65" s="98"/>
      <c r="GV65" s="98"/>
      <c r="GW65" s="98"/>
      <c r="GX65" s="98"/>
      <c r="GY65" s="98"/>
      <c r="GZ65" s="98"/>
      <c r="HA65" s="98"/>
      <c r="HB65" s="98"/>
      <c r="HC65" s="98"/>
      <c r="HD65" s="98"/>
      <c r="HE65" s="98"/>
      <c r="HF65" s="98"/>
      <c r="HG65" s="98"/>
      <c r="HH65" s="98"/>
      <c r="HI65" s="98"/>
      <c r="HJ65" s="98"/>
      <c r="HK65" s="98"/>
      <c r="HL65" s="98"/>
      <c r="HM65" s="98"/>
      <c r="HN65" s="98"/>
      <c r="HO65" s="98"/>
      <c r="HP65" s="98"/>
      <c r="HQ65" s="98"/>
      <c r="HR65" s="98"/>
      <c r="HS65" s="98"/>
      <c r="HT65" s="98"/>
      <c r="HU65" s="98"/>
      <c r="HV65" s="98"/>
      <c r="HW65" s="98"/>
      <c r="HX65" s="98"/>
      <c r="HY65" s="98"/>
      <c r="HZ65" s="98"/>
      <c r="IA65" s="98"/>
      <c r="IB65" s="98"/>
      <c r="IC65" s="98"/>
      <c r="ID65" s="98"/>
      <c r="IE65" s="98"/>
      <c r="IF65" s="98"/>
      <c r="IG65" s="98"/>
      <c r="IH65" s="98"/>
      <c r="II65" s="98"/>
      <c r="IJ65" s="98"/>
      <c r="IK65" s="98"/>
      <c r="IL65" s="98"/>
      <c r="IM65" s="98"/>
      <c r="IN65" s="98"/>
      <c r="IO65" s="98"/>
      <c r="IP65" s="98"/>
      <c r="IQ65" s="98"/>
      <c r="IR65" s="98"/>
      <c r="IS65" s="98"/>
    </row>
    <row r="66" spans="1:253" ht="23.1" customHeight="1">
      <c r="A66" s="27" t="s">
        <v>227</v>
      </c>
      <c r="B66" s="38"/>
      <c r="D66" s="27"/>
      <c r="E66" s="27"/>
      <c r="F66" s="27"/>
      <c r="G66" s="27"/>
      <c r="H66" s="27"/>
      <c r="I66" s="27"/>
      <c r="J66" s="27"/>
    </row>
    <row r="67" spans="1:253" s="37" customFormat="1" ht="23.1" customHeight="1">
      <c r="C67" s="55"/>
    </row>
    <row r="68" spans="1:253" ht="21.6" customHeight="1">
      <c r="A68" s="16" t="s">
        <v>82</v>
      </c>
      <c r="B68" s="25"/>
      <c r="C68" s="26"/>
      <c r="D68" s="26"/>
      <c r="E68" s="26"/>
      <c r="F68" s="26"/>
      <c r="G68" s="26"/>
      <c r="H68" s="26"/>
      <c r="I68" s="26"/>
      <c r="J68" s="26"/>
    </row>
    <row r="69" spans="1:253" ht="21.6" customHeight="1">
      <c r="A69" s="16" t="s">
        <v>66</v>
      </c>
      <c r="B69" s="25"/>
      <c r="C69" s="26"/>
      <c r="D69" s="26"/>
      <c r="E69" s="26"/>
      <c r="F69" s="26"/>
      <c r="G69" s="26"/>
      <c r="H69" s="26"/>
      <c r="I69" s="26"/>
      <c r="J69" s="26"/>
    </row>
    <row r="70" spans="1:253" ht="21.6" customHeight="1">
      <c r="A70" s="16" t="s">
        <v>197</v>
      </c>
      <c r="B70" s="65"/>
      <c r="J70" s="27"/>
    </row>
    <row r="71" spans="1:253" ht="21.6" customHeight="1">
      <c r="A71" s="16"/>
      <c r="B71" s="65"/>
      <c r="J71" s="29" t="s">
        <v>17</v>
      </c>
    </row>
    <row r="72" spans="1:253" s="30" customFormat="1" ht="21.6" customHeight="1">
      <c r="B72" s="41"/>
      <c r="C72" s="42"/>
      <c r="D72" s="149" t="s">
        <v>18</v>
      </c>
      <c r="E72" s="149"/>
      <c r="F72" s="149"/>
      <c r="G72" s="42"/>
      <c r="H72" s="149" t="s">
        <v>19</v>
      </c>
      <c r="I72" s="149"/>
      <c r="J72" s="149"/>
    </row>
    <row r="73" spans="1:253" s="33" customFormat="1" ht="21.6" customHeight="1">
      <c r="A73" s="27"/>
      <c r="B73" s="58" t="s">
        <v>0</v>
      </c>
      <c r="C73" s="28"/>
      <c r="D73" s="59" t="s">
        <v>198</v>
      </c>
      <c r="E73" s="32"/>
      <c r="F73" s="59" t="s">
        <v>159</v>
      </c>
      <c r="G73" s="28"/>
      <c r="H73" s="59" t="s">
        <v>198</v>
      </c>
      <c r="I73" s="32"/>
      <c r="J73" s="59" t="s">
        <v>159</v>
      </c>
    </row>
    <row r="74" spans="1:253" s="33" customFormat="1" ht="21.6" customHeight="1">
      <c r="A74" s="27"/>
      <c r="B74" s="31"/>
      <c r="C74" s="28"/>
      <c r="D74" s="34" t="s">
        <v>21</v>
      </c>
      <c r="E74" s="32"/>
      <c r="F74" s="34" t="s">
        <v>23</v>
      </c>
      <c r="G74" s="28"/>
      <c r="H74" s="34" t="s">
        <v>21</v>
      </c>
      <c r="I74" s="32"/>
      <c r="J74" s="34" t="s">
        <v>23</v>
      </c>
    </row>
    <row r="75" spans="1:253" s="33" customFormat="1" ht="21.6" customHeight="1">
      <c r="A75" s="27"/>
      <c r="B75" s="31"/>
      <c r="C75" s="28"/>
      <c r="D75" s="34" t="s">
        <v>22</v>
      </c>
      <c r="E75" s="32"/>
      <c r="F75" s="34"/>
      <c r="G75" s="28"/>
      <c r="H75" s="34" t="s">
        <v>22</v>
      </c>
      <c r="I75" s="32"/>
      <c r="J75" s="34"/>
    </row>
    <row r="76" spans="1:253" s="49" customFormat="1" ht="21.6" customHeight="1">
      <c r="A76" s="50" t="s">
        <v>5</v>
      </c>
      <c r="C76" s="99"/>
      <c r="D76" s="99"/>
      <c r="E76" s="99"/>
      <c r="F76" s="99"/>
      <c r="G76" s="93"/>
      <c r="H76" s="99"/>
      <c r="I76" s="99"/>
      <c r="J76" s="99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  <c r="AT76" s="83"/>
      <c r="AU76" s="83"/>
      <c r="AV76" s="83"/>
      <c r="AW76" s="83"/>
      <c r="AX76" s="83"/>
      <c r="AY76" s="83"/>
      <c r="AZ76" s="83"/>
      <c r="BA76" s="83"/>
      <c r="BB76" s="83"/>
      <c r="BC76" s="83"/>
      <c r="BD76" s="83"/>
      <c r="BE76" s="83"/>
      <c r="BF76" s="83"/>
      <c r="BG76" s="83"/>
      <c r="BH76" s="83"/>
      <c r="BI76" s="83"/>
      <c r="BJ76" s="83"/>
      <c r="BK76" s="83"/>
      <c r="BL76" s="83"/>
      <c r="BM76" s="83"/>
      <c r="BN76" s="83"/>
      <c r="BO76" s="83"/>
      <c r="BP76" s="83"/>
      <c r="BQ76" s="83"/>
      <c r="BR76" s="83"/>
      <c r="BS76" s="83"/>
      <c r="BT76" s="83"/>
      <c r="BU76" s="83"/>
      <c r="BV76" s="83"/>
      <c r="BW76" s="83"/>
      <c r="BX76" s="83"/>
      <c r="BY76" s="83"/>
      <c r="BZ76" s="83"/>
      <c r="CA76" s="83"/>
      <c r="CB76" s="83"/>
      <c r="CC76" s="83"/>
      <c r="CD76" s="83"/>
      <c r="CE76" s="83"/>
      <c r="CF76" s="83"/>
      <c r="CG76" s="83"/>
      <c r="CH76" s="83"/>
      <c r="CI76" s="83"/>
      <c r="CJ76" s="83"/>
      <c r="CK76" s="83"/>
      <c r="CL76" s="83"/>
      <c r="CM76" s="83"/>
      <c r="CN76" s="83"/>
      <c r="CO76" s="83"/>
      <c r="CP76" s="83"/>
      <c r="CQ76" s="83"/>
      <c r="CR76" s="83"/>
      <c r="CS76" s="83"/>
      <c r="CT76" s="83"/>
      <c r="CU76" s="83"/>
      <c r="CV76" s="83"/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3"/>
      <c r="FX76" s="83"/>
      <c r="FY76" s="83"/>
      <c r="FZ76" s="83"/>
      <c r="GA76" s="83"/>
      <c r="GB76" s="83"/>
      <c r="GC76" s="83"/>
      <c r="GD76" s="83"/>
      <c r="GE76" s="83"/>
      <c r="GF76" s="83"/>
      <c r="GG76" s="83"/>
      <c r="GH76" s="83"/>
      <c r="GI76" s="83"/>
      <c r="GJ76" s="83"/>
      <c r="GK76" s="83"/>
      <c r="GL76" s="83"/>
      <c r="GM76" s="83"/>
      <c r="GN76" s="83"/>
      <c r="GO76" s="83"/>
      <c r="GP76" s="83"/>
      <c r="GQ76" s="83"/>
      <c r="GR76" s="83"/>
      <c r="GS76" s="83"/>
      <c r="GT76" s="83"/>
      <c r="GU76" s="83"/>
      <c r="GV76" s="83"/>
      <c r="GW76" s="83"/>
      <c r="GX76" s="83"/>
      <c r="GY76" s="83"/>
      <c r="GZ76" s="83"/>
      <c r="HA76" s="83"/>
      <c r="HB76" s="83"/>
      <c r="HC76" s="83"/>
      <c r="HD76" s="83"/>
      <c r="HE76" s="83"/>
      <c r="HF76" s="83"/>
      <c r="HG76" s="83"/>
      <c r="HH76" s="83"/>
      <c r="HI76" s="83"/>
      <c r="HJ76" s="83"/>
      <c r="HK76" s="83"/>
      <c r="HL76" s="83"/>
      <c r="HM76" s="83"/>
      <c r="HN76" s="83"/>
      <c r="HO76" s="83"/>
      <c r="HP76" s="83"/>
      <c r="HQ76" s="83"/>
      <c r="HR76" s="83"/>
      <c r="HS76" s="83"/>
      <c r="HT76" s="83"/>
      <c r="HU76" s="83"/>
      <c r="HV76" s="83"/>
      <c r="HW76" s="83"/>
      <c r="HX76" s="83"/>
      <c r="HY76" s="83"/>
      <c r="HZ76" s="83"/>
      <c r="IA76" s="83"/>
      <c r="IB76" s="83"/>
      <c r="IC76" s="83"/>
      <c r="ID76" s="83"/>
      <c r="IE76" s="83"/>
      <c r="IF76" s="83"/>
      <c r="IG76" s="83"/>
      <c r="IH76" s="83"/>
      <c r="II76" s="83"/>
      <c r="IJ76" s="83"/>
      <c r="IK76" s="83"/>
      <c r="IL76" s="83"/>
      <c r="IM76" s="83"/>
      <c r="IN76" s="83"/>
      <c r="IO76" s="83"/>
      <c r="IP76" s="83"/>
      <c r="IQ76" s="83"/>
      <c r="IR76" s="83"/>
      <c r="IS76" s="83"/>
    </row>
    <row r="77" spans="1:253" s="49" customFormat="1" ht="21.6" customHeight="1">
      <c r="A77" s="49" t="s">
        <v>29</v>
      </c>
      <c r="B77" s="85">
        <v>13</v>
      </c>
      <c r="C77" s="99"/>
      <c r="D77" s="99"/>
      <c r="E77" s="99"/>
      <c r="F77" s="99"/>
      <c r="G77" s="93"/>
      <c r="H77" s="99"/>
      <c r="I77" s="99"/>
      <c r="J77" s="99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83"/>
      <c r="CS77" s="83"/>
      <c r="CT77" s="83"/>
      <c r="CU77" s="83"/>
      <c r="CV77" s="83"/>
      <c r="CW77" s="83"/>
      <c r="CX77" s="83"/>
      <c r="CY77" s="83"/>
      <c r="CZ77" s="83"/>
      <c r="DA77" s="83"/>
      <c r="DB77" s="83"/>
      <c r="DC77" s="83"/>
      <c r="DD77" s="83"/>
      <c r="DE77" s="83"/>
      <c r="DF77" s="83"/>
      <c r="DG77" s="83"/>
      <c r="DH77" s="83"/>
      <c r="DI77" s="83"/>
      <c r="DJ77" s="83"/>
      <c r="DK77" s="83"/>
      <c r="DL77" s="83"/>
      <c r="DM77" s="83"/>
      <c r="DN77" s="83"/>
      <c r="DO77" s="83"/>
      <c r="DP77" s="83"/>
      <c r="DQ77" s="83"/>
      <c r="DR77" s="83"/>
      <c r="DS77" s="83"/>
      <c r="DT77" s="83"/>
      <c r="DU77" s="83"/>
      <c r="DV77" s="83"/>
      <c r="DW77" s="83"/>
      <c r="DX77" s="83"/>
      <c r="DY77" s="83"/>
      <c r="DZ77" s="83"/>
      <c r="EA77" s="83"/>
      <c r="EB77" s="83"/>
      <c r="EC77" s="83"/>
      <c r="ED77" s="83"/>
      <c r="EE77" s="83"/>
      <c r="EF77" s="83"/>
      <c r="EG77" s="83"/>
      <c r="EH77" s="83"/>
      <c r="EI77" s="83"/>
      <c r="EJ77" s="83"/>
      <c r="EK77" s="83"/>
      <c r="EL77" s="83"/>
      <c r="EM77" s="83"/>
      <c r="EN77" s="83"/>
      <c r="EO77" s="83"/>
      <c r="EP77" s="83"/>
      <c r="EQ77" s="83"/>
      <c r="ER77" s="83"/>
      <c r="ES77" s="83"/>
      <c r="ET77" s="83"/>
      <c r="EU77" s="83"/>
      <c r="EV77" s="83"/>
      <c r="EW77" s="83"/>
      <c r="EX77" s="83"/>
      <c r="EY77" s="83"/>
      <c r="EZ77" s="83"/>
      <c r="FA77" s="83"/>
      <c r="FB77" s="83"/>
      <c r="FC77" s="83"/>
      <c r="FD77" s="83"/>
      <c r="FE77" s="83"/>
      <c r="FF77" s="83"/>
      <c r="FG77" s="83"/>
      <c r="FH77" s="83"/>
      <c r="FI77" s="83"/>
      <c r="FJ77" s="83"/>
      <c r="FK77" s="83"/>
      <c r="FL77" s="83"/>
      <c r="FM77" s="83"/>
      <c r="FN77" s="83"/>
      <c r="FO77" s="83"/>
      <c r="FP77" s="83"/>
      <c r="FQ77" s="83"/>
      <c r="FR77" s="83"/>
      <c r="FS77" s="83"/>
      <c r="FT77" s="83"/>
      <c r="FU77" s="83"/>
      <c r="FV77" s="83"/>
      <c r="FW77" s="83"/>
      <c r="FX77" s="83"/>
      <c r="FY77" s="83"/>
      <c r="FZ77" s="83"/>
      <c r="GA77" s="83"/>
      <c r="GB77" s="83"/>
      <c r="GC77" s="83"/>
      <c r="GD77" s="83"/>
      <c r="GE77" s="83"/>
      <c r="GF77" s="83"/>
      <c r="GG77" s="83"/>
      <c r="GH77" s="83"/>
      <c r="GI77" s="83"/>
      <c r="GJ77" s="83"/>
      <c r="GK77" s="83"/>
      <c r="GL77" s="83"/>
      <c r="GM77" s="83"/>
      <c r="GN77" s="83"/>
      <c r="GO77" s="83"/>
      <c r="GP77" s="83"/>
      <c r="GQ77" s="83"/>
      <c r="GR77" s="83"/>
      <c r="GS77" s="83"/>
      <c r="GT77" s="83"/>
      <c r="GU77" s="83"/>
      <c r="GV77" s="83"/>
      <c r="GW77" s="83"/>
      <c r="GX77" s="83"/>
      <c r="GY77" s="83"/>
      <c r="GZ77" s="83"/>
      <c r="HA77" s="83"/>
      <c r="HB77" s="83"/>
      <c r="HC77" s="83"/>
      <c r="HD77" s="83"/>
      <c r="HE77" s="83"/>
      <c r="HF77" s="83"/>
      <c r="HG77" s="83"/>
      <c r="HH77" s="83"/>
      <c r="HI77" s="83"/>
      <c r="HJ77" s="83"/>
      <c r="HK77" s="83"/>
      <c r="HL77" s="83"/>
      <c r="HM77" s="83"/>
      <c r="HN77" s="83"/>
      <c r="HO77" s="83"/>
      <c r="HP77" s="83"/>
      <c r="HQ77" s="83"/>
      <c r="HR77" s="83"/>
      <c r="HS77" s="83"/>
      <c r="HT77" s="83"/>
      <c r="HU77" s="83"/>
      <c r="HV77" s="83"/>
      <c r="HW77" s="83"/>
      <c r="HX77" s="83"/>
      <c r="HY77" s="83"/>
      <c r="HZ77" s="83"/>
      <c r="IA77" s="83"/>
      <c r="IB77" s="83"/>
      <c r="IC77" s="83"/>
      <c r="ID77" s="83"/>
      <c r="IE77" s="83"/>
      <c r="IF77" s="83"/>
      <c r="IG77" s="83"/>
      <c r="IH77" s="83"/>
      <c r="II77" s="83"/>
      <c r="IJ77" s="83"/>
      <c r="IK77" s="83"/>
      <c r="IL77" s="83"/>
      <c r="IM77" s="83"/>
      <c r="IN77" s="83"/>
      <c r="IO77" s="83"/>
      <c r="IP77" s="83"/>
      <c r="IQ77" s="83"/>
      <c r="IR77" s="83"/>
      <c r="IS77" s="83"/>
    </row>
    <row r="78" spans="1:253" s="49" customFormat="1" ht="21.6" customHeight="1">
      <c r="A78" s="80" t="s">
        <v>67</v>
      </c>
      <c r="B78" s="85"/>
      <c r="C78" s="99"/>
      <c r="D78" s="99"/>
      <c r="E78" s="99"/>
      <c r="F78" s="99"/>
      <c r="G78" s="93"/>
      <c r="H78" s="99"/>
      <c r="I78" s="99"/>
      <c r="J78" s="99"/>
      <c r="K78" s="83"/>
      <c r="L78" s="83"/>
      <c r="M78" s="83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83"/>
      <c r="AS78" s="83"/>
      <c r="AT78" s="83"/>
      <c r="AU78" s="83"/>
      <c r="AV78" s="83"/>
      <c r="AW78" s="83"/>
      <c r="AX78" s="83"/>
      <c r="AY78" s="83"/>
      <c r="AZ78" s="83"/>
      <c r="BA78" s="83"/>
      <c r="BB78" s="83"/>
      <c r="BC78" s="83"/>
      <c r="BD78" s="83"/>
      <c r="BE78" s="83"/>
      <c r="BF78" s="83"/>
      <c r="BG78" s="83"/>
      <c r="BH78" s="83"/>
      <c r="BI78" s="83"/>
      <c r="BJ78" s="83"/>
      <c r="BK78" s="83"/>
      <c r="BL78" s="83"/>
      <c r="BM78" s="83"/>
      <c r="BN78" s="83"/>
      <c r="BO78" s="83"/>
      <c r="BP78" s="83"/>
      <c r="BQ78" s="83"/>
      <c r="BR78" s="83"/>
      <c r="BS78" s="83"/>
      <c r="BT78" s="83"/>
      <c r="BU78" s="83"/>
      <c r="BV78" s="83"/>
      <c r="BW78" s="83"/>
      <c r="BX78" s="83"/>
      <c r="BY78" s="83"/>
      <c r="BZ78" s="83"/>
      <c r="CA78" s="83"/>
      <c r="CB78" s="83"/>
      <c r="CC78" s="83"/>
      <c r="CD78" s="83"/>
      <c r="CE78" s="83"/>
      <c r="CF78" s="83"/>
      <c r="CG78" s="83"/>
      <c r="CH78" s="83"/>
      <c r="CI78" s="83"/>
      <c r="CJ78" s="83"/>
      <c r="CK78" s="83"/>
      <c r="CL78" s="83"/>
      <c r="CM78" s="83"/>
      <c r="CN78" s="83"/>
      <c r="CO78" s="83"/>
      <c r="CP78" s="83"/>
      <c r="CQ78" s="83"/>
      <c r="CR78" s="83"/>
      <c r="CS78" s="83"/>
      <c r="CT78" s="83"/>
      <c r="CU78" s="83"/>
      <c r="CV78" s="83"/>
      <c r="CW78" s="83"/>
      <c r="CX78" s="83"/>
      <c r="CY78" s="83"/>
      <c r="CZ78" s="83"/>
      <c r="DA78" s="83"/>
      <c r="DB78" s="83"/>
      <c r="DC78" s="83"/>
      <c r="DD78" s="83"/>
      <c r="DE78" s="83"/>
      <c r="DF78" s="83"/>
      <c r="DG78" s="83"/>
      <c r="DH78" s="83"/>
      <c r="DI78" s="83"/>
      <c r="DJ78" s="83"/>
      <c r="DK78" s="83"/>
      <c r="DL78" s="83"/>
      <c r="DM78" s="83"/>
      <c r="DN78" s="83"/>
      <c r="DO78" s="83"/>
      <c r="DP78" s="83"/>
      <c r="DQ78" s="83"/>
      <c r="DR78" s="83"/>
      <c r="DS78" s="83"/>
      <c r="DT78" s="83"/>
      <c r="DU78" s="83"/>
      <c r="DV78" s="83"/>
      <c r="DW78" s="83"/>
      <c r="DX78" s="83"/>
      <c r="DY78" s="83"/>
      <c r="DZ78" s="83"/>
      <c r="EA78" s="83"/>
      <c r="EB78" s="83"/>
      <c r="EC78" s="83"/>
      <c r="ED78" s="83"/>
      <c r="EE78" s="83"/>
      <c r="EF78" s="83"/>
      <c r="EG78" s="83"/>
      <c r="EH78" s="83"/>
      <c r="EI78" s="83"/>
      <c r="EJ78" s="83"/>
      <c r="EK78" s="83"/>
      <c r="EL78" s="83"/>
      <c r="EM78" s="83"/>
      <c r="EN78" s="83"/>
      <c r="EO78" s="83"/>
      <c r="EP78" s="83"/>
      <c r="EQ78" s="83"/>
      <c r="ER78" s="83"/>
      <c r="ES78" s="83"/>
      <c r="ET78" s="83"/>
      <c r="EU78" s="83"/>
      <c r="EV78" s="83"/>
      <c r="EW78" s="83"/>
      <c r="EX78" s="83"/>
      <c r="EY78" s="83"/>
      <c r="EZ78" s="83"/>
      <c r="FA78" s="83"/>
      <c r="FB78" s="83"/>
      <c r="FC78" s="83"/>
      <c r="FD78" s="83"/>
      <c r="FE78" s="83"/>
      <c r="FF78" s="83"/>
      <c r="FG78" s="83"/>
      <c r="FH78" s="83"/>
      <c r="FI78" s="83"/>
      <c r="FJ78" s="83"/>
      <c r="FK78" s="83"/>
      <c r="FL78" s="83"/>
      <c r="FM78" s="83"/>
      <c r="FN78" s="83"/>
      <c r="FO78" s="83"/>
      <c r="FP78" s="83"/>
      <c r="FQ78" s="83"/>
      <c r="FR78" s="83"/>
      <c r="FS78" s="83"/>
      <c r="FT78" s="83"/>
      <c r="FU78" s="83"/>
      <c r="FV78" s="83"/>
      <c r="FW78" s="83"/>
      <c r="FX78" s="83"/>
      <c r="FY78" s="83"/>
      <c r="FZ78" s="83"/>
      <c r="GA78" s="83"/>
      <c r="GB78" s="83"/>
      <c r="GC78" s="83"/>
      <c r="GD78" s="83"/>
      <c r="GE78" s="83"/>
      <c r="GF78" s="83"/>
      <c r="GG78" s="83"/>
      <c r="GH78" s="83"/>
      <c r="GI78" s="83"/>
      <c r="GJ78" s="83"/>
      <c r="GK78" s="83"/>
      <c r="GL78" s="83"/>
      <c r="GM78" s="83"/>
      <c r="GN78" s="83"/>
      <c r="GO78" s="83"/>
      <c r="GP78" s="83"/>
      <c r="GQ78" s="83"/>
      <c r="GR78" s="83"/>
      <c r="GS78" s="83"/>
      <c r="GT78" s="83"/>
      <c r="GU78" s="83"/>
      <c r="GV78" s="83"/>
      <c r="GW78" s="83"/>
      <c r="GX78" s="83"/>
      <c r="GY78" s="83"/>
      <c r="GZ78" s="83"/>
      <c r="HA78" s="83"/>
      <c r="HB78" s="83"/>
      <c r="HC78" s="83"/>
      <c r="HD78" s="83"/>
      <c r="HE78" s="83"/>
      <c r="HF78" s="83"/>
      <c r="HG78" s="83"/>
      <c r="HH78" s="83"/>
      <c r="HI78" s="83"/>
      <c r="HJ78" s="83"/>
      <c r="HK78" s="83"/>
      <c r="HL78" s="83"/>
      <c r="HM78" s="83"/>
      <c r="HN78" s="83"/>
      <c r="HO78" s="83"/>
      <c r="HP78" s="83"/>
      <c r="HQ78" s="83"/>
      <c r="HR78" s="83"/>
      <c r="HS78" s="83"/>
      <c r="HT78" s="83"/>
      <c r="HU78" s="83"/>
      <c r="HV78" s="83"/>
      <c r="HW78" s="83"/>
      <c r="HX78" s="83"/>
      <c r="HY78" s="83"/>
      <c r="HZ78" s="83"/>
      <c r="IA78" s="83"/>
      <c r="IB78" s="83"/>
      <c r="IC78" s="83"/>
      <c r="ID78" s="83"/>
      <c r="IE78" s="83"/>
      <c r="IF78" s="83"/>
      <c r="IG78" s="83"/>
      <c r="IH78" s="83"/>
      <c r="II78" s="83"/>
      <c r="IJ78" s="83"/>
      <c r="IK78" s="83"/>
      <c r="IL78" s="83"/>
      <c r="IM78" s="83"/>
      <c r="IN78" s="83"/>
      <c r="IO78" s="83"/>
      <c r="IP78" s="83"/>
      <c r="IQ78" s="83"/>
      <c r="IR78" s="83"/>
      <c r="IS78" s="83"/>
    </row>
    <row r="79" spans="1:253" s="49" customFormat="1" ht="21.6" customHeight="1">
      <c r="A79" s="80" t="s">
        <v>165</v>
      </c>
      <c r="B79" s="85"/>
      <c r="C79" s="99"/>
      <c r="D79" s="99"/>
      <c r="E79" s="99"/>
      <c r="F79" s="99"/>
      <c r="G79" s="93"/>
      <c r="H79" s="99"/>
      <c r="I79" s="99"/>
      <c r="J79" s="99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83"/>
      <c r="CS79" s="83"/>
      <c r="CT79" s="83"/>
      <c r="CU79" s="83"/>
      <c r="CV79" s="83"/>
      <c r="CW79" s="83"/>
      <c r="CX79" s="83"/>
      <c r="CY79" s="83"/>
      <c r="CZ79" s="83"/>
      <c r="DA79" s="83"/>
      <c r="DB79" s="83"/>
      <c r="DC79" s="83"/>
      <c r="DD79" s="83"/>
      <c r="DE79" s="83"/>
      <c r="DF79" s="83"/>
      <c r="DG79" s="83"/>
      <c r="DH79" s="83"/>
      <c r="DI79" s="83"/>
      <c r="DJ79" s="83"/>
      <c r="DK79" s="83"/>
      <c r="DL79" s="83"/>
      <c r="DM79" s="83"/>
      <c r="DN79" s="83"/>
      <c r="DO79" s="83"/>
      <c r="DP79" s="83"/>
      <c r="DQ79" s="83"/>
      <c r="DR79" s="83"/>
      <c r="DS79" s="83"/>
      <c r="DT79" s="83"/>
      <c r="DU79" s="83"/>
      <c r="DV79" s="83"/>
      <c r="DW79" s="83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</row>
    <row r="80" spans="1:253" s="49" customFormat="1" ht="21.6" customHeight="1">
      <c r="A80" s="80" t="s">
        <v>167</v>
      </c>
      <c r="B80" s="85"/>
      <c r="C80" s="99"/>
      <c r="D80" s="99"/>
      <c r="E80" s="99"/>
      <c r="F80" s="99"/>
      <c r="G80" s="93"/>
      <c r="H80" s="99"/>
      <c r="I80" s="99"/>
      <c r="J80" s="99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3"/>
      <c r="CS80" s="83"/>
      <c r="CT80" s="83"/>
      <c r="CU80" s="83"/>
      <c r="CV80" s="83"/>
      <c r="CW80" s="83"/>
      <c r="CX80" s="83"/>
      <c r="CY80" s="83"/>
      <c r="CZ80" s="83"/>
      <c r="DA80" s="83"/>
      <c r="DB80" s="83"/>
      <c r="DC80" s="83"/>
      <c r="DD80" s="83"/>
      <c r="DE80" s="83"/>
      <c r="DF80" s="83"/>
      <c r="DG80" s="83"/>
      <c r="DH80" s="83"/>
      <c r="DI80" s="83"/>
      <c r="DJ80" s="83"/>
      <c r="DK80" s="83"/>
      <c r="DL80" s="83"/>
      <c r="DM80" s="83"/>
      <c r="DN80" s="83"/>
      <c r="DO80" s="83"/>
      <c r="DP80" s="83"/>
      <c r="DQ80" s="83"/>
      <c r="DR80" s="83"/>
      <c r="DS80" s="83"/>
      <c r="DT80" s="83"/>
      <c r="DU80" s="83"/>
      <c r="DV80" s="83"/>
      <c r="DW80" s="83"/>
      <c r="DX80" s="83"/>
      <c r="DY80" s="83"/>
      <c r="DZ80" s="83"/>
      <c r="EA80" s="83"/>
      <c r="EB80" s="83"/>
      <c r="EC80" s="83"/>
      <c r="ED80" s="83"/>
      <c r="EE80" s="83"/>
      <c r="EF80" s="83"/>
      <c r="EG80" s="83"/>
      <c r="EH80" s="83"/>
      <c r="EI80" s="83"/>
      <c r="EJ80" s="83"/>
      <c r="EK80" s="83"/>
      <c r="EL80" s="83"/>
      <c r="EM80" s="83"/>
      <c r="EN80" s="83"/>
      <c r="EO80" s="83"/>
      <c r="EP80" s="83"/>
      <c r="EQ80" s="83"/>
      <c r="ER80" s="83"/>
      <c r="ES80" s="83"/>
      <c r="ET80" s="83"/>
      <c r="EU80" s="83"/>
      <c r="EV80" s="83"/>
      <c r="EW80" s="83"/>
      <c r="EX80" s="83"/>
      <c r="EY80" s="83"/>
      <c r="EZ80" s="83"/>
      <c r="FA80" s="83"/>
      <c r="FB80" s="83"/>
      <c r="FC80" s="83"/>
      <c r="FD80" s="83"/>
      <c r="FE80" s="83"/>
      <c r="FF80" s="83"/>
      <c r="FG80" s="83"/>
      <c r="FH80" s="83"/>
      <c r="FI80" s="83"/>
      <c r="FJ80" s="83"/>
      <c r="FK80" s="83"/>
      <c r="FL80" s="83"/>
      <c r="FM80" s="83"/>
      <c r="FN80" s="83"/>
      <c r="FO80" s="83"/>
      <c r="FP80" s="83"/>
      <c r="FQ80" s="83"/>
      <c r="FR80" s="83"/>
      <c r="FS80" s="83"/>
      <c r="FT80" s="83"/>
      <c r="FU80" s="83"/>
      <c r="FV80" s="83"/>
      <c r="FW80" s="83"/>
      <c r="FX80" s="83"/>
      <c r="FY80" s="83"/>
      <c r="FZ80" s="83"/>
      <c r="GA80" s="83"/>
      <c r="GB80" s="83"/>
      <c r="GC80" s="83"/>
      <c r="GD80" s="83"/>
      <c r="GE80" s="83"/>
      <c r="GF80" s="83"/>
      <c r="GG80" s="83"/>
      <c r="GH80" s="83"/>
      <c r="GI80" s="83"/>
      <c r="GJ80" s="83"/>
      <c r="GK80" s="83"/>
      <c r="GL80" s="83"/>
      <c r="GM80" s="83"/>
      <c r="GN80" s="83"/>
      <c r="GO80" s="83"/>
      <c r="GP80" s="83"/>
      <c r="GQ80" s="83"/>
      <c r="GR80" s="83"/>
      <c r="GS80" s="83"/>
      <c r="GT80" s="83"/>
      <c r="GU80" s="83"/>
      <c r="GV80" s="83"/>
      <c r="GW80" s="83"/>
      <c r="GX80" s="83"/>
      <c r="GY80" s="83"/>
      <c r="GZ80" s="83"/>
      <c r="HA80" s="83"/>
      <c r="HB80" s="83"/>
      <c r="HC80" s="83"/>
      <c r="HD80" s="83"/>
      <c r="HE80" s="83"/>
      <c r="HF80" s="83"/>
      <c r="HG80" s="83"/>
      <c r="HH80" s="83"/>
      <c r="HI80" s="83"/>
      <c r="HJ80" s="83"/>
      <c r="HK80" s="83"/>
      <c r="HL80" s="83"/>
      <c r="HM80" s="83"/>
      <c r="HN80" s="83"/>
      <c r="HO80" s="83"/>
      <c r="HP80" s="83"/>
      <c r="HQ80" s="83"/>
      <c r="HR80" s="83"/>
      <c r="HS80" s="83"/>
      <c r="HT80" s="83"/>
      <c r="HU80" s="83"/>
      <c r="HV80" s="83"/>
      <c r="HW80" s="83"/>
      <c r="HX80" s="83"/>
      <c r="HY80" s="83"/>
      <c r="HZ80" s="83"/>
      <c r="IA80" s="83"/>
      <c r="IB80" s="83"/>
      <c r="IC80" s="83"/>
      <c r="ID80" s="83"/>
      <c r="IE80" s="83"/>
      <c r="IF80" s="83"/>
      <c r="IG80" s="83"/>
      <c r="IH80" s="83"/>
      <c r="II80" s="83"/>
      <c r="IJ80" s="83"/>
      <c r="IK80" s="83"/>
      <c r="IL80" s="83"/>
      <c r="IM80" s="83"/>
      <c r="IN80" s="83"/>
      <c r="IO80" s="83"/>
      <c r="IP80" s="83"/>
      <c r="IQ80" s="83"/>
      <c r="IR80" s="83"/>
      <c r="IS80" s="83"/>
    </row>
    <row r="81" spans="1:253" s="49" customFormat="1" ht="21.6" customHeight="1" thickBot="1">
      <c r="A81" s="80" t="s">
        <v>161</v>
      </c>
      <c r="B81" s="85"/>
      <c r="C81" s="99"/>
      <c r="D81" s="100">
        <v>134668</v>
      </c>
      <c r="E81" s="99"/>
      <c r="F81" s="100">
        <v>124788</v>
      </c>
      <c r="G81" s="99"/>
      <c r="H81" s="100">
        <v>134668</v>
      </c>
      <c r="I81" s="99"/>
      <c r="J81" s="100">
        <v>124788</v>
      </c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83"/>
      <c r="AT81" s="83"/>
      <c r="AU81" s="83"/>
      <c r="AV81" s="83"/>
      <c r="AW81" s="83"/>
      <c r="AX81" s="83"/>
      <c r="AY81" s="83"/>
      <c r="AZ81" s="83"/>
      <c r="BA81" s="83"/>
      <c r="BB81" s="83"/>
      <c r="BC81" s="83"/>
      <c r="BD81" s="83"/>
      <c r="BE81" s="83"/>
      <c r="BF81" s="83"/>
      <c r="BG81" s="83"/>
      <c r="BH81" s="83"/>
      <c r="BI81" s="83"/>
      <c r="BJ81" s="83"/>
      <c r="BK81" s="83"/>
      <c r="BL81" s="83"/>
      <c r="BM81" s="83"/>
      <c r="BN81" s="83"/>
      <c r="BO81" s="83"/>
      <c r="BP81" s="83"/>
      <c r="BQ81" s="83"/>
      <c r="BR81" s="83"/>
      <c r="BS81" s="83"/>
      <c r="BT81" s="83"/>
      <c r="BU81" s="83"/>
      <c r="BV81" s="83"/>
      <c r="BW81" s="83"/>
      <c r="BX81" s="83"/>
      <c r="BY81" s="83"/>
      <c r="BZ81" s="83"/>
      <c r="CA81" s="83"/>
      <c r="CB81" s="83"/>
      <c r="CC81" s="83"/>
      <c r="CD81" s="83"/>
      <c r="CE81" s="83"/>
      <c r="CF81" s="83"/>
      <c r="CG81" s="83"/>
      <c r="CH81" s="83"/>
      <c r="CI81" s="83"/>
      <c r="CJ81" s="83"/>
      <c r="CK81" s="83"/>
      <c r="CL81" s="83"/>
      <c r="CM81" s="83"/>
      <c r="CN81" s="83"/>
      <c r="CO81" s="83"/>
      <c r="CP81" s="83"/>
      <c r="CQ81" s="83"/>
      <c r="CR81" s="83"/>
      <c r="CS81" s="83"/>
      <c r="CT81" s="83"/>
      <c r="CU81" s="83"/>
      <c r="CV81" s="83"/>
      <c r="CW81" s="83"/>
      <c r="CX81" s="83"/>
      <c r="CY81" s="83"/>
      <c r="CZ81" s="83"/>
      <c r="DA81" s="83"/>
      <c r="DB81" s="83"/>
      <c r="DC81" s="83"/>
      <c r="DD81" s="83"/>
      <c r="DE81" s="83"/>
      <c r="DF81" s="83"/>
      <c r="DG81" s="83"/>
      <c r="DH81" s="83"/>
      <c r="DI81" s="83"/>
      <c r="DJ81" s="83"/>
      <c r="DK81" s="83"/>
      <c r="DL81" s="83"/>
      <c r="DM81" s="83"/>
      <c r="DN81" s="83"/>
      <c r="DO81" s="83"/>
      <c r="DP81" s="83"/>
      <c r="DQ81" s="83"/>
      <c r="DR81" s="83"/>
      <c r="DS81" s="83"/>
      <c r="DT81" s="83"/>
      <c r="DU81" s="83"/>
      <c r="DV81" s="83"/>
      <c r="DW81" s="83"/>
      <c r="DX81" s="83"/>
      <c r="DY81" s="83"/>
      <c r="DZ81" s="83"/>
      <c r="EA81" s="83"/>
      <c r="EB81" s="83"/>
      <c r="EC81" s="83"/>
      <c r="ED81" s="83"/>
      <c r="EE81" s="83"/>
      <c r="EF81" s="83"/>
      <c r="EG81" s="83"/>
      <c r="EH81" s="83"/>
      <c r="EI81" s="83"/>
      <c r="EJ81" s="83"/>
      <c r="EK81" s="83"/>
      <c r="EL81" s="83"/>
      <c r="EM81" s="83"/>
      <c r="EN81" s="83"/>
      <c r="EO81" s="83"/>
      <c r="EP81" s="83"/>
      <c r="EQ81" s="83"/>
      <c r="ER81" s="83"/>
      <c r="ES81" s="83"/>
      <c r="ET81" s="83"/>
      <c r="EU81" s="83"/>
      <c r="EV81" s="83"/>
      <c r="EW81" s="83"/>
      <c r="EX81" s="83"/>
      <c r="EY81" s="83"/>
      <c r="EZ81" s="83"/>
      <c r="FA81" s="83"/>
      <c r="FB81" s="83"/>
      <c r="FC81" s="83"/>
      <c r="FD81" s="83"/>
      <c r="FE81" s="83"/>
      <c r="FF81" s="83"/>
      <c r="FG81" s="83"/>
      <c r="FH81" s="83"/>
      <c r="FI81" s="83"/>
      <c r="FJ81" s="83"/>
      <c r="FK81" s="83"/>
      <c r="FL81" s="83"/>
      <c r="FM81" s="83"/>
      <c r="FN81" s="83"/>
      <c r="FO81" s="83"/>
      <c r="FP81" s="83"/>
      <c r="FQ81" s="83"/>
      <c r="FR81" s="83"/>
      <c r="FS81" s="83"/>
      <c r="FT81" s="83"/>
      <c r="FU81" s="83"/>
      <c r="FV81" s="83"/>
      <c r="FW81" s="83"/>
      <c r="FX81" s="83"/>
      <c r="FY81" s="83"/>
      <c r="FZ81" s="83"/>
      <c r="GA81" s="83"/>
      <c r="GB81" s="83"/>
      <c r="GC81" s="83"/>
      <c r="GD81" s="83"/>
      <c r="GE81" s="83"/>
      <c r="GF81" s="83"/>
      <c r="GG81" s="83"/>
      <c r="GH81" s="83"/>
      <c r="GI81" s="83"/>
      <c r="GJ81" s="83"/>
      <c r="GK81" s="83"/>
      <c r="GL81" s="83"/>
      <c r="GM81" s="83"/>
      <c r="GN81" s="83"/>
      <c r="GO81" s="83"/>
      <c r="GP81" s="83"/>
      <c r="GQ81" s="83"/>
      <c r="GR81" s="83"/>
      <c r="GS81" s="83"/>
      <c r="GT81" s="83"/>
      <c r="GU81" s="83"/>
      <c r="GV81" s="83"/>
      <c r="GW81" s="83"/>
      <c r="GX81" s="83"/>
      <c r="GY81" s="83"/>
      <c r="GZ81" s="83"/>
      <c r="HA81" s="83"/>
      <c r="HB81" s="83"/>
      <c r="HC81" s="83"/>
      <c r="HD81" s="83"/>
      <c r="HE81" s="83"/>
      <c r="HF81" s="83"/>
      <c r="HG81" s="83"/>
      <c r="HH81" s="83"/>
      <c r="HI81" s="83"/>
      <c r="HJ81" s="83"/>
      <c r="HK81" s="83"/>
      <c r="HL81" s="83"/>
      <c r="HM81" s="83"/>
      <c r="HN81" s="83"/>
      <c r="HO81" s="83"/>
      <c r="HP81" s="83"/>
      <c r="HQ81" s="83"/>
      <c r="HR81" s="83"/>
      <c r="HS81" s="83"/>
      <c r="HT81" s="83"/>
      <c r="HU81" s="83"/>
      <c r="HV81" s="83"/>
      <c r="HW81" s="83"/>
      <c r="HX81" s="83"/>
      <c r="HY81" s="83"/>
      <c r="HZ81" s="83"/>
      <c r="IA81" s="83"/>
      <c r="IB81" s="83"/>
      <c r="IC81" s="83"/>
      <c r="ID81" s="83"/>
      <c r="IE81" s="83"/>
      <c r="IF81" s="83"/>
      <c r="IG81" s="83"/>
      <c r="IH81" s="83"/>
      <c r="II81" s="83"/>
      <c r="IJ81" s="83"/>
      <c r="IK81" s="83"/>
      <c r="IL81" s="83"/>
      <c r="IM81" s="83"/>
      <c r="IN81" s="83"/>
      <c r="IO81" s="83"/>
      <c r="IP81" s="83"/>
      <c r="IQ81" s="83"/>
      <c r="IR81" s="83"/>
      <c r="IS81" s="83"/>
    </row>
    <row r="82" spans="1:253" s="49" customFormat="1" ht="21.6" customHeight="1" thickTop="1">
      <c r="A82" s="80" t="s">
        <v>68</v>
      </c>
      <c r="B82" s="85"/>
      <c r="C82" s="99"/>
      <c r="D82" s="99"/>
      <c r="E82" s="99"/>
      <c r="F82" s="99"/>
      <c r="G82" s="99"/>
      <c r="H82" s="99"/>
      <c r="I82" s="99"/>
      <c r="J82" s="99"/>
      <c r="K82" s="83"/>
      <c r="L82" s="83"/>
      <c r="M82" s="83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83"/>
      <c r="AS82" s="83"/>
      <c r="AT82" s="83"/>
      <c r="AU82" s="83"/>
      <c r="AV82" s="83"/>
      <c r="AW82" s="83"/>
      <c r="AX82" s="83"/>
      <c r="AY82" s="83"/>
      <c r="AZ82" s="83"/>
      <c r="BA82" s="83"/>
      <c r="BB82" s="83"/>
      <c r="BC82" s="83"/>
      <c r="BD82" s="83"/>
      <c r="BE82" s="83"/>
      <c r="BF82" s="83"/>
      <c r="BG82" s="83"/>
      <c r="BH82" s="83"/>
      <c r="BI82" s="83"/>
      <c r="BJ82" s="83"/>
      <c r="BK82" s="83"/>
      <c r="BL82" s="83"/>
      <c r="BM82" s="83"/>
      <c r="BN82" s="83"/>
      <c r="BO82" s="83"/>
      <c r="BP82" s="83"/>
      <c r="BQ82" s="83"/>
      <c r="BR82" s="83"/>
      <c r="BS82" s="83"/>
      <c r="BT82" s="83"/>
      <c r="BU82" s="83"/>
      <c r="BV82" s="83"/>
      <c r="BW82" s="83"/>
      <c r="BX82" s="83"/>
      <c r="BY82" s="83"/>
      <c r="BZ82" s="83"/>
      <c r="CA82" s="83"/>
      <c r="CB82" s="83"/>
      <c r="CC82" s="83"/>
      <c r="CD82" s="83"/>
      <c r="CE82" s="83"/>
      <c r="CF82" s="83"/>
      <c r="CG82" s="83"/>
      <c r="CH82" s="83"/>
      <c r="CI82" s="83"/>
      <c r="CJ82" s="83"/>
      <c r="CK82" s="83"/>
      <c r="CL82" s="83"/>
      <c r="CM82" s="83"/>
      <c r="CN82" s="83"/>
      <c r="CO82" s="83"/>
      <c r="CP82" s="83"/>
      <c r="CQ82" s="83"/>
      <c r="CR82" s="83"/>
      <c r="CS82" s="83"/>
      <c r="CT82" s="83"/>
      <c r="CU82" s="83"/>
      <c r="CV82" s="83"/>
      <c r="CW82" s="83"/>
      <c r="CX82" s="83"/>
      <c r="CY82" s="83"/>
      <c r="CZ82" s="83"/>
      <c r="DA82" s="83"/>
      <c r="DB82" s="83"/>
      <c r="DC82" s="83"/>
      <c r="DD82" s="83"/>
      <c r="DE82" s="83"/>
      <c r="DF82" s="83"/>
      <c r="DG82" s="83"/>
      <c r="DH82" s="83"/>
      <c r="DI82" s="83"/>
      <c r="DJ82" s="83"/>
      <c r="DK82" s="83"/>
      <c r="DL82" s="83"/>
      <c r="DM82" s="83"/>
      <c r="DN82" s="83"/>
      <c r="DO82" s="83"/>
      <c r="DP82" s="83"/>
      <c r="DQ82" s="83"/>
      <c r="DR82" s="83"/>
      <c r="DS82" s="83"/>
      <c r="DT82" s="83"/>
      <c r="DU82" s="83"/>
      <c r="DV82" s="83"/>
      <c r="DW82" s="83"/>
      <c r="DX82" s="83"/>
      <c r="DY82" s="83"/>
      <c r="DZ82" s="83"/>
      <c r="EA82" s="83"/>
      <c r="EB82" s="83"/>
      <c r="EC82" s="83"/>
      <c r="ED82" s="83"/>
      <c r="EE82" s="83"/>
      <c r="EF82" s="83"/>
      <c r="EG82" s="83"/>
      <c r="EH82" s="83"/>
      <c r="EI82" s="83"/>
      <c r="EJ82" s="83"/>
      <c r="EK82" s="83"/>
      <c r="EL82" s="83"/>
      <c r="EM82" s="83"/>
      <c r="EN82" s="83"/>
      <c r="EO82" s="83"/>
      <c r="EP82" s="83"/>
      <c r="EQ82" s="83"/>
      <c r="ER82" s="83"/>
      <c r="ES82" s="83"/>
      <c r="ET82" s="83"/>
      <c r="EU82" s="83"/>
      <c r="EV82" s="83"/>
      <c r="EW82" s="83"/>
      <c r="EX82" s="83"/>
      <c r="EY82" s="83"/>
      <c r="EZ82" s="83"/>
      <c r="FA82" s="83"/>
      <c r="FB82" s="83"/>
      <c r="FC82" s="83"/>
      <c r="FD82" s="83"/>
      <c r="FE82" s="83"/>
      <c r="FF82" s="83"/>
      <c r="FG82" s="83"/>
      <c r="FH82" s="83"/>
      <c r="FI82" s="83"/>
      <c r="FJ82" s="83"/>
      <c r="FK82" s="83"/>
      <c r="FL82" s="83"/>
      <c r="FM82" s="83"/>
      <c r="FN82" s="83"/>
      <c r="FO82" s="83"/>
      <c r="FP82" s="83"/>
      <c r="FQ82" s="83"/>
      <c r="FR82" s="83"/>
      <c r="FS82" s="83"/>
      <c r="FT82" s="83"/>
      <c r="FU82" s="83"/>
      <c r="FV82" s="83"/>
      <c r="FW82" s="83"/>
      <c r="FX82" s="83"/>
      <c r="FY82" s="83"/>
      <c r="FZ82" s="83"/>
      <c r="GA82" s="83"/>
      <c r="GB82" s="83"/>
      <c r="GC82" s="83"/>
      <c r="GD82" s="83"/>
      <c r="GE82" s="83"/>
      <c r="GF82" s="83"/>
      <c r="GG82" s="83"/>
      <c r="GH82" s="83"/>
      <c r="GI82" s="83"/>
      <c r="GJ82" s="83"/>
      <c r="GK82" s="83"/>
      <c r="GL82" s="83"/>
      <c r="GM82" s="83"/>
      <c r="GN82" s="83"/>
      <c r="GO82" s="83"/>
      <c r="GP82" s="83"/>
      <c r="GQ82" s="83"/>
      <c r="GR82" s="83"/>
      <c r="GS82" s="83"/>
      <c r="GT82" s="83"/>
      <c r="GU82" s="83"/>
      <c r="GV82" s="83"/>
      <c r="GW82" s="83"/>
      <c r="GX82" s="83"/>
      <c r="GY82" s="83"/>
      <c r="GZ82" s="83"/>
      <c r="HA82" s="83"/>
      <c r="HB82" s="83"/>
      <c r="HC82" s="83"/>
      <c r="HD82" s="83"/>
      <c r="HE82" s="83"/>
      <c r="HF82" s="83"/>
      <c r="HG82" s="83"/>
      <c r="HH82" s="83"/>
      <c r="HI82" s="83"/>
      <c r="HJ82" s="83"/>
      <c r="HK82" s="83"/>
      <c r="HL82" s="83"/>
      <c r="HM82" s="83"/>
      <c r="HN82" s="83"/>
      <c r="HO82" s="83"/>
      <c r="HP82" s="83"/>
      <c r="HQ82" s="83"/>
      <c r="HR82" s="83"/>
      <c r="HS82" s="83"/>
      <c r="HT82" s="83"/>
      <c r="HU82" s="83"/>
      <c r="HV82" s="83"/>
      <c r="HW82" s="83"/>
      <c r="HX82" s="83"/>
      <c r="HY82" s="83"/>
      <c r="HZ82" s="83"/>
      <c r="IA82" s="83"/>
      <c r="IB82" s="83"/>
      <c r="IC82" s="83"/>
      <c r="ID82" s="83"/>
      <c r="IE82" s="83"/>
      <c r="IF82" s="83"/>
      <c r="IG82" s="83"/>
      <c r="IH82" s="83"/>
      <c r="II82" s="83"/>
      <c r="IJ82" s="83"/>
      <c r="IK82" s="83"/>
      <c r="IL82" s="83"/>
      <c r="IM82" s="83"/>
      <c r="IN82" s="83"/>
      <c r="IO82" s="83"/>
      <c r="IP82" s="83"/>
      <c r="IQ82" s="83"/>
      <c r="IR82" s="83"/>
      <c r="IS82" s="83"/>
    </row>
    <row r="83" spans="1:253" s="49" customFormat="1" ht="21.6" customHeight="1">
      <c r="A83" s="80" t="s">
        <v>166</v>
      </c>
      <c r="B83" s="85"/>
      <c r="C83" s="99"/>
      <c r="D83" s="99"/>
      <c r="E83" s="99"/>
      <c r="F83" s="99"/>
      <c r="G83" s="99"/>
      <c r="H83" s="99"/>
      <c r="I83" s="99"/>
      <c r="J83" s="99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83"/>
      <c r="AT83" s="83"/>
      <c r="AU83" s="83"/>
      <c r="AV83" s="83"/>
      <c r="AW83" s="83"/>
      <c r="AX83" s="83"/>
      <c r="AY83" s="83"/>
      <c r="AZ83" s="83"/>
      <c r="BA83" s="83"/>
      <c r="BB83" s="83"/>
      <c r="BC83" s="83"/>
      <c r="BD83" s="83"/>
      <c r="BE83" s="83"/>
      <c r="BF83" s="83"/>
      <c r="BG83" s="83"/>
      <c r="BH83" s="83"/>
      <c r="BI83" s="83"/>
      <c r="BJ83" s="83"/>
      <c r="BK83" s="83"/>
      <c r="BL83" s="83"/>
      <c r="BM83" s="83"/>
      <c r="BN83" s="83"/>
      <c r="BO83" s="83"/>
      <c r="BP83" s="83"/>
      <c r="BQ83" s="83"/>
      <c r="BR83" s="83"/>
      <c r="BS83" s="83"/>
      <c r="BT83" s="83"/>
      <c r="BU83" s="83"/>
      <c r="BV83" s="83"/>
      <c r="BW83" s="83"/>
      <c r="BX83" s="83"/>
      <c r="BY83" s="83"/>
      <c r="BZ83" s="83"/>
      <c r="CA83" s="83"/>
      <c r="CB83" s="83"/>
      <c r="CC83" s="83"/>
      <c r="CD83" s="83"/>
      <c r="CE83" s="83"/>
      <c r="CF83" s="83"/>
      <c r="CG83" s="83"/>
      <c r="CH83" s="83"/>
      <c r="CI83" s="83"/>
      <c r="CJ83" s="83"/>
      <c r="CK83" s="83"/>
      <c r="CL83" s="83"/>
      <c r="CM83" s="83"/>
      <c r="CN83" s="83"/>
      <c r="CO83" s="83"/>
      <c r="CP83" s="83"/>
      <c r="CQ83" s="83"/>
      <c r="CR83" s="83"/>
      <c r="CS83" s="83"/>
      <c r="CT83" s="83"/>
      <c r="CU83" s="83"/>
      <c r="CV83" s="83"/>
      <c r="CW83" s="83"/>
      <c r="CX83" s="83"/>
      <c r="CY83" s="83"/>
      <c r="CZ83" s="83"/>
      <c r="DA83" s="83"/>
      <c r="DB83" s="83"/>
      <c r="DC83" s="83"/>
      <c r="DD83" s="83"/>
      <c r="DE83" s="83"/>
      <c r="DF83" s="83"/>
      <c r="DG83" s="83"/>
      <c r="DH83" s="83"/>
      <c r="DI83" s="83"/>
      <c r="DJ83" s="83"/>
      <c r="DK83" s="83"/>
      <c r="DL83" s="83"/>
      <c r="DM83" s="83"/>
      <c r="DN83" s="83"/>
      <c r="DO83" s="83"/>
      <c r="DP83" s="83"/>
      <c r="DQ83" s="83"/>
      <c r="DR83" s="83"/>
      <c r="DS83" s="83"/>
      <c r="DT83" s="83"/>
      <c r="DU83" s="83"/>
      <c r="DV83" s="83"/>
      <c r="DW83" s="83"/>
      <c r="DX83" s="83"/>
      <c r="DY83" s="83"/>
      <c r="DZ83" s="83"/>
      <c r="EA83" s="83"/>
      <c r="EB83" s="83"/>
      <c r="EC83" s="83"/>
      <c r="ED83" s="83"/>
      <c r="EE83" s="83"/>
      <c r="EF83" s="83"/>
      <c r="EG83" s="83"/>
      <c r="EH83" s="83"/>
      <c r="EI83" s="83"/>
      <c r="EJ83" s="83"/>
      <c r="EK83" s="83"/>
      <c r="EL83" s="83"/>
      <c r="EM83" s="83"/>
      <c r="EN83" s="83"/>
      <c r="EO83" s="83"/>
      <c r="EP83" s="83"/>
      <c r="EQ83" s="83"/>
      <c r="ER83" s="83"/>
      <c r="ES83" s="83"/>
      <c r="ET83" s="83"/>
      <c r="EU83" s="83"/>
      <c r="EV83" s="83"/>
      <c r="EW83" s="83"/>
      <c r="EX83" s="83"/>
      <c r="EY83" s="83"/>
      <c r="EZ83" s="83"/>
      <c r="FA83" s="83"/>
      <c r="FB83" s="83"/>
      <c r="FC83" s="83"/>
      <c r="FD83" s="83"/>
      <c r="FE83" s="83"/>
      <c r="FF83" s="83"/>
      <c r="FG83" s="83"/>
      <c r="FH83" s="83"/>
      <c r="FI83" s="83"/>
      <c r="FJ83" s="83"/>
      <c r="FK83" s="83"/>
      <c r="FL83" s="83"/>
      <c r="FM83" s="83"/>
      <c r="FN83" s="83"/>
      <c r="FO83" s="83"/>
      <c r="FP83" s="83"/>
      <c r="FQ83" s="83"/>
      <c r="FR83" s="83"/>
      <c r="FS83" s="83"/>
      <c r="FT83" s="83"/>
      <c r="FU83" s="83"/>
      <c r="FV83" s="83"/>
      <c r="FW83" s="83"/>
      <c r="FX83" s="83"/>
      <c r="FY83" s="83"/>
      <c r="FZ83" s="83"/>
      <c r="GA83" s="83"/>
      <c r="GB83" s="83"/>
      <c r="GC83" s="83"/>
      <c r="GD83" s="83"/>
      <c r="GE83" s="83"/>
      <c r="GF83" s="83"/>
      <c r="GG83" s="83"/>
      <c r="GH83" s="83"/>
      <c r="GI83" s="83"/>
      <c r="GJ83" s="83"/>
      <c r="GK83" s="83"/>
      <c r="GL83" s="83"/>
      <c r="GM83" s="83"/>
      <c r="GN83" s="83"/>
      <c r="GO83" s="83"/>
      <c r="GP83" s="83"/>
      <c r="GQ83" s="83"/>
      <c r="GR83" s="83"/>
      <c r="GS83" s="83"/>
      <c r="GT83" s="83"/>
      <c r="GU83" s="83"/>
      <c r="GV83" s="83"/>
      <c r="GW83" s="83"/>
      <c r="GX83" s="83"/>
      <c r="GY83" s="83"/>
      <c r="GZ83" s="83"/>
      <c r="HA83" s="83"/>
      <c r="HB83" s="83"/>
      <c r="HC83" s="83"/>
      <c r="HD83" s="83"/>
      <c r="HE83" s="83"/>
      <c r="HF83" s="83"/>
      <c r="HG83" s="83"/>
      <c r="HH83" s="83"/>
      <c r="HI83" s="83"/>
      <c r="HJ83" s="83"/>
      <c r="HK83" s="83"/>
      <c r="HL83" s="83"/>
      <c r="HM83" s="83"/>
      <c r="HN83" s="83"/>
      <c r="HO83" s="83"/>
      <c r="HP83" s="83"/>
      <c r="HQ83" s="83"/>
      <c r="HR83" s="83"/>
      <c r="HS83" s="83"/>
      <c r="HT83" s="83"/>
      <c r="HU83" s="83"/>
      <c r="HV83" s="83"/>
      <c r="HW83" s="83"/>
      <c r="HX83" s="83"/>
      <c r="HY83" s="83"/>
      <c r="HZ83" s="83"/>
      <c r="IA83" s="83"/>
      <c r="IB83" s="83"/>
      <c r="IC83" s="83"/>
      <c r="ID83" s="83"/>
      <c r="IE83" s="83"/>
      <c r="IF83" s="83"/>
      <c r="IG83" s="83"/>
      <c r="IH83" s="83"/>
      <c r="II83" s="83"/>
      <c r="IJ83" s="83"/>
      <c r="IK83" s="83"/>
      <c r="IL83" s="83"/>
      <c r="IM83" s="83"/>
      <c r="IN83" s="83"/>
      <c r="IO83" s="83"/>
      <c r="IP83" s="83"/>
      <c r="IQ83" s="83"/>
      <c r="IR83" s="83"/>
      <c r="IS83" s="83"/>
    </row>
    <row r="84" spans="1:253" s="49" customFormat="1" ht="21.6" customHeight="1">
      <c r="A84" s="80" t="s">
        <v>168</v>
      </c>
      <c r="B84" s="85"/>
      <c r="C84" s="99"/>
      <c r="D84" s="99"/>
      <c r="E84" s="99"/>
      <c r="F84" s="99"/>
      <c r="G84" s="99"/>
      <c r="H84" s="99"/>
      <c r="I84" s="99"/>
      <c r="J84" s="99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  <c r="AT84" s="83"/>
      <c r="AU84" s="83"/>
      <c r="AV84" s="83"/>
      <c r="AW84" s="83"/>
      <c r="AX84" s="83"/>
      <c r="AY84" s="83"/>
      <c r="AZ84" s="83"/>
      <c r="BA84" s="83"/>
      <c r="BB84" s="83"/>
      <c r="BC84" s="83"/>
      <c r="BD84" s="83"/>
      <c r="BE84" s="83"/>
      <c r="BF84" s="83"/>
      <c r="BG84" s="83"/>
      <c r="BH84" s="83"/>
      <c r="BI84" s="83"/>
      <c r="BJ84" s="83"/>
      <c r="BK84" s="83"/>
      <c r="BL84" s="83"/>
      <c r="BM84" s="83"/>
      <c r="BN84" s="83"/>
      <c r="BO84" s="83"/>
      <c r="BP84" s="83"/>
      <c r="BQ84" s="83"/>
      <c r="BR84" s="83"/>
      <c r="BS84" s="83"/>
      <c r="BT84" s="83"/>
      <c r="BU84" s="83"/>
      <c r="BV84" s="83"/>
      <c r="BW84" s="83"/>
      <c r="BX84" s="83"/>
      <c r="BY84" s="83"/>
      <c r="BZ84" s="83"/>
      <c r="CA84" s="83"/>
      <c r="CB84" s="83"/>
      <c r="CC84" s="83"/>
      <c r="CD84" s="83"/>
      <c r="CE84" s="83"/>
      <c r="CF84" s="83"/>
      <c r="CG84" s="83"/>
      <c r="CH84" s="83"/>
      <c r="CI84" s="83"/>
      <c r="CJ84" s="83"/>
      <c r="CK84" s="83"/>
      <c r="CL84" s="83"/>
      <c r="CM84" s="83"/>
      <c r="CN84" s="83"/>
      <c r="CO84" s="83"/>
      <c r="CP84" s="83"/>
      <c r="CQ84" s="83"/>
      <c r="CR84" s="83"/>
      <c r="CS84" s="83"/>
      <c r="CT84" s="83"/>
      <c r="CU84" s="83"/>
      <c r="CV84" s="83"/>
      <c r="CW84" s="83"/>
      <c r="CX84" s="83"/>
      <c r="CY84" s="83"/>
      <c r="CZ84" s="83"/>
      <c r="DA84" s="83"/>
      <c r="DB84" s="83"/>
      <c r="DC84" s="83"/>
      <c r="DD84" s="83"/>
      <c r="DE84" s="83"/>
      <c r="DF84" s="83"/>
      <c r="DG84" s="83"/>
      <c r="DH84" s="83"/>
      <c r="DI84" s="83"/>
      <c r="DJ84" s="83"/>
      <c r="DK84" s="83"/>
      <c r="DL84" s="83"/>
      <c r="DM84" s="83"/>
      <c r="DN84" s="83"/>
      <c r="DO84" s="83"/>
      <c r="DP84" s="83"/>
      <c r="DQ84" s="83"/>
      <c r="DR84" s="83"/>
      <c r="DS84" s="83"/>
      <c r="DT84" s="83"/>
      <c r="DU84" s="83"/>
      <c r="DV84" s="83"/>
      <c r="DW84" s="83"/>
      <c r="DX84" s="83"/>
      <c r="DY84" s="83"/>
      <c r="DZ84" s="83"/>
      <c r="EA84" s="83"/>
      <c r="EB84" s="83"/>
      <c r="EC84" s="83"/>
      <c r="ED84" s="83"/>
      <c r="EE84" s="83"/>
      <c r="EF84" s="83"/>
      <c r="EG84" s="83"/>
      <c r="EH84" s="83"/>
      <c r="EI84" s="83"/>
      <c r="EJ84" s="83"/>
      <c r="EK84" s="83"/>
      <c r="EL84" s="83"/>
      <c r="EM84" s="83"/>
      <c r="EN84" s="83"/>
      <c r="EO84" s="83"/>
      <c r="EP84" s="83"/>
      <c r="EQ84" s="83"/>
      <c r="ER84" s="83"/>
      <c r="ES84" s="83"/>
      <c r="ET84" s="83"/>
      <c r="EU84" s="83"/>
      <c r="EV84" s="83"/>
      <c r="EW84" s="83"/>
      <c r="EX84" s="83"/>
      <c r="EY84" s="83"/>
      <c r="EZ84" s="83"/>
      <c r="FA84" s="83"/>
      <c r="FB84" s="83"/>
      <c r="FC84" s="83"/>
      <c r="FD84" s="83"/>
      <c r="FE84" s="83"/>
      <c r="FF84" s="83"/>
      <c r="FG84" s="83"/>
      <c r="FH84" s="83"/>
      <c r="FI84" s="83"/>
      <c r="FJ84" s="83"/>
      <c r="FK84" s="83"/>
      <c r="FL84" s="83"/>
      <c r="FM84" s="83"/>
      <c r="FN84" s="83"/>
      <c r="FO84" s="83"/>
      <c r="FP84" s="83"/>
      <c r="FQ84" s="83"/>
      <c r="FR84" s="83"/>
      <c r="FS84" s="83"/>
      <c r="FT84" s="83"/>
      <c r="FU84" s="83"/>
      <c r="FV84" s="83"/>
      <c r="FW84" s="83"/>
      <c r="FX84" s="83"/>
      <c r="FY84" s="83"/>
      <c r="FZ84" s="83"/>
      <c r="GA84" s="83"/>
      <c r="GB84" s="83"/>
      <c r="GC84" s="83"/>
      <c r="GD84" s="83"/>
      <c r="GE84" s="83"/>
      <c r="GF84" s="83"/>
      <c r="GG84" s="83"/>
      <c r="GH84" s="83"/>
      <c r="GI84" s="83"/>
      <c r="GJ84" s="83"/>
      <c r="GK84" s="83"/>
      <c r="GL84" s="83"/>
      <c r="GM84" s="83"/>
      <c r="GN84" s="83"/>
      <c r="GO84" s="83"/>
      <c r="GP84" s="83"/>
      <c r="GQ84" s="83"/>
      <c r="GR84" s="83"/>
      <c r="GS84" s="83"/>
      <c r="GT84" s="83"/>
      <c r="GU84" s="83"/>
      <c r="GV84" s="83"/>
      <c r="GW84" s="83"/>
      <c r="GX84" s="83"/>
      <c r="GY84" s="83"/>
      <c r="GZ84" s="83"/>
      <c r="HA84" s="83"/>
      <c r="HB84" s="83"/>
      <c r="HC84" s="83"/>
      <c r="HD84" s="83"/>
      <c r="HE84" s="83"/>
      <c r="HF84" s="83"/>
      <c r="HG84" s="83"/>
      <c r="HH84" s="83"/>
      <c r="HI84" s="83"/>
      <c r="HJ84" s="83"/>
      <c r="HK84" s="83"/>
      <c r="HL84" s="83"/>
      <c r="HM84" s="83"/>
      <c r="HN84" s="83"/>
      <c r="HO84" s="83"/>
      <c r="HP84" s="83"/>
      <c r="HQ84" s="83"/>
      <c r="HR84" s="83"/>
      <c r="HS84" s="83"/>
      <c r="HT84" s="83"/>
      <c r="HU84" s="83"/>
      <c r="HV84" s="83"/>
      <c r="HW84" s="83"/>
      <c r="HX84" s="83"/>
      <c r="HY84" s="83"/>
      <c r="HZ84" s="83"/>
      <c r="IA84" s="83"/>
      <c r="IB84" s="83"/>
      <c r="IC84" s="83"/>
      <c r="ID84" s="83"/>
      <c r="IE84" s="83"/>
      <c r="IF84" s="83"/>
      <c r="IG84" s="83"/>
      <c r="IH84" s="83"/>
      <c r="II84" s="83"/>
      <c r="IJ84" s="83"/>
      <c r="IK84" s="83"/>
      <c r="IL84" s="83"/>
      <c r="IM84" s="83"/>
      <c r="IN84" s="83"/>
      <c r="IO84" s="83"/>
      <c r="IP84" s="83"/>
      <c r="IQ84" s="83"/>
      <c r="IR84" s="83"/>
      <c r="IS84" s="83"/>
    </row>
    <row r="85" spans="1:253" s="49" customFormat="1" ht="21.6" customHeight="1">
      <c r="A85" s="80" t="s">
        <v>161</v>
      </c>
      <c r="C85" s="99"/>
      <c r="D85" s="99">
        <v>132058</v>
      </c>
      <c r="E85" s="99"/>
      <c r="F85" s="99">
        <v>116538</v>
      </c>
      <c r="G85" s="99"/>
      <c r="H85" s="99">
        <v>132058</v>
      </c>
      <c r="I85" s="99"/>
      <c r="J85" s="99">
        <v>116538</v>
      </c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83"/>
      <c r="CS85" s="83"/>
      <c r="CT85" s="83"/>
      <c r="CU85" s="83"/>
      <c r="CV85" s="83"/>
      <c r="CW85" s="83"/>
      <c r="CX85" s="83"/>
      <c r="CY85" s="83"/>
      <c r="CZ85" s="83"/>
      <c r="DA85" s="83"/>
      <c r="DB85" s="83"/>
      <c r="DC85" s="83"/>
      <c r="DD85" s="83"/>
      <c r="DE85" s="83"/>
      <c r="DF85" s="83"/>
      <c r="DG85" s="83"/>
      <c r="DH85" s="83"/>
      <c r="DI85" s="83"/>
      <c r="DJ85" s="83"/>
      <c r="DK85" s="83"/>
      <c r="DL85" s="83"/>
      <c r="DM85" s="83"/>
      <c r="DN85" s="83"/>
      <c r="DO85" s="83"/>
      <c r="DP85" s="83"/>
      <c r="DQ85" s="83"/>
      <c r="DR85" s="83"/>
      <c r="DS85" s="83"/>
      <c r="DT85" s="83"/>
      <c r="DU85" s="83"/>
      <c r="DV85" s="83"/>
      <c r="DW85" s="83"/>
      <c r="DX85" s="83"/>
      <c r="DY85" s="83"/>
      <c r="DZ85" s="83"/>
      <c r="EA85" s="83"/>
      <c r="EB85" s="83"/>
      <c r="EC85" s="83"/>
      <c r="ED85" s="83"/>
      <c r="EE85" s="83"/>
      <c r="EF85" s="83"/>
      <c r="EG85" s="83"/>
      <c r="EH85" s="83"/>
      <c r="EI85" s="83"/>
      <c r="EJ85" s="83"/>
      <c r="EK85" s="83"/>
      <c r="EL85" s="83"/>
      <c r="EM85" s="83"/>
      <c r="EN85" s="83"/>
      <c r="EO85" s="83"/>
      <c r="EP85" s="83"/>
      <c r="EQ85" s="83"/>
      <c r="ER85" s="83"/>
      <c r="ES85" s="83"/>
      <c r="ET85" s="83"/>
      <c r="EU85" s="83"/>
      <c r="EV85" s="83"/>
      <c r="EW85" s="83"/>
      <c r="EX85" s="83"/>
      <c r="EY85" s="83"/>
      <c r="EZ85" s="83"/>
      <c r="FA85" s="83"/>
      <c r="FB85" s="83"/>
      <c r="FC85" s="83"/>
      <c r="FD85" s="83"/>
      <c r="FE85" s="83"/>
      <c r="FF85" s="83"/>
      <c r="FG85" s="83"/>
      <c r="FH85" s="83"/>
      <c r="FI85" s="83"/>
      <c r="FJ85" s="83"/>
      <c r="FK85" s="83"/>
      <c r="FL85" s="83"/>
      <c r="FM85" s="83"/>
      <c r="FN85" s="83"/>
      <c r="FO85" s="83"/>
      <c r="FP85" s="83"/>
      <c r="FQ85" s="83"/>
      <c r="FR85" s="83"/>
      <c r="FS85" s="83"/>
      <c r="FT85" s="83"/>
      <c r="FU85" s="83"/>
      <c r="FV85" s="83"/>
      <c r="FW85" s="83"/>
      <c r="FX85" s="83"/>
      <c r="FY85" s="83"/>
      <c r="FZ85" s="83"/>
      <c r="GA85" s="83"/>
      <c r="GB85" s="83"/>
      <c r="GC85" s="83"/>
      <c r="GD85" s="83"/>
      <c r="GE85" s="83"/>
      <c r="GF85" s="83"/>
      <c r="GG85" s="83"/>
      <c r="GH85" s="83"/>
      <c r="GI85" s="83"/>
      <c r="GJ85" s="83"/>
      <c r="GK85" s="83"/>
      <c r="GL85" s="83"/>
      <c r="GM85" s="83"/>
      <c r="GN85" s="83"/>
      <c r="GO85" s="83"/>
      <c r="GP85" s="83"/>
      <c r="GQ85" s="83"/>
      <c r="GR85" s="83"/>
      <c r="GS85" s="83"/>
      <c r="GT85" s="83"/>
      <c r="GU85" s="83"/>
      <c r="GV85" s="83"/>
      <c r="GW85" s="83"/>
      <c r="GX85" s="83"/>
      <c r="GY85" s="83"/>
      <c r="GZ85" s="83"/>
      <c r="HA85" s="83"/>
      <c r="HB85" s="83"/>
      <c r="HC85" s="83"/>
      <c r="HD85" s="83"/>
      <c r="HE85" s="83"/>
      <c r="HF85" s="83"/>
      <c r="HG85" s="83"/>
      <c r="HH85" s="83"/>
      <c r="HI85" s="83"/>
      <c r="HJ85" s="83"/>
      <c r="HK85" s="83"/>
      <c r="HL85" s="83"/>
      <c r="HM85" s="83"/>
      <c r="HN85" s="83"/>
      <c r="HO85" s="83"/>
      <c r="HP85" s="83"/>
      <c r="HQ85" s="83"/>
      <c r="HR85" s="83"/>
      <c r="HS85" s="83"/>
      <c r="HT85" s="83"/>
      <c r="HU85" s="83"/>
      <c r="HV85" s="83"/>
      <c r="HW85" s="83"/>
      <c r="HX85" s="83"/>
      <c r="HY85" s="83"/>
      <c r="HZ85" s="83"/>
      <c r="IA85" s="83"/>
      <c r="IB85" s="83"/>
      <c r="IC85" s="83"/>
      <c r="ID85" s="83"/>
      <c r="IE85" s="83"/>
      <c r="IF85" s="83"/>
      <c r="IG85" s="83"/>
      <c r="IH85" s="83"/>
      <c r="II85" s="83"/>
      <c r="IJ85" s="83"/>
      <c r="IK85" s="83"/>
      <c r="IL85" s="83"/>
      <c r="IM85" s="83"/>
      <c r="IN85" s="83"/>
      <c r="IO85" s="83"/>
      <c r="IP85" s="83"/>
      <c r="IQ85" s="83"/>
      <c r="IR85" s="83"/>
      <c r="IS85" s="83"/>
    </row>
    <row r="86" spans="1:253" s="49" customFormat="1" ht="21.6" customHeight="1">
      <c r="A86" s="80" t="s">
        <v>80</v>
      </c>
      <c r="B86" s="85">
        <v>13</v>
      </c>
      <c r="C86" s="99"/>
      <c r="D86" s="99">
        <v>436860</v>
      </c>
      <c r="E86" s="99"/>
      <c r="F86" s="99">
        <v>207830</v>
      </c>
      <c r="G86" s="99"/>
      <c r="H86" s="86">
        <v>436860</v>
      </c>
      <c r="I86" s="99"/>
      <c r="J86" s="99">
        <v>207830</v>
      </c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83"/>
      <c r="AT86" s="83"/>
      <c r="AU86" s="83"/>
      <c r="AV86" s="83"/>
      <c r="AW86" s="83"/>
      <c r="AX86" s="83"/>
      <c r="AY86" s="83"/>
      <c r="AZ86" s="83"/>
      <c r="BA86" s="83"/>
      <c r="BB86" s="83"/>
      <c r="BC86" s="83"/>
      <c r="BD86" s="83"/>
      <c r="BE86" s="83"/>
      <c r="BF86" s="83"/>
      <c r="BG86" s="83"/>
      <c r="BH86" s="83"/>
      <c r="BI86" s="83"/>
      <c r="BJ86" s="83"/>
      <c r="BK86" s="83"/>
      <c r="BL86" s="83"/>
      <c r="BM86" s="83"/>
      <c r="BN86" s="83"/>
      <c r="BO86" s="83"/>
      <c r="BP86" s="83"/>
      <c r="BQ86" s="83"/>
      <c r="BR86" s="83"/>
      <c r="BS86" s="83"/>
      <c r="BT86" s="83"/>
      <c r="BU86" s="83"/>
      <c r="BV86" s="83"/>
      <c r="BW86" s="83"/>
      <c r="BX86" s="83"/>
      <c r="BY86" s="83"/>
      <c r="BZ86" s="83"/>
      <c r="CA86" s="83"/>
      <c r="CB86" s="83"/>
      <c r="CC86" s="83"/>
      <c r="CD86" s="83"/>
      <c r="CE86" s="83"/>
      <c r="CF86" s="83"/>
      <c r="CG86" s="83"/>
      <c r="CH86" s="83"/>
      <c r="CI86" s="83"/>
      <c r="CJ86" s="83"/>
      <c r="CK86" s="83"/>
      <c r="CL86" s="83"/>
      <c r="CM86" s="83"/>
      <c r="CN86" s="83"/>
      <c r="CO86" s="83"/>
      <c r="CP86" s="83"/>
      <c r="CQ86" s="83"/>
      <c r="CR86" s="83"/>
      <c r="CS86" s="83"/>
      <c r="CT86" s="83"/>
      <c r="CU86" s="83"/>
      <c r="CV86" s="83"/>
      <c r="CW86" s="83"/>
      <c r="CX86" s="83"/>
      <c r="CY86" s="83"/>
      <c r="CZ86" s="83"/>
      <c r="DA86" s="83"/>
      <c r="DB86" s="83"/>
      <c r="DC86" s="83"/>
      <c r="DD86" s="83"/>
      <c r="DE86" s="83"/>
      <c r="DF86" s="83"/>
      <c r="DG86" s="83"/>
      <c r="DH86" s="83"/>
      <c r="DI86" s="83"/>
      <c r="DJ86" s="83"/>
      <c r="DK86" s="83"/>
      <c r="DL86" s="83"/>
      <c r="DM86" s="83"/>
      <c r="DN86" s="83"/>
      <c r="DO86" s="83"/>
      <c r="DP86" s="83"/>
      <c r="DQ86" s="83"/>
      <c r="DR86" s="83"/>
      <c r="DS86" s="83"/>
      <c r="DT86" s="83"/>
      <c r="DU86" s="83"/>
      <c r="DV86" s="83"/>
      <c r="DW86" s="83"/>
      <c r="DX86" s="83"/>
      <c r="DY86" s="83"/>
      <c r="DZ86" s="83"/>
      <c r="EA86" s="83"/>
      <c r="EB86" s="83"/>
      <c r="EC86" s="83"/>
      <c r="ED86" s="83"/>
      <c r="EE86" s="83"/>
      <c r="EF86" s="83"/>
      <c r="EG86" s="83"/>
      <c r="EH86" s="83"/>
      <c r="EI86" s="83"/>
      <c r="EJ86" s="83"/>
      <c r="EK86" s="83"/>
      <c r="EL86" s="83"/>
      <c r="EM86" s="83"/>
      <c r="EN86" s="83"/>
      <c r="EO86" s="83"/>
      <c r="EP86" s="83"/>
      <c r="EQ86" s="83"/>
      <c r="ER86" s="83"/>
      <c r="ES86" s="83"/>
      <c r="ET86" s="83"/>
      <c r="EU86" s="83"/>
      <c r="EV86" s="83"/>
      <c r="EW86" s="83"/>
      <c r="EX86" s="83"/>
      <c r="EY86" s="83"/>
      <c r="EZ86" s="83"/>
      <c r="FA86" s="83"/>
      <c r="FB86" s="83"/>
      <c r="FC86" s="83"/>
      <c r="FD86" s="83"/>
      <c r="FE86" s="83"/>
      <c r="FF86" s="83"/>
      <c r="FG86" s="83"/>
      <c r="FH86" s="83"/>
      <c r="FI86" s="83"/>
      <c r="FJ86" s="83"/>
      <c r="FK86" s="83"/>
      <c r="FL86" s="83"/>
      <c r="FM86" s="83"/>
      <c r="FN86" s="83"/>
      <c r="FO86" s="83"/>
      <c r="FP86" s="83"/>
      <c r="FQ86" s="83"/>
      <c r="FR86" s="83"/>
      <c r="FS86" s="83"/>
      <c r="FT86" s="83"/>
      <c r="FU86" s="83"/>
      <c r="FV86" s="83"/>
      <c r="FW86" s="83"/>
      <c r="FX86" s="83"/>
      <c r="FY86" s="83"/>
      <c r="FZ86" s="83"/>
      <c r="GA86" s="83"/>
      <c r="GB86" s="83"/>
      <c r="GC86" s="83"/>
      <c r="GD86" s="83"/>
      <c r="GE86" s="83"/>
      <c r="GF86" s="83"/>
      <c r="GG86" s="83"/>
      <c r="GH86" s="83"/>
      <c r="GI86" s="83"/>
      <c r="GJ86" s="83"/>
      <c r="GK86" s="83"/>
      <c r="GL86" s="83"/>
      <c r="GM86" s="83"/>
      <c r="GN86" s="83"/>
      <c r="GO86" s="83"/>
      <c r="GP86" s="83"/>
      <c r="GQ86" s="83"/>
      <c r="GR86" s="83"/>
      <c r="GS86" s="83"/>
      <c r="GT86" s="83"/>
      <c r="GU86" s="83"/>
      <c r="GV86" s="83"/>
      <c r="GW86" s="83"/>
      <c r="GX86" s="83"/>
      <c r="GY86" s="83"/>
      <c r="GZ86" s="83"/>
      <c r="HA86" s="83"/>
      <c r="HB86" s="83"/>
      <c r="HC86" s="83"/>
      <c r="HD86" s="83"/>
      <c r="HE86" s="83"/>
      <c r="HF86" s="83"/>
      <c r="HG86" s="83"/>
      <c r="HH86" s="83"/>
      <c r="HI86" s="83"/>
      <c r="HJ86" s="83"/>
      <c r="HK86" s="83"/>
      <c r="HL86" s="83"/>
      <c r="HM86" s="83"/>
      <c r="HN86" s="83"/>
      <c r="HO86" s="83"/>
      <c r="HP86" s="83"/>
      <c r="HQ86" s="83"/>
      <c r="HR86" s="83"/>
      <c r="HS86" s="83"/>
      <c r="HT86" s="83"/>
      <c r="HU86" s="83"/>
      <c r="HV86" s="83"/>
      <c r="HW86" s="83"/>
      <c r="HX86" s="83"/>
      <c r="HY86" s="83"/>
      <c r="HZ86" s="83"/>
      <c r="IA86" s="83"/>
      <c r="IB86" s="83"/>
      <c r="IC86" s="83"/>
      <c r="ID86" s="83"/>
      <c r="IE86" s="83"/>
      <c r="IF86" s="83"/>
      <c r="IG86" s="83"/>
      <c r="IH86" s="83"/>
      <c r="II86" s="83"/>
      <c r="IJ86" s="83"/>
      <c r="IK86" s="83"/>
      <c r="IL86" s="83"/>
      <c r="IM86" s="83"/>
      <c r="IN86" s="83"/>
      <c r="IO86" s="83"/>
      <c r="IP86" s="83"/>
      <c r="IQ86" s="83"/>
      <c r="IR86" s="83"/>
      <c r="IS86" s="83"/>
    </row>
    <row r="87" spans="1:253" s="49" customFormat="1" ht="21.6" customHeight="1">
      <c r="A87" s="49" t="s">
        <v>81</v>
      </c>
      <c r="B87" s="85"/>
      <c r="C87" s="99"/>
      <c r="D87" s="99"/>
      <c r="E87" s="99"/>
      <c r="F87" s="99"/>
      <c r="G87" s="99"/>
      <c r="H87" s="99"/>
      <c r="I87" s="99"/>
      <c r="J87" s="99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83"/>
      <c r="AT87" s="83"/>
      <c r="AU87" s="83"/>
      <c r="AV87" s="83"/>
      <c r="AW87" s="83"/>
      <c r="AX87" s="83"/>
      <c r="AY87" s="83"/>
      <c r="AZ87" s="83"/>
      <c r="BA87" s="83"/>
      <c r="BB87" s="83"/>
      <c r="BC87" s="83"/>
      <c r="BD87" s="83"/>
      <c r="BE87" s="83"/>
      <c r="BF87" s="83"/>
      <c r="BG87" s="83"/>
      <c r="BH87" s="83"/>
      <c r="BI87" s="83"/>
      <c r="BJ87" s="83"/>
      <c r="BK87" s="83"/>
      <c r="BL87" s="83"/>
      <c r="BM87" s="83"/>
      <c r="BN87" s="83"/>
      <c r="BO87" s="83"/>
      <c r="BP87" s="83"/>
      <c r="BQ87" s="83"/>
      <c r="BR87" s="83"/>
      <c r="BS87" s="83"/>
      <c r="BT87" s="83"/>
      <c r="BU87" s="83"/>
      <c r="BV87" s="83"/>
      <c r="BW87" s="83"/>
      <c r="BX87" s="83"/>
      <c r="BY87" s="83"/>
      <c r="BZ87" s="83"/>
      <c r="CA87" s="83"/>
      <c r="CB87" s="83"/>
      <c r="CC87" s="83"/>
      <c r="CD87" s="83"/>
      <c r="CE87" s="83"/>
      <c r="CF87" s="83"/>
      <c r="CG87" s="83"/>
      <c r="CH87" s="83"/>
      <c r="CI87" s="83"/>
      <c r="CJ87" s="83"/>
      <c r="CK87" s="83"/>
      <c r="CL87" s="83"/>
      <c r="CM87" s="83"/>
      <c r="CN87" s="83"/>
      <c r="CO87" s="83"/>
      <c r="CP87" s="83"/>
      <c r="CQ87" s="83"/>
      <c r="CR87" s="83"/>
      <c r="CS87" s="83"/>
      <c r="CT87" s="83"/>
      <c r="CU87" s="83"/>
      <c r="CV87" s="83"/>
      <c r="CW87" s="83"/>
      <c r="CX87" s="83"/>
      <c r="CY87" s="83"/>
      <c r="CZ87" s="83"/>
      <c r="DA87" s="83"/>
      <c r="DB87" s="83"/>
      <c r="DC87" s="83"/>
      <c r="DD87" s="83"/>
      <c r="DE87" s="83"/>
      <c r="DF87" s="83"/>
      <c r="DG87" s="83"/>
      <c r="DH87" s="83"/>
      <c r="DI87" s="83"/>
      <c r="DJ87" s="83"/>
      <c r="DK87" s="83"/>
      <c r="DL87" s="83"/>
      <c r="DM87" s="83"/>
      <c r="DN87" s="83"/>
      <c r="DO87" s="83"/>
      <c r="DP87" s="83"/>
      <c r="DQ87" s="83"/>
      <c r="DR87" s="83"/>
      <c r="DS87" s="83"/>
      <c r="DT87" s="83"/>
      <c r="DU87" s="83"/>
      <c r="DV87" s="83"/>
      <c r="DW87" s="83"/>
      <c r="DX87" s="83"/>
      <c r="DY87" s="83"/>
      <c r="DZ87" s="83"/>
      <c r="EA87" s="83"/>
      <c r="EB87" s="83"/>
      <c r="EC87" s="83"/>
      <c r="ED87" s="83"/>
      <c r="EE87" s="83"/>
      <c r="EF87" s="83"/>
      <c r="EG87" s="83"/>
      <c r="EH87" s="83"/>
      <c r="EI87" s="83"/>
      <c r="EJ87" s="83"/>
      <c r="EK87" s="83"/>
      <c r="EL87" s="83"/>
      <c r="EM87" s="83"/>
      <c r="EN87" s="83"/>
      <c r="EO87" s="83"/>
      <c r="EP87" s="83"/>
      <c r="EQ87" s="83"/>
      <c r="ER87" s="83"/>
      <c r="ES87" s="83"/>
      <c r="ET87" s="83"/>
      <c r="EU87" s="83"/>
      <c r="EV87" s="83"/>
      <c r="EW87" s="83"/>
      <c r="EX87" s="83"/>
      <c r="EY87" s="83"/>
      <c r="EZ87" s="83"/>
      <c r="FA87" s="83"/>
      <c r="FB87" s="83"/>
      <c r="FC87" s="83"/>
      <c r="FD87" s="83"/>
      <c r="FE87" s="83"/>
      <c r="FF87" s="83"/>
      <c r="FG87" s="83"/>
      <c r="FH87" s="83"/>
      <c r="FI87" s="83"/>
      <c r="FJ87" s="83"/>
      <c r="FK87" s="83"/>
      <c r="FL87" s="83"/>
      <c r="FM87" s="83"/>
      <c r="FN87" s="83"/>
      <c r="FO87" s="83"/>
      <c r="FP87" s="83"/>
      <c r="FQ87" s="83"/>
      <c r="FR87" s="83"/>
      <c r="FS87" s="83"/>
      <c r="FT87" s="83"/>
      <c r="FU87" s="83"/>
      <c r="FV87" s="83"/>
      <c r="FW87" s="83"/>
      <c r="FX87" s="83"/>
      <c r="FY87" s="83"/>
      <c r="FZ87" s="83"/>
      <c r="GA87" s="83"/>
      <c r="GB87" s="83"/>
      <c r="GC87" s="83"/>
      <c r="GD87" s="83"/>
      <c r="GE87" s="83"/>
      <c r="GF87" s="83"/>
      <c r="GG87" s="83"/>
      <c r="GH87" s="83"/>
      <c r="GI87" s="83"/>
      <c r="GJ87" s="83"/>
      <c r="GK87" s="83"/>
      <c r="GL87" s="83"/>
      <c r="GM87" s="83"/>
      <c r="GN87" s="83"/>
      <c r="GO87" s="83"/>
      <c r="GP87" s="83"/>
      <c r="GQ87" s="83"/>
      <c r="GR87" s="83"/>
      <c r="GS87" s="83"/>
      <c r="GT87" s="83"/>
      <c r="GU87" s="83"/>
      <c r="GV87" s="83"/>
      <c r="GW87" s="83"/>
      <c r="GX87" s="83"/>
      <c r="GY87" s="83"/>
      <c r="GZ87" s="83"/>
      <c r="HA87" s="83"/>
      <c r="HB87" s="83"/>
      <c r="HC87" s="83"/>
      <c r="HD87" s="83"/>
      <c r="HE87" s="83"/>
      <c r="HF87" s="83"/>
      <c r="HG87" s="83"/>
      <c r="HH87" s="83"/>
      <c r="HI87" s="83"/>
      <c r="HJ87" s="83"/>
      <c r="HK87" s="83"/>
      <c r="HL87" s="83"/>
      <c r="HM87" s="83"/>
      <c r="HN87" s="83"/>
      <c r="HO87" s="83"/>
      <c r="HP87" s="83"/>
      <c r="HQ87" s="83"/>
      <c r="HR87" s="83"/>
      <c r="HS87" s="83"/>
      <c r="HT87" s="83"/>
      <c r="HU87" s="83"/>
      <c r="HV87" s="83"/>
      <c r="HW87" s="83"/>
      <c r="HX87" s="83"/>
      <c r="HY87" s="83"/>
      <c r="HZ87" s="83"/>
      <c r="IA87" s="83"/>
      <c r="IB87" s="83"/>
      <c r="IC87" s="83"/>
      <c r="ID87" s="83"/>
      <c r="IE87" s="83"/>
      <c r="IF87" s="83"/>
      <c r="IG87" s="83"/>
      <c r="IH87" s="83"/>
      <c r="II87" s="83"/>
      <c r="IJ87" s="83"/>
      <c r="IK87" s="83"/>
      <c r="IL87" s="83"/>
      <c r="IM87" s="83"/>
      <c r="IN87" s="83"/>
      <c r="IO87" s="83"/>
      <c r="IP87" s="83"/>
      <c r="IQ87" s="83"/>
      <c r="IR87" s="83"/>
      <c r="IS87" s="83"/>
    </row>
    <row r="88" spans="1:253" s="49" customFormat="1" ht="21.6" customHeight="1">
      <c r="A88" s="49" t="s">
        <v>46</v>
      </c>
      <c r="B88" s="85"/>
      <c r="C88" s="99"/>
      <c r="D88" s="99">
        <v>12479</v>
      </c>
      <c r="E88" s="99"/>
      <c r="F88" s="99">
        <v>12479</v>
      </c>
      <c r="G88" s="99"/>
      <c r="H88" s="99">
        <v>12479</v>
      </c>
      <c r="I88" s="99"/>
      <c r="J88" s="99">
        <v>12479</v>
      </c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83"/>
      <c r="CS88" s="83"/>
      <c r="CT88" s="83"/>
      <c r="CU88" s="83"/>
      <c r="CV88" s="83"/>
      <c r="CW88" s="83"/>
      <c r="CX88" s="83"/>
      <c r="CY88" s="83"/>
      <c r="CZ88" s="83"/>
      <c r="DA88" s="83"/>
      <c r="DB88" s="83"/>
      <c r="DC88" s="83"/>
      <c r="DD88" s="83"/>
      <c r="DE88" s="83"/>
      <c r="DF88" s="83"/>
      <c r="DG88" s="83"/>
      <c r="DH88" s="83"/>
      <c r="DI88" s="83"/>
      <c r="DJ88" s="83"/>
      <c r="DK88" s="83"/>
      <c r="DL88" s="83"/>
      <c r="DM88" s="83"/>
      <c r="DN88" s="83"/>
      <c r="DO88" s="83"/>
      <c r="DP88" s="83"/>
      <c r="DQ88" s="83"/>
      <c r="DR88" s="83"/>
      <c r="DS88" s="83"/>
      <c r="DT88" s="83"/>
      <c r="DU88" s="83"/>
      <c r="DV88" s="83"/>
      <c r="DW88" s="83"/>
      <c r="DX88" s="83"/>
      <c r="DY88" s="83"/>
      <c r="DZ88" s="83"/>
      <c r="EA88" s="83"/>
      <c r="EB88" s="83"/>
      <c r="EC88" s="83"/>
      <c r="ED88" s="83"/>
      <c r="EE88" s="83"/>
      <c r="EF88" s="83"/>
      <c r="EG88" s="83"/>
      <c r="EH88" s="83"/>
      <c r="EI88" s="83"/>
      <c r="EJ88" s="83"/>
      <c r="EK88" s="83"/>
      <c r="EL88" s="83"/>
      <c r="EM88" s="83"/>
      <c r="EN88" s="83"/>
      <c r="EO88" s="83"/>
      <c r="EP88" s="83"/>
      <c r="EQ88" s="83"/>
      <c r="ER88" s="83"/>
      <c r="ES88" s="83"/>
      <c r="ET88" s="83"/>
      <c r="EU88" s="83"/>
      <c r="EV88" s="83"/>
      <c r="EW88" s="83"/>
      <c r="EX88" s="83"/>
      <c r="EY88" s="83"/>
      <c r="EZ88" s="83"/>
      <c r="FA88" s="83"/>
      <c r="FB88" s="83"/>
      <c r="FC88" s="83"/>
      <c r="FD88" s="83"/>
      <c r="FE88" s="83"/>
      <c r="FF88" s="83"/>
      <c r="FG88" s="83"/>
      <c r="FH88" s="83"/>
      <c r="FI88" s="83"/>
      <c r="FJ88" s="83"/>
      <c r="FK88" s="83"/>
      <c r="FL88" s="83"/>
      <c r="FM88" s="83"/>
      <c r="FN88" s="83"/>
      <c r="FO88" s="83"/>
      <c r="FP88" s="83"/>
      <c r="FQ88" s="83"/>
      <c r="FR88" s="83"/>
      <c r="FS88" s="83"/>
      <c r="FT88" s="83"/>
      <c r="FU88" s="83"/>
      <c r="FV88" s="83"/>
      <c r="FW88" s="83"/>
      <c r="FX88" s="83"/>
      <c r="FY88" s="83"/>
      <c r="FZ88" s="83"/>
      <c r="GA88" s="83"/>
      <c r="GB88" s="83"/>
      <c r="GC88" s="83"/>
      <c r="GD88" s="83"/>
      <c r="GE88" s="83"/>
      <c r="GF88" s="83"/>
      <c r="GG88" s="83"/>
      <c r="GH88" s="83"/>
      <c r="GI88" s="83"/>
      <c r="GJ88" s="83"/>
      <c r="GK88" s="83"/>
      <c r="GL88" s="83"/>
      <c r="GM88" s="83"/>
      <c r="GN88" s="83"/>
      <c r="GO88" s="83"/>
      <c r="GP88" s="83"/>
      <c r="GQ88" s="83"/>
      <c r="GR88" s="83"/>
      <c r="GS88" s="83"/>
      <c r="GT88" s="83"/>
      <c r="GU88" s="83"/>
      <c r="GV88" s="83"/>
      <c r="GW88" s="83"/>
      <c r="GX88" s="83"/>
      <c r="GY88" s="83"/>
      <c r="GZ88" s="83"/>
      <c r="HA88" s="83"/>
      <c r="HB88" s="83"/>
      <c r="HC88" s="83"/>
      <c r="HD88" s="83"/>
      <c r="HE88" s="83"/>
      <c r="HF88" s="83"/>
      <c r="HG88" s="83"/>
      <c r="HH88" s="83"/>
      <c r="HI88" s="83"/>
      <c r="HJ88" s="83"/>
      <c r="HK88" s="83"/>
      <c r="HL88" s="83"/>
      <c r="HM88" s="83"/>
      <c r="HN88" s="83"/>
      <c r="HO88" s="83"/>
      <c r="HP88" s="83"/>
      <c r="HQ88" s="83"/>
      <c r="HR88" s="83"/>
      <c r="HS88" s="83"/>
      <c r="HT88" s="83"/>
      <c r="HU88" s="83"/>
      <c r="HV88" s="83"/>
      <c r="HW88" s="83"/>
      <c r="HX88" s="83"/>
      <c r="HY88" s="83"/>
      <c r="HZ88" s="83"/>
      <c r="IA88" s="83"/>
      <c r="IB88" s="83"/>
      <c r="IC88" s="83"/>
      <c r="ID88" s="83"/>
      <c r="IE88" s="83"/>
      <c r="IF88" s="83"/>
      <c r="IG88" s="83"/>
      <c r="IH88" s="83"/>
      <c r="II88" s="83"/>
      <c r="IJ88" s="83"/>
      <c r="IK88" s="83"/>
      <c r="IL88" s="83"/>
      <c r="IM88" s="83"/>
      <c r="IN88" s="83"/>
      <c r="IO88" s="83"/>
      <c r="IP88" s="83"/>
      <c r="IQ88" s="83"/>
      <c r="IR88" s="83"/>
      <c r="IS88" s="83"/>
    </row>
    <row r="89" spans="1:253" s="49" customFormat="1" ht="21.6" customHeight="1">
      <c r="A89" s="49" t="s">
        <v>162</v>
      </c>
      <c r="C89" s="99"/>
      <c r="D89" s="99">
        <v>107641</v>
      </c>
      <c r="E89" s="99"/>
      <c r="F89" s="99">
        <v>73897</v>
      </c>
      <c r="G89" s="99"/>
      <c r="H89" s="99">
        <v>83769</v>
      </c>
      <c r="I89" s="99"/>
      <c r="J89" s="99">
        <v>54148</v>
      </c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3"/>
      <c r="CS89" s="83"/>
      <c r="CT89" s="83"/>
      <c r="CU89" s="83"/>
      <c r="CV89" s="83"/>
      <c r="CW89" s="83"/>
      <c r="CX89" s="83"/>
      <c r="CY89" s="83"/>
      <c r="CZ89" s="83"/>
      <c r="DA89" s="83"/>
      <c r="DB89" s="83"/>
      <c r="DC89" s="83"/>
      <c r="DD89" s="83"/>
      <c r="DE89" s="83"/>
      <c r="DF89" s="83"/>
      <c r="DG89" s="83"/>
      <c r="DH89" s="83"/>
      <c r="DI89" s="83"/>
      <c r="DJ89" s="83"/>
      <c r="DK89" s="83"/>
      <c r="DL89" s="83"/>
      <c r="DM89" s="83"/>
      <c r="DN89" s="83"/>
      <c r="DO89" s="83"/>
      <c r="DP89" s="83"/>
      <c r="DQ89" s="83"/>
      <c r="DR89" s="83"/>
      <c r="DS89" s="83"/>
      <c r="DT89" s="83"/>
      <c r="DU89" s="83"/>
      <c r="DV89" s="83"/>
      <c r="DW89" s="83"/>
      <c r="DX89" s="83"/>
      <c r="DY89" s="83"/>
      <c r="DZ89" s="83"/>
      <c r="EA89" s="83"/>
      <c r="EB89" s="83"/>
      <c r="EC89" s="83"/>
      <c r="ED89" s="83"/>
      <c r="EE89" s="83"/>
      <c r="EF89" s="83"/>
      <c r="EG89" s="83"/>
      <c r="EH89" s="83"/>
      <c r="EI89" s="83"/>
      <c r="EJ89" s="83"/>
      <c r="EK89" s="83"/>
      <c r="EL89" s="83"/>
      <c r="EM89" s="83"/>
      <c r="EN89" s="83"/>
      <c r="EO89" s="83"/>
      <c r="EP89" s="83"/>
      <c r="EQ89" s="83"/>
      <c r="ER89" s="83"/>
      <c r="ES89" s="83"/>
      <c r="ET89" s="83"/>
      <c r="EU89" s="83"/>
      <c r="EV89" s="83"/>
      <c r="EW89" s="83"/>
      <c r="EX89" s="83"/>
      <c r="EY89" s="83"/>
      <c r="EZ89" s="83"/>
      <c r="FA89" s="83"/>
      <c r="FB89" s="83"/>
      <c r="FC89" s="83"/>
      <c r="FD89" s="83"/>
      <c r="FE89" s="83"/>
      <c r="FF89" s="83"/>
      <c r="FG89" s="83"/>
      <c r="FH89" s="83"/>
      <c r="FI89" s="83"/>
      <c r="FJ89" s="83"/>
      <c r="FK89" s="83"/>
      <c r="FL89" s="83"/>
      <c r="FM89" s="83"/>
      <c r="FN89" s="83"/>
      <c r="FO89" s="83"/>
      <c r="FP89" s="83"/>
      <c r="FQ89" s="83"/>
      <c r="FR89" s="83"/>
      <c r="FS89" s="83"/>
      <c r="FT89" s="83"/>
      <c r="FU89" s="83"/>
      <c r="FV89" s="83"/>
      <c r="FW89" s="83"/>
      <c r="FX89" s="83"/>
      <c r="FY89" s="83"/>
      <c r="FZ89" s="83"/>
      <c r="GA89" s="83"/>
      <c r="GB89" s="83"/>
      <c r="GC89" s="83"/>
      <c r="GD89" s="83"/>
      <c r="GE89" s="83"/>
      <c r="GF89" s="83"/>
      <c r="GG89" s="83"/>
      <c r="GH89" s="83"/>
      <c r="GI89" s="83"/>
      <c r="GJ89" s="83"/>
      <c r="GK89" s="83"/>
      <c r="GL89" s="83"/>
      <c r="GM89" s="83"/>
      <c r="GN89" s="83"/>
      <c r="GO89" s="83"/>
      <c r="GP89" s="83"/>
      <c r="GQ89" s="83"/>
      <c r="GR89" s="83"/>
      <c r="GS89" s="83"/>
      <c r="GT89" s="83"/>
      <c r="GU89" s="83"/>
      <c r="GV89" s="83"/>
      <c r="GW89" s="83"/>
      <c r="GX89" s="83"/>
      <c r="GY89" s="83"/>
      <c r="GZ89" s="83"/>
      <c r="HA89" s="83"/>
      <c r="HB89" s="83"/>
      <c r="HC89" s="83"/>
      <c r="HD89" s="83"/>
      <c r="HE89" s="83"/>
      <c r="HF89" s="83"/>
      <c r="HG89" s="83"/>
      <c r="HH89" s="83"/>
      <c r="HI89" s="83"/>
      <c r="HJ89" s="83"/>
      <c r="HK89" s="83"/>
      <c r="HL89" s="83"/>
      <c r="HM89" s="83"/>
      <c r="HN89" s="83"/>
      <c r="HO89" s="83"/>
      <c r="HP89" s="83"/>
      <c r="HQ89" s="83"/>
      <c r="HR89" s="83"/>
      <c r="HS89" s="83"/>
      <c r="HT89" s="83"/>
      <c r="HU89" s="83"/>
      <c r="HV89" s="83"/>
      <c r="HW89" s="83"/>
      <c r="HX89" s="83"/>
      <c r="HY89" s="83"/>
      <c r="HZ89" s="83"/>
      <c r="IA89" s="83"/>
      <c r="IB89" s="83"/>
      <c r="IC89" s="83"/>
      <c r="ID89" s="83"/>
      <c r="IE89" s="83"/>
      <c r="IF89" s="83"/>
      <c r="IG89" s="83"/>
      <c r="IH89" s="83"/>
      <c r="II89" s="83"/>
      <c r="IJ89" s="83"/>
      <c r="IK89" s="83"/>
      <c r="IL89" s="83"/>
      <c r="IM89" s="83"/>
      <c r="IN89" s="83"/>
      <c r="IO89" s="83"/>
      <c r="IP89" s="83"/>
      <c r="IQ89" s="83"/>
      <c r="IR89" s="83"/>
      <c r="IS89" s="83"/>
    </row>
    <row r="90" spans="1:253" s="49" customFormat="1" ht="21.6" customHeight="1">
      <c r="A90" s="49" t="s">
        <v>54</v>
      </c>
      <c r="C90" s="99"/>
      <c r="D90" s="101">
        <v>8900</v>
      </c>
      <c r="E90" s="99"/>
      <c r="F90" s="101">
        <v>2917</v>
      </c>
      <c r="G90" s="99"/>
      <c r="H90" s="88">
        <v>0</v>
      </c>
      <c r="I90" s="99"/>
      <c r="J90" s="88">
        <v>0</v>
      </c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83"/>
      <c r="AS90" s="83"/>
      <c r="AT90" s="83"/>
      <c r="AU90" s="83"/>
      <c r="AV90" s="83"/>
      <c r="AW90" s="83"/>
      <c r="AX90" s="83"/>
      <c r="AY90" s="83"/>
      <c r="AZ90" s="83"/>
      <c r="BA90" s="83"/>
      <c r="BB90" s="83"/>
      <c r="BC90" s="83"/>
      <c r="BD90" s="83"/>
      <c r="BE90" s="83"/>
      <c r="BF90" s="83"/>
      <c r="BG90" s="83"/>
      <c r="BH90" s="83"/>
      <c r="BI90" s="83"/>
      <c r="BJ90" s="83"/>
      <c r="BK90" s="83"/>
      <c r="BL90" s="83"/>
      <c r="BM90" s="83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</row>
    <row r="91" spans="1:253" s="49" customFormat="1" ht="21.6" customHeight="1">
      <c r="A91" s="49" t="s">
        <v>88</v>
      </c>
      <c r="C91" s="99"/>
      <c r="D91" s="99">
        <f>SUM(D85:D90)</f>
        <v>697938</v>
      </c>
      <c r="E91" s="99"/>
      <c r="F91" s="99">
        <f>SUM(F85:F90)</f>
        <v>413661</v>
      </c>
      <c r="G91" s="99"/>
      <c r="H91" s="99">
        <f>SUM(H85:H90)</f>
        <v>665166</v>
      </c>
      <c r="I91" s="99"/>
      <c r="J91" s="99">
        <f>SUM(J85:J90)</f>
        <v>390995</v>
      </c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3"/>
      <c r="AY91" s="83"/>
      <c r="AZ91" s="83"/>
      <c r="BA91" s="83"/>
      <c r="BB91" s="83"/>
      <c r="BC91" s="83"/>
      <c r="BD91" s="83"/>
      <c r="BE91" s="83"/>
      <c r="BF91" s="83"/>
      <c r="BG91" s="83"/>
      <c r="BH91" s="83"/>
      <c r="BI91" s="83"/>
      <c r="BJ91" s="83"/>
      <c r="BK91" s="83"/>
      <c r="BL91" s="83"/>
      <c r="BM91" s="83"/>
      <c r="BN91" s="83"/>
      <c r="BO91" s="83"/>
      <c r="BP91" s="83"/>
      <c r="BQ91" s="83"/>
      <c r="BR91" s="83"/>
      <c r="BS91" s="83"/>
      <c r="BT91" s="83"/>
      <c r="BU91" s="83"/>
      <c r="BV91" s="83"/>
      <c r="BW91" s="83"/>
      <c r="BX91" s="83"/>
      <c r="BY91" s="83"/>
      <c r="BZ91" s="83"/>
      <c r="CA91" s="83"/>
      <c r="CB91" s="83"/>
      <c r="CC91" s="83"/>
      <c r="CD91" s="83"/>
      <c r="CE91" s="83"/>
      <c r="CF91" s="83"/>
      <c r="CG91" s="83"/>
      <c r="CH91" s="83"/>
      <c r="CI91" s="83"/>
      <c r="CJ91" s="83"/>
      <c r="CK91" s="83"/>
      <c r="CL91" s="83"/>
      <c r="CM91" s="83"/>
      <c r="CN91" s="83"/>
      <c r="CO91" s="83"/>
      <c r="CP91" s="83"/>
      <c r="CQ91" s="83"/>
      <c r="CR91" s="83"/>
      <c r="CS91" s="83"/>
      <c r="CT91" s="83"/>
      <c r="CU91" s="83"/>
      <c r="CV91" s="83"/>
      <c r="CW91" s="83"/>
      <c r="CX91" s="83"/>
      <c r="CY91" s="83"/>
      <c r="CZ91" s="83"/>
      <c r="DA91" s="83"/>
      <c r="DB91" s="83"/>
      <c r="DC91" s="83"/>
      <c r="DD91" s="83"/>
      <c r="DE91" s="83"/>
      <c r="DF91" s="83"/>
      <c r="DG91" s="83"/>
      <c r="DH91" s="83"/>
      <c r="DI91" s="83"/>
      <c r="DJ91" s="83"/>
      <c r="DK91" s="83"/>
      <c r="DL91" s="83"/>
      <c r="DM91" s="83"/>
      <c r="DN91" s="83"/>
      <c r="DO91" s="83"/>
      <c r="DP91" s="83"/>
      <c r="DQ91" s="83"/>
      <c r="DR91" s="83"/>
      <c r="DS91" s="83"/>
      <c r="DT91" s="83"/>
      <c r="DU91" s="83"/>
      <c r="DV91" s="83"/>
      <c r="DW91" s="83"/>
      <c r="DX91" s="83"/>
      <c r="DY91" s="83"/>
      <c r="DZ91" s="83"/>
      <c r="EA91" s="83"/>
      <c r="EB91" s="83"/>
      <c r="EC91" s="83"/>
      <c r="ED91" s="83"/>
      <c r="EE91" s="83"/>
      <c r="EF91" s="83"/>
      <c r="EG91" s="83"/>
      <c r="EH91" s="83"/>
      <c r="EI91" s="83"/>
      <c r="EJ91" s="83"/>
      <c r="EK91" s="83"/>
      <c r="EL91" s="83"/>
      <c r="EM91" s="83"/>
      <c r="EN91" s="83"/>
      <c r="EO91" s="83"/>
      <c r="EP91" s="83"/>
      <c r="EQ91" s="83"/>
      <c r="ER91" s="83"/>
      <c r="ES91" s="83"/>
      <c r="ET91" s="83"/>
      <c r="EU91" s="83"/>
      <c r="EV91" s="83"/>
      <c r="EW91" s="83"/>
      <c r="EX91" s="83"/>
      <c r="EY91" s="83"/>
      <c r="EZ91" s="83"/>
      <c r="FA91" s="83"/>
      <c r="FB91" s="83"/>
      <c r="FC91" s="83"/>
      <c r="FD91" s="83"/>
      <c r="FE91" s="83"/>
      <c r="FF91" s="83"/>
      <c r="FG91" s="83"/>
      <c r="FH91" s="83"/>
      <c r="FI91" s="83"/>
      <c r="FJ91" s="83"/>
      <c r="FK91" s="83"/>
      <c r="FL91" s="83"/>
      <c r="FM91" s="83"/>
      <c r="FN91" s="83"/>
      <c r="FO91" s="83"/>
      <c r="FP91" s="83"/>
      <c r="FQ91" s="83"/>
      <c r="FR91" s="83"/>
      <c r="FS91" s="83"/>
      <c r="FT91" s="83"/>
      <c r="FU91" s="83"/>
      <c r="FV91" s="83"/>
      <c r="FW91" s="83"/>
      <c r="FX91" s="83"/>
      <c r="FY91" s="83"/>
      <c r="FZ91" s="83"/>
      <c r="GA91" s="83"/>
      <c r="GB91" s="83"/>
      <c r="GC91" s="83"/>
      <c r="GD91" s="83"/>
      <c r="GE91" s="83"/>
      <c r="GF91" s="83"/>
      <c r="GG91" s="83"/>
      <c r="GH91" s="83"/>
      <c r="GI91" s="83"/>
      <c r="GJ91" s="83"/>
      <c r="GK91" s="83"/>
      <c r="GL91" s="83"/>
      <c r="GM91" s="83"/>
      <c r="GN91" s="83"/>
      <c r="GO91" s="83"/>
      <c r="GP91" s="83"/>
      <c r="GQ91" s="83"/>
      <c r="GR91" s="83"/>
      <c r="GS91" s="83"/>
      <c r="GT91" s="83"/>
      <c r="GU91" s="83"/>
      <c r="GV91" s="83"/>
      <c r="GW91" s="83"/>
      <c r="GX91" s="83"/>
      <c r="GY91" s="83"/>
      <c r="GZ91" s="83"/>
      <c r="HA91" s="83"/>
      <c r="HB91" s="83"/>
      <c r="HC91" s="83"/>
      <c r="HD91" s="83"/>
      <c r="HE91" s="83"/>
      <c r="HF91" s="83"/>
      <c r="HG91" s="83"/>
      <c r="HH91" s="83"/>
      <c r="HI91" s="83"/>
      <c r="HJ91" s="83"/>
      <c r="HK91" s="83"/>
      <c r="HL91" s="83"/>
      <c r="HM91" s="83"/>
      <c r="HN91" s="83"/>
      <c r="HO91" s="83"/>
      <c r="HP91" s="83"/>
      <c r="HQ91" s="83"/>
      <c r="HR91" s="83"/>
      <c r="HS91" s="83"/>
      <c r="HT91" s="83"/>
      <c r="HU91" s="83"/>
      <c r="HV91" s="83"/>
      <c r="HW91" s="83"/>
      <c r="HX91" s="83"/>
      <c r="HY91" s="83"/>
      <c r="HZ91" s="83"/>
      <c r="IA91" s="83"/>
      <c r="IB91" s="83"/>
      <c r="IC91" s="83"/>
      <c r="ID91" s="83"/>
      <c r="IE91" s="83"/>
      <c r="IF91" s="83"/>
      <c r="IG91" s="83"/>
      <c r="IH91" s="83"/>
      <c r="II91" s="83"/>
      <c r="IJ91" s="83"/>
      <c r="IK91" s="83"/>
      <c r="IL91" s="83"/>
      <c r="IM91" s="83"/>
      <c r="IN91" s="83"/>
      <c r="IO91" s="83"/>
      <c r="IP91" s="83"/>
      <c r="IQ91" s="83"/>
      <c r="IR91" s="83"/>
      <c r="IS91" s="83"/>
    </row>
    <row r="92" spans="1:253" s="49" customFormat="1" ht="21.6" customHeight="1">
      <c r="A92" s="49" t="s">
        <v>89</v>
      </c>
      <c r="C92" s="99"/>
      <c r="D92" s="101">
        <v>21919</v>
      </c>
      <c r="E92" s="99"/>
      <c r="F92" s="101">
        <v>21507</v>
      </c>
      <c r="G92" s="99"/>
      <c r="H92" s="88">
        <v>0</v>
      </c>
      <c r="I92" s="99"/>
      <c r="J92" s="88">
        <v>0</v>
      </c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83"/>
      <c r="AS92" s="83"/>
      <c r="AT92" s="83"/>
      <c r="AU92" s="83"/>
      <c r="AV92" s="83"/>
      <c r="AW92" s="83"/>
      <c r="AX92" s="83"/>
      <c r="AY92" s="83"/>
      <c r="AZ92" s="83"/>
      <c r="BA92" s="83"/>
      <c r="BB92" s="83"/>
      <c r="BC92" s="83"/>
      <c r="BD92" s="83"/>
      <c r="BE92" s="83"/>
      <c r="BF92" s="83"/>
      <c r="BG92" s="83"/>
      <c r="BH92" s="83"/>
      <c r="BI92" s="83"/>
      <c r="BJ92" s="83"/>
      <c r="BK92" s="83"/>
      <c r="BL92" s="83"/>
      <c r="BM92" s="83"/>
      <c r="BN92" s="83"/>
      <c r="BO92" s="83"/>
      <c r="BP92" s="83"/>
      <c r="BQ92" s="83"/>
      <c r="BR92" s="83"/>
      <c r="BS92" s="83"/>
      <c r="BT92" s="83"/>
      <c r="BU92" s="83"/>
      <c r="BV92" s="83"/>
      <c r="BW92" s="83"/>
      <c r="BX92" s="83"/>
      <c r="BY92" s="83"/>
      <c r="BZ92" s="83"/>
      <c r="CA92" s="83"/>
      <c r="CB92" s="83"/>
      <c r="CC92" s="83"/>
      <c r="CD92" s="83"/>
      <c r="CE92" s="83"/>
      <c r="CF92" s="83"/>
      <c r="CG92" s="83"/>
      <c r="CH92" s="83"/>
      <c r="CI92" s="83"/>
      <c r="CJ92" s="83"/>
      <c r="CK92" s="83"/>
      <c r="CL92" s="83"/>
      <c r="CM92" s="83"/>
      <c r="CN92" s="83"/>
      <c r="CO92" s="83"/>
      <c r="CP92" s="83"/>
      <c r="CQ92" s="83"/>
      <c r="CR92" s="83"/>
      <c r="CS92" s="83"/>
      <c r="CT92" s="83"/>
      <c r="CU92" s="83"/>
      <c r="CV92" s="83"/>
      <c r="CW92" s="83"/>
      <c r="CX92" s="83"/>
      <c r="CY92" s="83"/>
      <c r="CZ92" s="83"/>
      <c r="DA92" s="83"/>
      <c r="DB92" s="83"/>
      <c r="DC92" s="83"/>
      <c r="DD92" s="83"/>
      <c r="DE92" s="83"/>
      <c r="DF92" s="83"/>
      <c r="DG92" s="83"/>
      <c r="DH92" s="83"/>
      <c r="DI92" s="83"/>
      <c r="DJ92" s="83"/>
      <c r="DK92" s="83"/>
      <c r="DL92" s="83"/>
      <c r="DM92" s="83"/>
      <c r="DN92" s="83"/>
      <c r="DO92" s="83"/>
      <c r="DP92" s="83"/>
      <c r="DQ92" s="83"/>
      <c r="DR92" s="83"/>
      <c r="DS92" s="83"/>
      <c r="DT92" s="83"/>
      <c r="DU92" s="83"/>
      <c r="DV92" s="83"/>
      <c r="DW92" s="83"/>
      <c r="DX92" s="83"/>
      <c r="DY92" s="83"/>
      <c r="DZ92" s="83"/>
      <c r="EA92" s="83"/>
      <c r="EB92" s="83"/>
      <c r="EC92" s="83"/>
      <c r="ED92" s="83"/>
      <c r="EE92" s="83"/>
      <c r="EF92" s="83"/>
      <c r="EG92" s="83"/>
      <c r="EH92" s="83"/>
      <c r="EI92" s="83"/>
      <c r="EJ92" s="83"/>
      <c r="EK92" s="83"/>
      <c r="EL92" s="83"/>
      <c r="EM92" s="83"/>
      <c r="EN92" s="83"/>
      <c r="EO92" s="83"/>
      <c r="EP92" s="83"/>
      <c r="EQ92" s="83"/>
      <c r="ER92" s="83"/>
      <c r="ES92" s="83"/>
      <c r="ET92" s="83"/>
      <c r="EU92" s="83"/>
      <c r="EV92" s="83"/>
      <c r="EW92" s="83"/>
      <c r="EX92" s="83"/>
      <c r="EY92" s="83"/>
      <c r="EZ92" s="83"/>
      <c r="FA92" s="83"/>
      <c r="FB92" s="83"/>
      <c r="FC92" s="83"/>
      <c r="FD92" s="83"/>
      <c r="FE92" s="83"/>
      <c r="FF92" s="83"/>
      <c r="FG92" s="83"/>
      <c r="FH92" s="83"/>
      <c r="FI92" s="83"/>
      <c r="FJ92" s="83"/>
      <c r="FK92" s="83"/>
      <c r="FL92" s="83"/>
      <c r="FM92" s="83"/>
      <c r="FN92" s="83"/>
      <c r="FO92" s="83"/>
      <c r="FP92" s="83"/>
      <c r="FQ92" s="83"/>
      <c r="FR92" s="83"/>
      <c r="FS92" s="83"/>
      <c r="FT92" s="83"/>
      <c r="FU92" s="83"/>
      <c r="FV92" s="83"/>
      <c r="FW92" s="83"/>
      <c r="FX92" s="83"/>
      <c r="FY92" s="83"/>
      <c r="FZ92" s="83"/>
      <c r="GA92" s="83"/>
      <c r="GB92" s="83"/>
      <c r="GC92" s="83"/>
      <c r="GD92" s="83"/>
      <c r="GE92" s="83"/>
      <c r="GF92" s="83"/>
      <c r="GG92" s="83"/>
      <c r="GH92" s="83"/>
      <c r="GI92" s="83"/>
      <c r="GJ92" s="83"/>
      <c r="GK92" s="83"/>
      <c r="GL92" s="83"/>
      <c r="GM92" s="83"/>
      <c r="GN92" s="83"/>
      <c r="GO92" s="83"/>
      <c r="GP92" s="83"/>
      <c r="GQ92" s="83"/>
      <c r="GR92" s="83"/>
      <c r="GS92" s="83"/>
      <c r="GT92" s="83"/>
      <c r="GU92" s="83"/>
      <c r="GV92" s="83"/>
      <c r="GW92" s="83"/>
      <c r="GX92" s="83"/>
      <c r="GY92" s="83"/>
      <c r="GZ92" s="83"/>
      <c r="HA92" s="83"/>
      <c r="HB92" s="83"/>
      <c r="HC92" s="83"/>
      <c r="HD92" s="83"/>
      <c r="HE92" s="83"/>
      <c r="HF92" s="83"/>
      <c r="HG92" s="83"/>
      <c r="HH92" s="83"/>
      <c r="HI92" s="83"/>
      <c r="HJ92" s="83"/>
      <c r="HK92" s="83"/>
      <c r="HL92" s="83"/>
      <c r="HM92" s="83"/>
      <c r="HN92" s="83"/>
      <c r="HO92" s="83"/>
      <c r="HP92" s="83"/>
      <c r="HQ92" s="83"/>
      <c r="HR92" s="83"/>
      <c r="HS92" s="83"/>
      <c r="HT92" s="83"/>
      <c r="HU92" s="83"/>
      <c r="HV92" s="83"/>
      <c r="HW92" s="83"/>
      <c r="HX92" s="83"/>
      <c r="HY92" s="83"/>
      <c r="HZ92" s="83"/>
      <c r="IA92" s="83"/>
      <c r="IB92" s="83"/>
      <c r="IC92" s="83"/>
      <c r="ID92" s="83"/>
      <c r="IE92" s="83"/>
      <c r="IF92" s="83"/>
      <c r="IG92" s="83"/>
      <c r="IH92" s="83"/>
      <c r="II92" s="83"/>
      <c r="IJ92" s="83"/>
      <c r="IK92" s="83"/>
      <c r="IL92" s="83"/>
      <c r="IM92" s="83"/>
      <c r="IN92" s="83"/>
      <c r="IO92" s="83"/>
      <c r="IP92" s="83"/>
      <c r="IQ92" s="83"/>
      <c r="IR92" s="83"/>
      <c r="IS92" s="83"/>
    </row>
    <row r="93" spans="1:253" s="49" customFormat="1" ht="21.6" customHeight="1">
      <c r="A93" s="81" t="s">
        <v>6</v>
      </c>
      <c r="C93" s="99"/>
      <c r="D93" s="101">
        <f>SUM(D91:D92)</f>
        <v>719857</v>
      </c>
      <c r="E93" s="99"/>
      <c r="F93" s="101">
        <f>SUM(F91:F92)</f>
        <v>435168</v>
      </c>
      <c r="G93" s="99"/>
      <c r="H93" s="101">
        <f>SUM(H91:H92)</f>
        <v>665166</v>
      </c>
      <c r="I93" s="99"/>
      <c r="J93" s="101">
        <f>SUM(J91:J92)</f>
        <v>390995</v>
      </c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  <c r="BR93" s="83"/>
      <c r="BS93" s="83"/>
      <c r="BT93" s="83"/>
      <c r="BU93" s="83"/>
      <c r="BV93" s="83"/>
      <c r="BW93" s="83"/>
      <c r="BX93" s="83"/>
      <c r="BY93" s="83"/>
      <c r="BZ93" s="83"/>
      <c r="CA93" s="83"/>
      <c r="CB93" s="83"/>
      <c r="CC93" s="83"/>
      <c r="CD93" s="83"/>
      <c r="CE93" s="83"/>
      <c r="CF93" s="83"/>
      <c r="CG93" s="83"/>
      <c r="CH93" s="83"/>
      <c r="CI93" s="83"/>
      <c r="CJ93" s="83"/>
      <c r="CK93" s="83"/>
      <c r="CL93" s="83"/>
      <c r="CM93" s="83"/>
      <c r="CN93" s="83"/>
      <c r="CO93" s="83"/>
      <c r="CP93" s="83"/>
      <c r="CQ93" s="83"/>
      <c r="CR93" s="83"/>
      <c r="CS93" s="83"/>
      <c r="CT93" s="83"/>
      <c r="CU93" s="83"/>
      <c r="CV93" s="83"/>
      <c r="CW93" s="83"/>
      <c r="CX93" s="83"/>
      <c r="CY93" s="83"/>
      <c r="CZ93" s="83"/>
      <c r="DA93" s="83"/>
      <c r="DB93" s="83"/>
      <c r="DC93" s="83"/>
      <c r="DD93" s="83"/>
      <c r="DE93" s="83"/>
      <c r="DF93" s="83"/>
      <c r="DG93" s="83"/>
      <c r="DH93" s="83"/>
      <c r="DI93" s="83"/>
      <c r="DJ93" s="83"/>
      <c r="DK93" s="83"/>
      <c r="DL93" s="83"/>
      <c r="DM93" s="83"/>
      <c r="DN93" s="83"/>
      <c r="DO93" s="83"/>
      <c r="DP93" s="83"/>
      <c r="DQ93" s="83"/>
      <c r="DR93" s="83"/>
      <c r="DS93" s="83"/>
      <c r="DT93" s="83"/>
      <c r="DU93" s="83"/>
      <c r="DV93" s="83"/>
      <c r="DW93" s="83"/>
      <c r="DX93" s="83"/>
      <c r="DY93" s="83"/>
      <c r="DZ93" s="83"/>
      <c r="EA93" s="83"/>
      <c r="EB93" s="83"/>
      <c r="EC93" s="83"/>
      <c r="ED93" s="83"/>
      <c r="EE93" s="83"/>
      <c r="EF93" s="83"/>
      <c r="EG93" s="83"/>
      <c r="EH93" s="83"/>
      <c r="EI93" s="83"/>
      <c r="EJ93" s="83"/>
      <c r="EK93" s="83"/>
      <c r="EL93" s="83"/>
      <c r="EM93" s="83"/>
      <c r="EN93" s="83"/>
      <c r="EO93" s="83"/>
      <c r="EP93" s="83"/>
      <c r="EQ93" s="83"/>
      <c r="ER93" s="83"/>
      <c r="ES93" s="83"/>
      <c r="ET93" s="83"/>
      <c r="EU93" s="83"/>
      <c r="EV93" s="83"/>
      <c r="EW93" s="83"/>
      <c r="EX93" s="83"/>
      <c r="EY93" s="83"/>
      <c r="EZ93" s="83"/>
      <c r="FA93" s="83"/>
      <c r="FB93" s="83"/>
      <c r="FC93" s="83"/>
      <c r="FD93" s="83"/>
      <c r="FE93" s="83"/>
      <c r="FF93" s="83"/>
      <c r="FG93" s="83"/>
      <c r="FH93" s="83"/>
      <c r="FI93" s="83"/>
      <c r="FJ93" s="83"/>
      <c r="FK93" s="83"/>
      <c r="FL93" s="83"/>
      <c r="FM93" s="83"/>
      <c r="FN93" s="83"/>
      <c r="FO93" s="83"/>
      <c r="FP93" s="83"/>
      <c r="FQ93" s="83"/>
      <c r="FR93" s="83"/>
      <c r="FS93" s="83"/>
      <c r="FT93" s="83"/>
      <c r="FU93" s="83"/>
      <c r="FV93" s="83"/>
      <c r="FW93" s="83"/>
      <c r="FX93" s="83"/>
      <c r="FY93" s="83"/>
      <c r="FZ93" s="83"/>
      <c r="GA93" s="83"/>
      <c r="GB93" s="83"/>
      <c r="GC93" s="83"/>
      <c r="GD93" s="83"/>
      <c r="GE93" s="83"/>
      <c r="GF93" s="83"/>
      <c r="GG93" s="83"/>
      <c r="GH93" s="83"/>
      <c r="GI93" s="83"/>
      <c r="GJ93" s="83"/>
      <c r="GK93" s="83"/>
      <c r="GL93" s="83"/>
      <c r="GM93" s="83"/>
      <c r="GN93" s="83"/>
      <c r="GO93" s="83"/>
      <c r="GP93" s="83"/>
      <c r="GQ93" s="83"/>
      <c r="GR93" s="83"/>
      <c r="GS93" s="83"/>
      <c r="GT93" s="83"/>
      <c r="GU93" s="83"/>
      <c r="GV93" s="83"/>
      <c r="GW93" s="83"/>
      <c r="GX93" s="83"/>
      <c r="GY93" s="83"/>
      <c r="GZ93" s="83"/>
      <c r="HA93" s="83"/>
      <c r="HB93" s="83"/>
      <c r="HC93" s="83"/>
      <c r="HD93" s="83"/>
      <c r="HE93" s="83"/>
      <c r="HF93" s="83"/>
      <c r="HG93" s="83"/>
      <c r="HH93" s="83"/>
      <c r="HI93" s="83"/>
      <c r="HJ93" s="83"/>
      <c r="HK93" s="83"/>
      <c r="HL93" s="83"/>
      <c r="HM93" s="83"/>
      <c r="HN93" s="83"/>
      <c r="HO93" s="83"/>
      <c r="HP93" s="83"/>
      <c r="HQ93" s="83"/>
      <c r="HR93" s="83"/>
      <c r="HS93" s="83"/>
      <c r="HT93" s="83"/>
      <c r="HU93" s="83"/>
      <c r="HV93" s="83"/>
      <c r="HW93" s="83"/>
      <c r="HX93" s="83"/>
      <c r="HY93" s="83"/>
      <c r="HZ93" s="83"/>
      <c r="IA93" s="83"/>
      <c r="IB93" s="83"/>
      <c r="IC93" s="83"/>
      <c r="ID93" s="83"/>
      <c r="IE93" s="83"/>
      <c r="IF93" s="83"/>
      <c r="IG93" s="83"/>
      <c r="IH93" s="83"/>
      <c r="II93" s="83"/>
      <c r="IJ93" s="83"/>
      <c r="IK93" s="83"/>
      <c r="IL93" s="83"/>
      <c r="IM93" s="83"/>
      <c r="IN93" s="83"/>
      <c r="IO93" s="83"/>
      <c r="IP93" s="83"/>
      <c r="IQ93" s="83"/>
      <c r="IR93" s="83"/>
      <c r="IS93" s="83"/>
    </row>
    <row r="94" spans="1:253" s="49" customFormat="1" ht="21.6" customHeight="1" thickBot="1">
      <c r="A94" s="50" t="s">
        <v>30</v>
      </c>
      <c r="B94" s="102"/>
      <c r="C94" s="103"/>
      <c r="D94" s="100">
        <f>SUM(D93,D64)</f>
        <v>1318130</v>
      </c>
      <c r="E94" s="99"/>
      <c r="F94" s="100">
        <f>SUM(F93,F64)</f>
        <v>1052526</v>
      </c>
      <c r="G94" s="99"/>
      <c r="H94" s="100">
        <f>SUM(H93,H64)</f>
        <v>1044845</v>
      </c>
      <c r="I94" s="99"/>
      <c r="J94" s="100">
        <f>SUM(J93,J64)</f>
        <v>868081</v>
      </c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3"/>
      <c r="CJ94" s="83"/>
      <c r="CK94" s="83"/>
      <c r="CL94" s="83"/>
      <c r="CM94" s="83"/>
      <c r="CN94" s="83"/>
      <c r="CO94" s="83"/>
      <c r="CP94" s="83"/>
      <c r="CQ94" s="83"/>
      <c r="CR94" s="83"/>
      <c r="CS94" s="83"/>
      <c r="CT94" s="83"/>
      <c r="CU94" s="83"/>
      <c r="CV94" s="83"/>
      <c r="CW94" s="83"/>
      <c r="CX94" s="83"/>
      <c r="CY94" s="83"/>
      <c r="CZ94" s="83"/>
      <c r="DA94" s="83"/>
      <c r="DB94" s="83"/>
      <c r="DC94" s="83"/>
      <c r="DD94" s="83"/>
      <c r="DE94" s="83"/>
      <c r="DF94" s="83"/>
      <c r="DG94" s="83"/>
      <c r="DH94" s="83"/>
      <c r="DI94" s="83"/>
      <c r="DJ94" s="83"/>
      <c r="DK94" s="83"/>
      <c r="DL94" s="83"/>
      <c r="DM94" s="83"/>
      <c r="DN94" s="83"/>
      <c r="DO94" s="83"/>
      <c r="DP94" s="83"/>
      <c r="DQ94" s="83"/>
      <c r="DR94" s="83"/>
      <c r="DS94" s="83"/>
      <c r="DT94" s="83"/>
      <c r="DU94" s="83"/>
      <c r="DV94" s="83"/>
      <c r="DW94" s="83"/>
      <c r="DX94" s="83"/>
      <c r="DY94" s="83"/>
      <c r="DZ94" s="83"/>
      <c r="EA94" s="83"/>
      <c r="EB94" s="83"/>
      <c r="EC94" s="83"/>
      <c r="ED94" s="83"/>
      <c r="EE94" s="83"/>
      <c r="EF94" s="83"/>
      <c r="EG94" s="83"/>
      <c r="EH94" s="83"/>
      <c r="EI94" s="83"/>
      <c r="EJ94" s="83"/>
      <c r="EK94" s="83"/>
      <c r="EL94" s="83"/>
      <c r="EM94" s="83"/>
      <c r="EN94" s="83"/>
      <c r="EO94" s="83"/>
      <c r="EP94" s="83"/>
      <c r="EQ94" s="83"/>
      <c r="ER94" s="83"/>
      <c r="ES94" s="83"/>
      <c r="ET94" s="83"/>
      <c r="EU94" s="83"/>
      <c r="EV94" s="83"/>
      <c r="EW94" s="83"/>
      <c r="EX94" s="83"/>
      <c r="EY94" s="83"/>
      <c r="EZ94" s="83"/>
      <c r="FA94" s="83"/>
      <c r="FB94" s="83"/>
      <c r="FC94" s="83"/>
      <c r="FD94" s="83"/>
      <c r="FE94" s="83"/>
      <c r="FF94" s="83"/>
      <c r="FG94" s="83"/>
      <c r="FH94" s="83"/>
      <c r="FI94" s="83"/>
      <c r="FJ94" s="83"/>
      <c r="FK94" s="83"/>
      <c r="FL94" s="83"/>
      <c r="FM94" s="83"/>
      <c r="FN94" s="83"/>
      <c r="FO94" s="83"/>
      <c r="FP94" s="83"/>
      <c r="FQ94" s="83"/>
      <c r="FR94" s="83"/>
      <c r="FS94" s="83"/>
      <c r="FT94" s="83"/>
      <c r="FU94" s="83"/>
      <c r="FV94" s="83"/>
      <c r="FW94" s="83"/>
      <c r="FX94" s="83"/>
      <c r="FY94" s="83"/>
      <c r="FZ94" s="83"/>
      <c r="GA94" s="83"/>
      <c r="GB94" s="83"/>
      <c r="GC94" s="83"/>
      <c r="GD94" s="83"/>
      <c r="GE94" s="83"/>
      <c r="GF94" s="83"/>
      <c r="GG94" s="83"/>
      <c r="GH94" s="83"/>
      <c r="GI94" s="83"/>
      <c r="GJ94" s="83"/>
      <c r="GK94" s="83"/>
      <c r="GL94" s="83"/>
      <c r="GM94" s="83"/>
      <c r="GN94" s="83"/>
      <c r="GO94" s="83"/>
      <c r="GP94" s="83"/>
      <c r="GQ94" s="83"/>
      <c r="GR94" s="83"/>
      <c r="GS94" s="83"/>
      <c r="GT94" s="83"/>
      <c r="GU94" s="83"/>
      <c r="GV94" s="83"/>
      <c r="GW94" s="83"/>
      <c r="GX94" s="83"/>
      <c r="GY94" s="83"/>
      <c r="GZ94" s="83"/>
      <c r="HA94" s="83"/>
      <c r="HB94" s="83"/>
      <c r="HC94" s="83"/>
      <c r="HD94" s="83"/>
      <c r="HE94" s="83"/>
      <c r="HF94" s="83"/>
      <c r="HG94" s="83"/>
      <c r="HH94" s="83"/>
      <c r="HI94" s="83"/>
      <c r="HJ94" s="83"/>
      <c r="HK94" s="83"/>
      <c r="HL94" s="83"/>
      <c r="HM94" s="83"/>
      <c r="HN94" s="83"/>
      <c r="HO94" s="83"/>
      <c r="HP94" s="83"/>
      <c r="HQ94" s="83"/>
      <c r="HR94" s="83"/>
      <c r="HS94" s="83"/>
      <c r="HT94" s="83"/>
      <c r="HU94" s="83"/>
      <c r="HV94" s="83"/>
      <c r="HW94" s="83"/>
      <c r="HX94" s="83"/>
      <c r="HY94" s="83"/>
      <c r="HZ94" s="83"/>
      <c r="IA94" s="83"/>
      <c r="IB94" s="83"/>
      <c r="IC94" s="83"/>
      <c r="ID94" s="83"/>
      <c r="IE94" s="83"/>
      <c r="IF94" s="83"/>
      <c r="IG94" s="83"/>
      <c r="IH94" s="83"/>
      <c r="II94" s="83"/>
      <c r="IJ94" s="83"/>
      <c r="IK94" s="83"/>
      <c r="IL94" s="83"/>
      <c r="IM94" s="83"/>
      <c r="IN94" s="83"/>
      <c r="IO94" s="83"/>
      <c r="IP94" s="83"/>
      <c r="IQ94" s="83"/>
      <c r="IR94" s="83"/>
      <c r="IS94" s="83"/>
    </row>
    <row r="95" spans="1:253" s="49" customFormat="1" ht="17.25" customHeight="1" thickTop="1">
      <c r="B95" s="102"/>
      <c r="C95" s="103"/>
      <c r="D95" s="99">
        <f>D94-D33</f>
        <v>0</v>
      </c>
      <c r="E95" s="93"/>
      <c r="F95" s="99">
        <f>F94-F33</f>
        <v>0</v>
      </c>
      <c r="G95" s="93"/>
      <c r="H95" s="99">
        <f>H94-H33</f>
        <v>0</v>
      </c>
      <c r="I95" s="93"/>
      <c r="J95" s="99">
        <f>J94-J33</f>
        <v>0</v>
      </c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  <c r="BG95" s="83"/>
      <c r="BH95" s="83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3"/>
      <c r="BX95" s="83"/>
      <c r="BY95" s="83"/>
      <c r="BZ95" s="83"/>
      <c r="CA95" s="83"/>
      <c r="CB95" s="83"/>
      <c r="CC95" s="83"/>
      <c r="CD95" s="83"/>
      <c r="CE95" s="83"/>
      <c r="CF95" s="83"/>
      <c r="CG95" s="83"/>
      <c r="CH95" s="83"/>
      <c r="CI95" s="83"/>
      <c r="CJ95" s="83"/>
      <c r="CK95" s="83"/>
      <c r="CL95" s="83"/>
      <c r="CM95" s="83"/>
      <c r="CN95" s="83"/>
      <c r="CO95" s="83"/>
      <c r="CP95" s="83"/>
      <c r="CQ95" s="83"/>
      <c r="CR95" s="83"/>
      <c r="CS95" s="83"/>
      <c r="CT95" s="83"/>
      <c r="CU95" s="83"/>
      <c r="CV95" s="83"/>
      <c r="CW95" s="83"/>
      <c r="CX95" s="83"/>
      <c r="CY95" s="83"/>
      <c r="CZ95" s="83"/>
      <c r="DA95" s="83"/>
      <c r="DB95" s="83"/>
      <c r="DC95" s="83"/>
      <c r="DD95" s="83"/>
      <c r="DE95" s="83"/>
      <c r="DF95" s="83"/>
      <c r="DG95" s="83"/>
      <c r="DH95" s="83"/>
      <c r="DI95" s="83"/>
      <c r="DJ95" s="83"/>
      <c r="DK95" s="83"/>
      <c r="DL95" s="83"/>
      <c r="DM95" s="83"/>
      <c r="DN95" s="83"/>
      <c r="DO95" s="83"/>
      <c r="DP95" s="83"/>
      <c r="DQ95" s="83"/>
      <c r="DR95" s="83"/>
      <c r="DS95" s="83"/>
      <c r="DT95" s="83"/>
      <c r="DU95" s="83"/>
      <c r="DV95" s="83"/>
      <c r="DW95" s="83"/>
      <c r="DX95" s="83"/>
      <c r="DY95" s="83"/>
      <c r="DZ95" s="83"/>
      <c r="EA95" s="83"/>
      <c r="EB95" s="83"/>
      <c r="EC95" s="83"/>
      <c r="ED95" s="83"/>
      <c r="EE95" s="83"/>
      <c r="EF95" s="83"/>
      <c r="EG95" s="83"/>
      <c r="EH95" s="83"/>
      <c r="EI95" s="83"/>
      <c r="EJ95" s="83"/>
      <c r="EK95" s="83"/>
      <c r="EL95" s="83"/>
      <c r="EM95" s="83"/>
      <c r="EN95" s="83"/>
      <c r="EO95" s="83"/>
      <c r="EP95" s="83"/>
      <c r="EQ95" s="83"/>
      <c r="ER95" s="83"/>
      <c r="ES95" s="83"/>
      <c r="ET95" s="83"/>
      <c r="EU95" s="83"/>
      <c r="EV95" s="83"/>
      <c r="EW95" s="83"/>
      <c r="EX95" s="83"/>
      <c r="EY95" s="83"/>
      <c r="EZ95" s="83"/>
      <c r="FA95" s="83"/>
      <c r="FB95" s="83"/>
      <c r="FC95" s="83"/>
      <c r="FD95" s="83"/>
      <c r="FE95" s="83"/>
      <c r="FF95" s="83"/>
      <c r="FG95" s="83"/>
      <c r="FH95" s="83"/>
      <c r="FI95" s="83"/>
      <c r="FJ95" s="83"/>
      <c r="FK95" s="83"/>
      <c r="FL95" s="83"/>
      <c r="FM95" s="83"/>
      <c r="FN95" s="83"/>
      <c r="FO95" s="83"/>
      <c r="FP95" s="83"/>
      <c r="FQ95" s="83"/>
      <c r="FR95" s="83"/>
      <c r="FS95" s="83"/>
      <c r="FT95" s="83"/>
      <c r="FU95" s="83"/>
      <c r="FV95" s="83"/>
      <c r="FW95" s="83"/>
      <c r="FX95" s="83"/>
      <c r="FY95" s="83"/>
      <c r="FZ95" s="83"/>
      <c r="GA95" s="83"/>
      <c r="GB95" s="83"/>
      <c r="GC95" s="83"/>
      <c r="GD95" s="83"/>
      <c r="GE95" s="83"/>
      <c r="GF95" s="83"/>
      <c r="GG95" s="83"/>
      <c r="GH95" s="83"/>
      <c r="GI95" s="83"/>
      <c r="GJ95" s="83"/>
      <c r="GK95" s="83"/>
      <c r="GL95" s="83"/>
      <c r="GM95" s="83"/>
      <c r="GN95" s="83"/>
      <c r="GO95" s="83"/>
      <c r="GP95" s="83"/>
      <c r="GQ95" s="83"/>
      <c r="GR95" s="83"/>
      <c r="GS95" s="83"/>
      <c r="GT95" s="83"/>
      <c r="GU95" s="83"/>
      <c r="GV95" s="83"/>
      <c r="GW95" s="83"/>
      <c r="GX95" s="83"/>
      <c r="GY95" s="83"/>
      <c r="GZ95" s="83"/>
      <c r="HA95" s="83"/>
      <c r="HB95" s="83"/>
      <c r="HC95" s="83"/>
      <c r="HD95" s="83"/>
      <c r="HE95" s="83"/>
      <c r="HF95" s="83"/>
      <c r="HG95" s="83"/>
      <c r="HH95" s="83"/>
      <c r="HI95" s="83"/>
      <c r="HJ95" s="83"/>
      <c r="HK95" s="83"/>
      <c r="HL95" s="83"/>
      <c r="HM95" s="83"/>
      <c r="HN95" s="83"/>
      <c r="HO95" s="83"/>
      <c r="HP95" s="83"/>
      <c r="HQ95" s="83"/>
      <c r="HR95" s="83"/>
      <c r="HS95" s="83"/>
      <c r="HT95" s="83"/>
      <c r="HU95" s="83"/>
      <c r="HV95" s="83"/>
      <c r="HW95" s="83"/>
      <c r="HX95" s="83"/>
      <c r="HY95" s="83"/>
      <c r="HZ95" s="83"/>
      <c r="IA95" s="83"/>
      <c r="IB95" s="83"/>
      <c r="IC95" s="83"/>
      <c r="ID95" s="83"/>
      <c r="IE95" s="83"/>
      <c r="IF95" s="83"/>
      <c r="IG95" s="83"/>
      <c r="IH95" s="83"/>
      <c r="II95" s="83"/>
      <c r="IJ95" s="83"/>
      <c r="IK95" s="83"/>
      <c r="IL95" s="83"/>
      <c r="IM95" s="83"/>
      <c r="IN95" s="83"/>
      <c r="IO95" s="83"/>
      <c r="IP95" s="83"/>
      <c r="IQ95" s="83"/>
      <c r="IR95" s="83"/>
      <c r="IS95" s="83"/>
    </row>
    <row r="96" spans="1:253" s="49" customFormat="1" ht="17.25" customHeight="1">
      <c r="B96" s="102"/>
      <c r="C96" s="103"/>
      <c r="D96" s="99"/>
      <c r="E96" s="93"/>
      <c r="F96" s="99"/>
      <c r="G96" s="93"/>
      <c r="H96" s="99"/>
      <c r="I96" s="93"/>
      <c r="J96" s="99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3"/>
      <c r="CJ96" s="83"/>
      <c r="CK96" s="83"/>
      <c r="CL96" s="83"/>
      <c r="CM96" s="83"/>
      <c r="CN96" s="83"/>
      <c r="CO96" s="83"/>
      <c r="CP96" s="83"/>
      <c r="CQ96" s="83"/>
      <c r="CR96" s="83"/>
      <c r="CS96" s="83"/>
      <c r="CT96" s="83"/>
      <c r="CU96" s="83"/>
      <c r="CV96" s="83"/>
      <c r="CW96" s="83"/>
      <c r="CX96" s="83"/>
      <c r="CY96" s="83"/>
      <c r="CZ96" s="83"/>
      <c r="DA96" s="83"/>
      <c r="DB96" s="83"/>
      <c r="DC96" s="83"/>
      <c r="DD96" s="83"/>
      <c r="DE96" s="83"/>
      <c r="DF96" s="83"/>
      <c r="DG96" s="83"/>
      <c r="DH96" s="83"/>
      <c r="DI96" s="83"/>
      <c r="DJ96" s="83"/>
      <c r="DK96" s="83"/>
      <c r="DL96" s="83"/>
      <c r="DM96" s="83"/>
      <c r="DN96" s="83"/>
      <c r="DO96" s="83"/>
      <c r="DP96" s="83"/>
      <c r="DQ96" s="83"/>
      <c r="DR96" s="83"/>
      <c r="DS96" s="83"/>
      <c r="DT96" s="83"/>
      <c r="DU96" s="83"/>
      <c r="DV96" s="83"/>
      <c r="DW96" s="83"/>
      <c r="DX96" s="83"/>
      <c r="DY96" s="83"/>
      <c r="DZ96" s="83"/>
      <c r="EA96" s="83"/>
      <c r="EB96" s="83"/>
      <c r="EC96" s="83"/>
      <c r="ED96" s="83"/>
      <c r="EE96" s="83"/>
      <c r="EF96" s="83"/>
      <c r="EG96" s="83"/>
      <c r="EH96" s="83"/>
      <c r="EI96" s="83"/>
      <c r="EJ96" s="83"/>
      <c r="EK96" s="83"/>
      <c r="EL96" s="83"/>
      <c r="EM96" s="83"/>
      <c r="EN96" s="83"/>
      <c r="EO96" s="83"/>
      <c r="EP96" s="83"/>
      <c r="EQ96" s="83"/>
      <c r="ER96" s="83"/>
      <c r="ES96" s="83"/>
      <c r="ET96" s="83"/>
      <c r="EU96" s="83"/>
      <c r="EV96" s="83"/>
      <c r="EW96" s="83"/>
      <c r="EX96" s="83"/>
      <c r="EY96" s="83"/>
      <c r="EZ96" s="83"/>
      <c r="FA96" s="83"/>
      <c r="FB96" s="83"/>
      <c r="FC96" s="83"/>
      <c r="FD96" s="83"/>
      <c r="FE96" s="83"/>
      <c r="FF96" s="83"/>
      <c r="FG96" s="83"/>
      <c r="FH96" s="83"/>
      <c r="FI96" s="83"/>
      <c r="FJ96" s="83"/>
      <c r="FK96" s="83"/>
      <c r="FL96" s="83"/>
      <c r="FM96" s="83"/>
      <c r="FN96" s="83"/>
      <c r="FO96" s="83"/>
      <c r="FP96" s="83"/>
      <c r="FQ96" s="83"/>
      <c r="FR96" s="83"/>
      <c r="FS96" s="83"/>
      <c r="FT96" s="83"/>
      <c r="FU96" s="83"/>
      <c r="FV96" s="83"/>
      <c r="FW96" s="83"/>
      <c r="FX96" s="83"/>
      <c r="FY96" s="83"/>
      <c r="FZ96" s="83"/>
      <c r="GA96" s="83"/>
      <c r="GB96" s="83"/>
      <c r="GC96" s="83"/>
      <c r="GD96" s="83"/>
      <c r="GE96" s="83"/>
      <c r="GF96" s="83"/>
      <c r="GG96" s="83"/>
      <c r="GH96" s="83"/>
      <c r="GI96" s="83"/>
      <c r="GJ96" s="83"/>
      <c r="GK96" s="83"/>
      <c r="GL96" s="83"/>
      <c r="GM96" s="83"/>
      <c r="GN96" s="83"/>
      <c r="GO96" s="83"/>
      <c r="GP96" s="83"/>
      <c r="GQ96" s="83"/>
      <c r="GR96" s="83"/>
      <c r="GS96" s="83"/>
      <c r="GT96" s="83"/>
      <c r="GU96" s="83"/>
      <c r="GV96" s="83"/>
      <c r="GW96" s="83"/>
      <c r="GX96" s="83"/>
      <c r="GY96" s="83"/>
      <c r="GZ96" s="83"/>
      <c r="HA96" s="83"/>
      <c r="HB96" s="83"/>
      <c r="HC96" s="83"/>
      <c r="HD96" s="83"/>
      <c r="HE96" s="83"/>
      <c r="HF96" s="83"/>
      <c r="HG96" s="83"/>
      <c r="HH96" s="83"/>
      <c r="HI96" s="83"/>
      <c r="HJ96" s="83"/>
      <c r="HK96" s="83"/>
      <c r="HL96" s="83"/>
      <c r="HM96" s="83"/>
      <c r="HN96" s="83"/>
      <c r="HO96" s="83"/>
      <c r="HP96" s="83"/>
      <c r="HQ96" s="83"/>
      <c r="HR96" s="83"/>
      <c r="HS96" s="83"/>
      <c r="HT96" s="83"/>
      <c r="HU96" s="83"/>
      <c r="HV96" s="83"/>
      <c r="HW96" s="83"/>
      <c r="HX96" s="83"/>
      <c r="HY96" s="83"/>
      <c r="HZ96" s="83"/>
      <c r="IA96" s="83"/>
      <c r="IB96" s="83"/>
      <c r="IC96" s="83"/>
      <c r="ID96" s="83"/>
      <c r="IE96" s="83"/>
      <c r="IF96" s="83"/>
      <c r="IG96" s="83"/>
      <c r="IH96" s="83"/>
      <c r="II96" s="83"/>
      <c r="IJ96" s="83"/>
      <c r="IK96" s="83"/>
      <c r="IL96" s="83"/>
      <c r="IM96" s="83"/>
      <c r="IN96" s="83"/>
      <c r="IO96" s="83"/>
      <c r="IP96" s="83"/>
      <c r="IQ96" s="83"/>
      <c r="IR96" s="83"/>
      <c r="IS96" s="83"/>
    </row>
    <row r="97" spans="1:253" s="49" customFormat="1" ht="17.25" customHeight="1">
      <c r="A97" s="27" t="s">
        <v>227</v>
      </c>
      <c r="B97" s="102"/>
      <c r="C97" s="103"/>
      <c r="D97" s="99"/>
      <c r="E97" s="93"/>
      <c r="F97" s="99"/>
      <c r="G97" s="93"/>
      <c r="H97" s="99"/>
      <c r="I97" s="93"/>
      <c r="J97" s="99"/>
      <c r="K97" s="83"/>
      <c r="L97" s="83"/>
      <c r="M97" s="83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83"/>
      <c r="AS97" s="83"/>
      <c r="AT97" s="83"/>
      <c r="AU97" s="83"/>
      <c r="AV97" s="83"/>
      <c r="AW97" s="83"/>
      <c r="AX97" s="83"/>
      <c r="AY97" s="83"/>
      <c r="AZ97" s="83"/>
      <c r="BA97" s="83"/>
      <c r="BB97" s="83"/>
      <c r="BC97" s="83"/>
      <c r="BD97" s="83"/>
      <c r="BE97" s="83"/>
      <c r="BF97" s="83"/>
      <c r="BG97" s="83"/>
      <c r="BH97" s="83"/>
      <c r="BI97" s="83"/>
      <c r="BJ97" s="83"/>
      <c r="BK97" s="83"/>
      <c r="BL97" s="83"/>
      <c r="BM97" s="83"/>
      <c r="BN97" s="83"/>
      <c r="BO97" s="83"/>
      <c r="BP97" s="83"/>
      <c r="BQ97" s="83"/>
      <c r="BR97" s="83"/>
      <c r="BS97" s="83"/>
      <c r="BT97" s="83"/>
      <c r="BU97" s="83"/>
      <c r="BV97" s="83"/>
      <c r="BW97" s="83"/>
      <c r="BX97" s="83"/>
      <c r="BY97" s="83"/>
      <c r="BZ97" s="83"/>
      <c r="CA97" s="83"/>
      <c r="CB97" s="83"/>
      <c r="CC97" s="83"/>
      <c r="CD97" s="83"/>
      <c r="CE97" s="83"/>
      <c r="CF97" s="83"/>
      <c r="CG97" s="83"/>
      <c r="CH97" s="83"/>
      <c r="CI97" s="83"/>
      <c r="CJ97" s="83"/>
      <c r="CK97" s="83"/>
      <c r="CL97" s="83"/>
      <c r="CM97" s="83"/>
      <c r="CN97" s="83"/>
      <c r="CO97" s="83"/>
      <c r="CP97" s="83"/>
      <c r="CQ97" s="83"/>
      <c r="CR97" s="83"/>
      <c r="CS97" s="83"/>
      <c r="CT97" s="83"/>
      <c r="CU97" s="83"/>
      <c r="CV97" s="83"/>
      <c r="CW97" s="83"/>
      <c r="CX97" s="83"/>
      <c r="CY97" s="83"/>
      <c r="CZ97" s="83"/>
      <c r="DA97" s="83"/>
      <c r="DB97" s="83"/>
      <c r="DC97" s="83"/>
      <c r="DD97" s="83"/>
      <c r="DE97" s="83"/>
      <c r="DF97" s="83"/>
      <c r="DG97" s="83"/>
      <c r="DH97" s="83"/>
      <c r="DI97" s="83"/>
      <c r="DJ97" s="83"/>
      <c r="DK97" s="83"/>
      <c r="DL97" s="83"/>
      <c r="DM97" s="83"/>
      <c r="DN97" s="83"/>
      <c r="DO97" s="83"/>
      <c r="DP97" s="83"/>
      <c r="DQ97" s="83"/>
      <c r="DR97" s="83"/>
      <c r="DS97" s="83"/>
      <c r="DT97" s="83"/>
      <c r="DU97" s="83"/>
      <c r="DV97" s="83"/>
      <c r="DW97" s="83"/>
      <c r="DX97" s="83"/>
      <c r="DY97" s="83"/>
      <c r="DZ97" s="83"/>
      <c r="EA97" s="83"/>
      <c r="EB97" s="83"/>
      <c r="EC97" s="83"/>
      <c r="ED97" s="83"/>
      <c r="EE97" s="83"/>
      <c r="EF97" s="83"/>
      <c r="EG97" s="83"/>
      <c r="EH97" s="83"/>
      <c r="EI97" s="83"/>
      <c r="EJ97" s="83"/>
      <c r="EK97" s="83"/>
      <c r="EL97" s="83"/>
      <c r="EM97" s="83"/>
      <c r="EN97" s="83"/>
      <c r="EO97" s="83"/>
      <c r="EP97" s="83"/>
      <c r="EQ97" s="83"/>
      <c r="ER97" s="83"/>
      <c r="ES97" s="83"/>
      <c r="ET97" s="83"/>
      <c r="EU97" s="83"/>
      <c r="EV97" s="83"/>
      <c r="EW97" s="83"/>
      <c r="EX97" s="83"/>
      <c r="EY97" s="83"/>
      <c r="EZ97" s="83"/>
      <c r="FA97" s="83"/>
      <c r="FB97" s="83"/>
      <c r="FC97" s="83"/>
      <c r="FD97" s="83"/>
      <c r="FE97" s="83"/>
      <c r="FF97" s="83"/>
      <c r="FG97" s="83"/>
      <c r="FH97" s="83"/>
      <c r="FI97" s="83"/>
      <c r="FJ97" s="83"/>
      <c r="FK97" s="83"/>
      <c r="FL97" s="83"/>
      <c r="FM97" s="83"/>
      <c r="FN97" s="83"/>
      <c r="FO97" s="83"/>
      <c r="FP97" s="83"/>
      <c r="FQ97" s="83"/>
      <c r="FR97" s="83"/>
      <c r="FS97" s="83"/>
      <c r="FT97" s="83"/>
      <c r="FU97" s="83"/>
      <c r="FV97" s="83"/>
      <c r="FW97" s="83"/>
      <c r="FX97" s="83"/>
      <c r="FY97" s="83"/>
      <c r="FZ97" s="83"/>
      <c r="GA97" s="83"/>
      <c r="GB97" s="83"/>
      <c r="GC97" s="83"/>
      <c r="GD97" s="83"/>
      <c r="GE97" s="83"/>
      <c r="GF97" s="83"/>
      <c r="GG97" s="83"/>
      <c r="GH97" s="83"/>
      <c r="GI97" s="83"/>
      <c r="GJ97" s="83"/>
      <c r="GK97" s="83"/>
      <c r="GL97" s="83"/>
      <c r="GM97" s="83"/>
      <c r="GN97" s="83"/>
      <c r="GO97" s="83"/>
      <c r="GP97" s="83"/>
      <c r="GQ97" s="83"/>
      <c r="GR97" s="83"/>
      <c r="GS97" s="83"/>
      <c r="GT97" s="83"/>
      <c r="GU97" s="83"/>
      <c r="GV97" s="83"/>
      <c r="GW97" s="83"/>
      <c r="GX97" s="83"/>
      <c r="GY97" s="83"/>
      <c r="GZ97" s="83"/>
      <c r="HA97" s="83"/>
      <c r="HB97" s="83"/>
      <c r="HC97" s="83"/>
      <c r="HD97" s="83"/>
      <c r="HE97" s="83"/>
      <c r="HF97" s="83"/>
      <c r="HG97" s="83"/>
      <c r="HH97" s="83"/>
      <c r="HI97" s="83"/>
      <c r="HJ97" s="83"/>
      <c r="HK97" s="83"/>
      <c r="HL97" s="83"/>
      <c r="HM97" s="83"/>
      <c r="HN97" s="83"/>
      <c r="HO97" s="83"/>
      <c r="HP97" s="83"/>
      <c r="HQ97" s="83"/>
      <c r="HR97" s="83"/>
      <c r="HS97" s="83"/>
      <c r="HT97" s="83"/>
      <c r="HU97" s="83"/>
      <c r="HV97" s="83"/>
      <c r="HW97" s="83"/>
      <c r="HX97" s="83"/>
      <c r="HY97" s="83"/>
      <c r="HZ97" s="83"/>
      <c r="IA97" s="83"/>
      <c r="IB97" s="83"/>
      <c r="IC97" s="83"/>
      <c r="ID97" s="83"/>
      <c r="IE97" s="83"/>
      <c r="IF97" s="83"/>
      <c r="IG97" s="83"/>
      <c r="IH97" s="83"/>
      <c r="II97" s="83"/>
      <c r="IJ97" s="83"/>
      <c r="IK97" s="83"/>
      <c r="IL97" s="83"/>
      <c r="IM97" s="83"/>
      <c r="IN97" s="83"/>
      <c r="IO97" s="83"/>
      <c r="IP97" s="83"/>
      <c r="IQ97" s="83"/>
      <c r="IR97" s="83"/>
      <c r="IS97" s="83"/>
    </row>
    <row r="98" spans="1:253" s="49" customFormat="1" ht="17.25" customHeight="1">
      <c r="B98" s="102"/>
      <c r="C98" s="103"/>
      <c r="D98" s="99"/>
      <c r="E98" s="93"/>
      <c r="F98" s="99"/>
      <c r="G98" s="93"/>
      <c r="H98" s="99"/>
      <c r="I98" s="93"/>
      <c r="J98" s="99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  <c r="CC98" s="83"/>
      <c r="CD98" s="83"/>
      <c r="CE98" s="83"/>
      <c r="CF98" s="83"/>
      <c r="CG98" s="83"/>
      <c r="CH98" s="83"/>
      <c r="CI98" s="83"/>
      <c r="CJ98" s="83"/>
      <c r="CK98" s="83"/>
      <c r="CL98" s="83"/>
      <c r="CM98" s="83"/>
      <c r="CN98" s="83"/>
      <c r="CO98" s="83"/>
      <c r="CP98" s="83"/>
      <c r="CQ98" s="83"/>
      <c r="CR98" s="83"/>
      <c r="CS98" s="83"/>
      <c r="CT98" s="83"/>
      <c r="CU98" s="83"/>
      <c r="CV98" s="83"/>
      <c r="CW98" s="83"/>
      <c r="CX98" s="83"/>
      <c r="CY98" s="83"/>
      <c r="CZ98" s="83"/>
      <c r="DA98" s="83"/>
      <c r="DB98" s="83"/>
      <c r="DC98" s="83"/>
      <c r="DD98" s="83"/>
      <c r="DE98" s="83"/>
      <c r="DF98" s="83"/>
      <c r="DG98" s="83"/>
      <c r="DH98" s="83"/>
      <c r="DI98" s="83"/>
      <c r="DJ98" s="83"/>
      <c r="DK98" s="83"/>
      <c r="DL98" s="83"/>
      <c r="DM98" s="83"/>
      <c r="DN98" s="83"/>
      <c r="DO98" s="83"/>
      <c r="DP98" s="83"/>
      <c r="DQ98" s="83"/>
      <c r="DR98" s="83"/>
      <c r="DS98" s="83"/>
      <c r="DT98" s="83"/>
      <c r="DU98" s="83"/>
      <c r="DV98" s="83"/>
      <c r="DW98" s="83"/>
      <c r="DX98" s="83"/>
      <c r="DY98" s="83"/>
      <c r="DZ98" s="83"/>
      <c r="EA98" s="83"/>
      <c r="EB98" s="83"/>
      <c r="EC98" s="83"/>
      <c r="ED98" s="83"/>
      <c r="EE98" s="83"/>
      <c r="EF98" s="83"/>
      <c r="EG98" s="83"/>
      <c r="EH98" s="83"/>
      <c r="EI98" s="83"/>
      <c r="EJ98" s="83"/>
      <c r="EK98" s="83"/>
      <c r="EL98" s="83"/>
      <c r="EM98" s="83"/>
      <c r="EN98" s="83"/>
      <c r="EO98" s="83"/>
      <c r="EP98" s="83"/>
      <c r="EQ98" s="83"/>
      <c r="ER98" s="83"/>
      <c r="ES98" s="83"/>
      <c r="ET98" s="83"/>
      <c r="EU98" s="83"/>
      <c r="EV98" s="83"/>
      <c r="EW98" s="83"/>
      <c r="EX98" s="83"/>
      <c r="EY98" s="83"/>
      <c r="EZ98" s="83"/>
      <c r="FA98" s="83"/>
      <c r="FB98" s="83"/>
      <c r="FC98" s="83"/>
      <c r="FD98" s="83"/>
      <c r="FE98" s="83"/>
      <c r="FF98" s="83"/>
      <c r="FG98" s="83"/>
      <c r="FH98" s="83"/>
      <c r="FI98" s="83"/>
      <c r="FJ98" s="83"/>
      <c r="FK98" s="83"/>
      <c r="FL98" s="83"/>
      <c r="FM98" s="83"/>
      <c r="FN98" s="83"/>
      <c r="FO98" s="83"/>
      <c r="FP98" s="83"/>
      <c r="FQ98" s="83"/>
      <c r="FR98" s="83"/>
      <c r="FS98" s="83"/>
      <c r="FT98" s="83"/>
      <c r="FU98" s="83"/>
      <c r="FV98" s="83"/>
      <c r="FW98" s="83"/>
      <c r="FX98" s="83"/>
      <c r="FY98" s="83"/>
      <c r="FZ98" s="83"/>
      <c r="GA98" s="83"/>
      <c r="GB98" s="83"/>
      <c r="GC98" s="83"/>
      <c r="GD98" s="83"/>
      <c r="GE98" s="83"/>
      <c r="GF98" s="83"/>
      <c r="GG98" s="83"/>
      <c r="GH98" s="83"/>
      <c r="GI98" s="83"/>
      <c r="GJ98" s="83"/>
      <c r="GK98" s="83"/>
      <c r="GL98" s="83"/>
      <c r="GM98" s="83"/>
      <c r="GN98" s="83"/>
      <c r="GO98" s="83"/>
      <c r="GP98" s="83"/>
      <c r="GQ98" s="83"/>
      <c r="GR98" s="83"/>
      <c r="GS98" s="83"/>
      <c r="GT98" s="83"/>
      <c r="GU98" s="83"/>
      <c r="GV98" s="83"/>
      <c r="GW98" s="83"/>
      <c r="GX98" s="83"/>
      <c r="GY98" s="83"/>
      <c r="GZ98" s="83"/>
      <c r="HA98" s="83"/>
      <c r="HB98" s="83"/>
      <c r="HC98" s="83"/>
      <c r="HD98" s="83"/>
      <c r="HE98" s="83"/>
      <c r="HF98" s="83"/>
      <c r="HG98" s="83"/>
      <c r="HH98" s="83"/>
      <c r="HI98" s="83"/>
      <c r="HJ98" s="83"/>
      <c r="HK98" s="83"/>
      <c r="HL98" s="83"/>
      <c r="HM98" s="83"/>
      <c r="HN98" s="83"/>
      <c r="HO98" s="83"/>
      <c r="HP98" s="83"/>
      <c r="HQ98" s="83"/>
      <c r="HR98" s="83"/>
      <c r="HS98" s="83"/>
      <c r="HT98" s="83"/>
      <c r="HU98" s="83"/>
      <c r="HV98" s="83"/>
      <c r="HW98" s="83"/>
      <c r="HX98" s="83"/>
      <c r="HY98" s="83"/>
      <c r="HZ98" s="83"/>
      <c r="IA98" s="83"/>
      <c r="IB98" s="83"/>
      <c r="IC98" s="83"/>
      <c r="ID98" s="83"/>
      <c r="IE98" s="83"/>
      <c r="IF98" s="83"/>
      <c r="IG98" s="83"/>
      <c r="IH98" s="83"/>
      <c r="II98" s="83"/>
      <c r="IJ98" s="83"/>
      <c r="IK98" s="83"/>
      <c r="IL98" s="83"/>
      <c r="IM98" s="83"/>
      <c r="IN98" s="83"/>
      <c r="IO98" s="83"/>
      <c r="IP98" s="83"/>
      <c r="IQ98" s="83"/>
      <c r="IR98" s="83"/>
      <c r="IS98" s="83"/>
    </row>
    <row r="99" spans="1:253" s="49" customFormat="1" ht="17.25" customHeight="1">
      <c r="B99" s="102"/>
      <c r="C99" s="103"/>
      <c r="D99" s="99"/>
      <c r="E99" s="93"/>
      <c r="F99" s="99"/>
      <c r="G99" s="93"/>
      <c r="H99" s="99"/>
      <c r="I99" s="93"/>
      <c r="J99" s="99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  <c r="BY99" s="83"/>
      <c r="BZ99" s="83"/>
      <c r="CA99" s="83"/>
      <c r="CB99" s="83"/>
      <c r="CC99" s="83"/>
      <c r="CD99" s="83"/>
      <c r="CE99" s="83"/>
      <c r="CF99" s="83"/>
      <c r="CG99" s="83"/>
      <c r="CH99" s="83"/>
      <c r="CI99" s="83"/>
      <c r="CJ99" s="83"/>
      <c r="CK99" s="83"/>
      <c r="CL99" s="83"/>
      <c r="CM99" s="83"/>
      <c r="CN99" s="83"/>
      <c r="CO99" s="83"/>
      <c r="CP99" s="83"/>
      <c r="CQ99" s="83"/>
      <c r="CR99" s="83"/>
      <c r="CS99" s="83"/>
      <c r="CT99" s="83"/>
      <c r="CU99" s="83"/>
      <c r="CV99" s="83"/>
      <c r="CW99" s="83"/>
      <c r="CX99" s="83"/>
      <c r="CY99" s="83"/>
      <c r="CZ99" s="83"/>
      <c r="DA99" s="83"/>
      <c r="DB99" s="83"/>
      <c r="DC99" s="83"/>
      <c r="DD99" s="83"/>
      <c r="DE99" s="83"/>
      <c r="DF99" s="83"/>
      <c r="DG99" s="83"/>
      <c r="DH99" s="83"/>
      <c r="DI99" s="83"/>
      <c r="DJ99" s="83"/>
      <c r="DK99" s="83"/>
      <c r="DL99" s="83"/>
      <c r="DM99" s="83"/>
      <c r="DN99" s="83"/>
      <c r="DO99" s="83"/>
      <c r="DP99" s="83"/>
      <c r="DQ99" s="83"/>
      <c r="DR99" s="83"/>
      <c r="DS99" s="83"/>
      <c r="DT99" s="83"/>
      <c r="DU99" s="83"/>
      <c r="DV99" s="83"/>
      <c r="DW99" s="83"/>
      <c r="DX99" s="83"/>
      <c r="DY99" s="83"/>
      <c r="DZ99" s="83"/>
      <c r="EA99" s="83"/>
      <c r="EB99" s="83"/>
      <c r="EC99" s="83"/>
      <c r="ED99" s="83"/>
      <c r="EE99" s="83"/>
      <c r="EF99" s="83"/>
      <c r="EG99" s="83"/>
      <c r="EH99" s="83"/>
      <c r="EI99" s="83"/>
      <c r="EJ99" s="83"/>
      <c r="EK99" s="83"/>
      <c r="EL99" s="83"/>
      <c r="EM99" s="83"/>
      <c r="EN99" s="83"/>
      <c r="EO99" s="83"/>
      <c r="EP99" s="83"/>
      <c r="EQ99" s="83"/>
      <c r="ER99" s="83"/>
      <c r="ES99" s="83"/>
      <c r="ET99" s="83"/>
      <c r="EU99" s="83"/>
      <c r="EV99" s="83"/>
      <c r="EW99" s="83"/>
      <c r="EX99" s="83"/>
      <c r="EY99" s="83"/>
      <c r="EZ99" s="83"/>
      <c r="FA99" s="83"/>
      <c r="FB99" s="83"/>
      <c r="FC99" s="83"/>
      <c r="FD99" s="83"/>
      <c r="FE99" s="83"/>
      <c r="FF99" s="83"/>
      <c r="FG99" s="83"/>
      <c r="FH99" s="83"/>
      <c r="FI99" s="83"/>
      <c r="FJ99" s="83"/>
      <c r="FK99" s="83"/>
      <c r="FL99" s="83"/>
      <c r="FM99" s="83"/>
      <c r="FN99" s="83"/>
      <c r="FO99" s="83"/>
      <c r="FP99" s="83"/>
      <c r="FQ99" s="83"/>
      <c r="FR99" s="83"/>
      <c r="FS99" s="83"/>
      <c r="FT99" s="83"/>
      <c r="FU99" s="83"/>
      <c r="FV99" s="83"/>
      <c r="FW99" s="83"/>
      <c r="FX99" s="83"/>
      <c r="FY99" s="83"/>
      <c r="FZ99" s="83"/>
      <c r="GA99" s="83"/>
      <c r="GB99" s="83"/>
      <c r="GC99" s="83"/>
      <c r="GD99" s="83"/>
      <c r="GE99" s="83"/>
      <c r="GF99" s="83"/>
      <c r="GG99" s="83"/>
      <c r="GH99" s="83"/>
      <c r="GI99" s="83"/>
      <c r="GJ99" s="83"/>
      <c r="GK99" s="83"/>
      <c r="GL99" s="83"/>
      <c r="GM99" s="83"/>
      <c r="GN99" s="83"/>
      <c r="GO99" s="83"/>
      <c r="GP99" s="83"/>
      <c r="GQ99" s="83"/>
      <c r="GR99" s="83"/>
      <c r="GS99" s="83"/>
      <c r="GT99" s="83"/>
      <c r="GU99" s="83"/>
      <c r="GV99" s="83"/>
      <c r="GW99" s="83"/>
      <c r="GX99" s="83"/>
      <c r="GY99" s="83"/>
      <c r="GZ99" s="83"/>
      <c r="HA99" s="83"/>
      <c r="HB99" s="83"/>
      <c r="HC99" s="83"/>
      <c r="HD99" s="83"/>
      <c r="HE99" s="83"/>
      <c r="HF99" s="83"/>
      <c r="HG99" s="83"/>
      <c r="HH99" s="83"/>
      <c r="HI99" s="83"/>
      <c r="HJ99" s="83"/>
      <c r="HK99" s="83"/>
      <c r="HL99" s="83"/>
      <c r="HM99" s="83"/>
      <c r="HN99" s="83"/>
      <c r="HO99" s="83"/>
      <c r="HP99" s="83"/>
      <c r="HQ99" s="83"/>
      <c r="HR99" s="83"/>
      <c r="HS99" s="83"/>
      <c r="HT99" s="83"/>
      <c r="HU99" s="83"/>
      <c r="HV99" s="83"/>
      <c r="HW99" s="83"/>
      <c r="HX99" s="83"/>
      <c r="HY99" s="83"/>
      <c r="HZ99" s="83"/>
      <c r="IA99" s="83"/>
      <c r="IB99" s="83"/>
      <c r="IC99" s="83"/>
      <c r="ID99" s="83"/>
      <c r="IE99" s="83"/>
      <c r="IF99" s="83"/>
      <c r="IG99" s="83"/>
      <c r="IH99" s="83"/>
      <c r="II99" s="83"/>
      <c r="IJ99" s="83"/>
      <c r="IK99" s="83"/>
      <c r="IL99" s="83"/>
      <c r="IM99" s="83"/>
      <c r="IN99" s="83"/>
      <c r="IO99" s="83"/>
      <c r="IP99" s="83"/>
      <c r="IQ99" s="83"/>
      <c r="IR99" s="83"/>
      <c r="IS99" s="83"/>
    </row>
    <row r="100" spans="1:253" s="49" customFormat="1" ht="17.25" customHeight="1">
      <c r="B100" s="102"/>
      <c r="C100" s="103"/>
      <c r="D100" s="99"/>
      <c r="E100" s="93"/>
      <c r="F100" s="99"/>
      <c r="G100" s="93"/>
      <c r="H100" s="99"/>
      <c r="I100" s="93"/>
      <c r="J100" s="99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3"/>
      <c r="CJ100" s="83"/>
      <c r="CK100" s="83"/>
      <c r="CL100" s="83"/>
      <c r="CM100" s="83"/>
      <c r="CN100" s="83"/>
      <c r="CO100" s="83"/>
      <c r="CP100" s="83"/>
      <c r="CQ100" s="83"/>
      <c r="CR100" s="83"/>
      <c r="CS100" s="83"/>
      <c r="CT100" s="83"/>
      <c r="CU100" s="83"/>
      <c r="CV100" s="83"/>
      <c r="CW100" s="83"/>
      <c r="CX100" s="83"/>
      <c r="CY100" s="83"/>
      <c r="CZ100" s="83"/>
      <c r="DA100" s="83"/>
      <c r="DB100" s="83"/>
      <c r="DC100" s="83"/>
      <c r="DD100" s="83"/>
      <c r="DE100" s="83"/>
      <c r="DF100" s="83"/>
      <c r="DG100" s="83"/>
      <c r="DH100" s="83"/>
      <c r="DI100" s="83"/>
      <c r="DJ100" s="83"/>
      <c r="DK100" s="83"/>
      <c r="DL100" s="83"/>
      <c r="DM100" s="83"/>
      <c r="DN100" s="83"/>
      <c r="DO100" s="83"/>
      <c r="DP100" s="83"/>
      <c r="DQ100" s="83"/>
      <c r="DR100" s="83"/>
      <c r="DS100" s="83"/>
      <c r="DT100" s="83"/>
      <c r="DU100" s="83"/>
      <c r="DV100" s="83"/>
      <c r="DW100" s="83"/>
      <c r="DX100" s="83"/>
      <c r="DY100" s="83"/>
      <c r="DZ100" s="83"/>
      <c r="EA100" s="83"/>
      <c r="EB100" s="83"/>
      <c r="EC100" s="83"/>
      <c r="ED100" s="83"/>
      <c r="EE100" s="83"/>
      <c r="EF100" s="83"/>
      <c r="EG100" s="83"/>
      <c r="EH100" s="83"/>
      <c r="EI100" s="83"/>
      <c r="EJ100" s="83"/>
      <c r="EK100" s="83"/>
      <c r="EL100" s="83"/>
      <c r="EM100" s="83"/>
      <c r="EN100" s="83"/>
      <c r="EO100" s="83"/>
      <c r="EP100" s="83"/>
      <c r="EQ100" s="83"/>
      <c r="ER100" s="83"/>
      <c r="ES100" s="83"/>
      <c r="ET100" s="83"/>
      <c r="EU100" s="83"/>
      <c r="EV100" s="83"/>
      <c r="EW100" s="83"/>
      <c r="EX100" s="83"/>
      <c r="EY100" s="83"/>
      <c r="EZ100" s="83"/>
      <c r="FA100" s="83"/>
      <c r="FB100" s="83"/>
      <c r="FC100" s="83"/>
      <c r="FD100" s="83"/>
      <c r="FE100" s="83"/>
      <c r="FF100" s="83"/>
      <c r="FG100" s="83"/>
      <c r="FH100" s="83"/>
      <c r="FI100" s="83"/>
      <c r="FJ100" s="83"/>
      <c r="FK100" s="83"/>
      <c r="FL100" s="83"/>
      <c r="FM100" s="83"/>
      <c r="FN100" s="83"/>
      <c r="FO100" s="83"/>
      <c r="FP100" s="83"/>
      <c r="FQ100" s="83"/>
      <c r="FR100" s="83"/>
      <c r="FS100" s="83"/>
      <c r="FT100" s="83"/>
      <c r="FU100" s="83"/>
      <c r="FV100" s="83"/>
      <c r="FW100" s="83"/>
      <c r="FX100" s="83"/>
      <c r="FY100" s="83"/>
      <c r="FZ100" s="83"/>
      <c r="GA100" s="83"/>
      <c r="GB100" s="83"/>
      <c r="GC100" s="83"/>
      <c r="GD100" s="83"/>
      <c r="GE100" s="83"/>
      <c r="GF100" s="83"/>
      <c r="GG100" s="83"/>
      <c r="GH100" s="83"/>
      <c r="GI100" s="83"/>
      <c r="GJ100" s="83"/>
      <c r="GK100" s="83"/>
      <c r="GL100" s="83"/>
      <c r="GM100" s="83"/>
      <c r="GN100" s="83"/>
      <c r="GO100" s="83"/>
      <c r="GP100" s="83"/>
      <c r="GQ100" s="83"/>
      <c r="GR100" s="83"/>
      <c r="GS100" s="83"/>
      <c r="GT100" s="83"/>
      <c r="GU100" s="83"/>
      <c r="GV100" s="83"/>
      <c r="GW100" s="83"/>
      <c r="GX100" s="83"/>
      <c r="GY100" s="83"/>
      <c r="GZ100" s="83"/>
      <c r="HA100" s="83"/>
      <c r="HB100" s="83"/>
      <c r="HC100" s="83"/>
      <c r="HD100" s="83"/>
      <c r="HE100" s="83"/>
      <c r="HF100" s="83"/>
      <c r="HG100" s="83"/>
      <c r="HH100" s="83"/>
      <c r="HI100" s="83"/>
      <c r="HJ100" s="83"/>
      <c r="HK100" s="83"/>
      <c r="HL100" s="83"/>
      <c r="HM100" s="83"/>
      <c r="HN100" s="83"/>
      <c r="HO100" s="83"/>
      <c r="HP100" s="83"/>
      <c r="HQ100" s="83"/>
      <c r="HR100" s="83"/>
      <c r="HS100" s="83"/>
      <c r="HT100" s="83"/>
      <c r="HU100" s="83"/>
      <c r="HV100" s="83"/>
      <c r="HW100" s="83"/>
      <c r="HX100" s="83"/>
      <c r="HY100" s="83"/>
      <c r="HZ100" s="83"/>
      <c r="IA100" s="83"/>
      <c r="IB100" s="83"/>
      <c r="IC100" s="83"/>
      <c r="ID100" s="83"/>
      <c r="IE100" s="83"/>
      <c r="IF100" s="83"/>
      <c r="IG100" s="83"/>
      <c r="IH100" s="83"/>
      <c r="II100" s="83"/>
      <c r="IJ100" s="83"/>
      <c r="IK100" s="83"/>
      <c r="IL100" s="83"/>
      <c r="IM100" s="83"/>
      <c r="IN100" s="83"/>
      <c r="IO100" s="83"/>
      <c r="IP100" s="83"/>
      <c r="IQ100" s="83"/>
      <c r="IR100" s="83"/>
      <c r="IS100" s="83"/>
    </row>
    <row r="101" spans="1:253" s="49" customFormat="1" ht="21.6" customHeight="1">
      <c r="A101" s="79"/>
      <c r="B101" s="79"/>
      <c r="C101" s="80"/>
      <c r="D101" s="80"/>
      <c r="E101" s="80"/>
      <c r="F101" s="79"/>
      <c r="G101" s="79"/>
      <c r="H101" s="79"/>
      <c r="I101" s="79"/>
      <c r="J101" s="79"/>
    </row>
    <row r="102" spans="1:253" s="49" customFormat="1" ht="23.1" customHeight="1">
      <c r="A102" s="150" t="s">
        <v>163</v>
      </c>
      <c r="B102" s="150"/>
      <c r="C102" s="80"/>
      <c r="D102" s="80"/>
      <c r="E102" s="80"/>
      <c r="F102" s="151" t="s">
        <v>164</v>
      </c>
      <c r="G102" s="151"/>
      <c r="H102" s="151"/>
      <c r="I102" s="151"/>
      <c r="J102" s="151"/>
    </row>
    <row r="103" spans="1:253" s="49" customFormat="1" ht="23.1" customHeight="1">
      <c r="A103" s="152" t="s">
        <v>116</v>
      </c>
      <c r="B103" s="152"/>
      <c r="C103" s="80"/>
      <c r="D103" s="80"/>
      <c r="E103" s="80"/>
      <c r="F103" s="151" t="s">
        <v>116</v>
      </c>
      <c r="G103" s="151"/>
      <c r="H103" s="151"/>
      <c r="I103" s="151"/>
      <c r="J103" s="151"/>
    </row>
    <row r="104" spans="1:253" ht="23.1" customHeight="1">
      <c r="B104" s="28"/>
      <c r="H104" s="29"/>
      <c r="J104" s="29"/>
    </row>
    <row r="105" spans="1:253" ht="23.1" customHeight="1">
      <c r="B105" s="28"/>
      <c r="H105" s="29"/>
      <c r="J105" s="29"/>
    </row>
    <row r="106" spans="1:253" ht="23.1" customHeight="1">
      <c r="B106" s="28"/>
      <c r="H106" s="29"/>
      <c r="J106" s="29"/>
    </row>
    <row r="107" spans="1:253" ht="23.1" customHeight="1">
      <c r="B107" s="28"/>
      <c r="H107" s="29"/>
      <c r="J107" s="29"/>
    </row>
    <row r="108" spans="1:253" ht="23.1" customHeight="1">
      <c r="B108" s="28"/>
      <c r="H108" s="29"/>
      <c r="J108" s="29"/>
    </row>
    <row r="109" spans="1:253" ht="23.1" customHeight="1">
      <c r="B109" s="38"/>
      <c r="H109" s="29"/>
      <c r="J109" s="29"/>
    </row>
    <row r="113" spans="1:1" ht="23.1" customHeight="1">
      <c r="A113" s="39"/>
    </row>
  </sheetData>
  <mergeCells count="14">
    <mergeCell ref="F103:J103"/>
    <mergeCell ref="F102:J102"/>
    <mergeCell ref="A103:B103"/>
    <mergeCell ref="A37:B37"/>
    <mergeCell ref="F37:J37"/>
    <mergeCell ref="A38:B38"/>
    <mergeCell ref="F38:J38"/>
    <mergeCell ref="D5:F5"/>
    <mergeCell ref="H5:J5"/>
    <mergeCell ref="D43:F43"/>
    <mergeCell ref="H43:J43"/>
    <mergeCell ref="A102:B102"/>
    <mergeCell ref="D72:F72"/>
    <mergeCell ref="H72:J72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4" firstPageNumber="3" fitToWidth="0" fitToHeight="2" orientation="portrait" useFirstPageNumber="1" r:id="rId1"/>
  <headerFooter alignWithMargins="0"/>
  <rowBreaks count="2" manualBreakCount="2">
    <brk id="38" max="16383" man="1"/>
    <brk id="6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E9170-7CE4-40EF-87B0-984BFC13C47A}">
  <dimension ref="A1:K139"/>
  <sheetViews>
    <sheetView showGridLines="0" view="pageBreakPreview" topLeftCell="A127" zoomScale="86" zoomScaleNormal="100" zoomScaleSheetLayoutView="100" workbookViewId="0">
      <selection activeCell="A129" sqref="A129"/>
    </sheetView>
  </sheetViews>
  <sheetFormatPr defaultColWidth="10.7109375" defaultRowHeight="21.75" customHeight="1"/>
  <cols>
    <col min="1" max="1" width="40.140625" style="49" customWidth="1"/>
    <col min="2" max="2" width="8.42578125" style="49" customWidth="1"/>
    <col min="3" max="3" width="1.140625" style="80" customWidth="1"/>
    <col min="4" max="4" width="16.28515625" style="80" customWidth="1"/>
    <col min="5" max="5" width="1.7109375" style="80" customWidth="1"/>
    <col min="6" max="6" width="15.140625" style="80" customWidth="1"/>
    <col min="7" max="7" width="1.7109375" style="80" customWidth="1"/>
    <col min="8" max="8" width="15.140625" style="80" customWidth="1"/>
    <col min="9" max="9" width="1.7109375" style="80" customWidth="1"/>
    <col min="10" max="10" width="15.140625" style="80" customWidth="1"/>
    <col min="11" max="16384" width="10.7109375" style="49"/>
  </cols>
  <sheetData>
    <row r="1" spans="1:10" ht="21.75" customHeight="1">
      <c r="A1" s="108"/>
      <c r="B1" s="108"/>
      <c r="C1" s="109"/>
      <c r="D1" s="109"/>
      <c r="E1" s="109"/>
      <c r="F1" s="109"/>
      <c r="G1" s="109"/>
      <c r="H1" s="110"/>
      <c r="I1" s="109"/>
      <c r="J1" s="110" t="s">
        <v>20</v>
      </c>
    </row>
    <row r="2" spans="1:10" ht="21.75" customHeight="1">
      <c r="A2" s="111" t="s">
        <v>82</v>
      </c>
      <c r="B2" s="108"/>
      <c r="C2" s="109"/>
      <c r="D2" s="109"/>
      <c r="E2" s="109"/>
      <c r="F2" s="109"/>
      <c r="G2" s="109"/>
      <c r="H2" s="109"/>
      <c r="I2" s="109"/>
      <c r="J2" s="109"/>
    </row>
    <row r="3" spans="1:10" ht="21.75" customHeight="1">
      <c r="A3" s="111" t="s">
        <v>78</v>
      </c>
      <c r="B3" s="108"/>
      <c r="C3" s="109"/>
      <c r="D3" s="109"/>
      <c r="E3" s="109"/>
      <c r="F3" s="109"/>
      <c r="G3" s="109"/>
      <c r="H3" s="109"/>
      <c r="I3" s="109"/>
      <c r="J3" s="109"/>
    </row>
    <row r="4" spans="1:10" ht="21.75" customHeight="1">
      <c r="A4" s="111" t="s">
        <v>199</v>
      </c>
      <c r="B4" s="108"/>
      <c r="C4" s="109"/>
      <c r="D4" s="109"/>
      <c r="E4" s="109"/>
      <c r="F4" s="109"/>
      <c r="G4" s="109"/>
      <c r="H4" s="109"/>
      <c r="I4" s="109"/>
      <c r="J4" s="109"/>
    </row>
    <row r="5" spans="1:10" ht="23.1" customHeight="1">
      <c r="A5" s="111"/>
      <c r="B5" s="105"/>
      <c r="J5" s="110" t="s">
        <v>17</v>
      </c>
    </row>
    <row r="6" spans="1:10" s="50" customFormat="1" ht="23.1" customHeight="1">
      <c r="B6" s="112"/>
      <c r="C6" s="113"/>
      <c r="D6" s="157" t="s">
        <v>18</v>
      </c>
      <c r="E6" s="157"/>
      <c r="F6" s="157"/>
      <c r="G6" s="113"/>
      <c r="H6" s="157" t="s">
        <v>19</v>
      </c>
      <c r="I6" s="157"/>
      <c r="J6" s="157"/>
    </row>
    <row r="7" spans="1:10" ht="23.1" customHeight="1">
      <c r="B7" s="114" t="s">
        <v>0</v>
      </c>
      <c r="D7" s="115" t="s">
        <v>157</v>
      </c>
      <c r="E7" s="116"/>
      <c r="F7" s="115" t="s">
        <v>148</v>
      </c>
      <c r="H7" s="115" t="s">
        <v>157</v>
      </c>
      <c r="I7" s="116"/>
      <c r="J7" s="115" t="s">
        <v>148</v>
      </c>
    </row>
    <row r="8" spans="1:10" ht="23.1" customHeight="1">
      <c r="A8" s="50" t="s">
        <v>112</v>
      </c>
      <c r="B8" s="105"/>
      <c r="D8" s="117"/>
      <c r="E8" s="116"/>
      <c r="F8" s="117"/>
      <c r="H8" s="117"/>
      <c r="I8" s="116"/>
      <c r="J8" s="117"/>
    </row>
    <row r="9" spans="1:10" ht="21.75" customHeight="1">
      <c r="A9" s="50" t="s">
        <v>31</v>
      </c>
      <c r="B9" s="80"/>
    </row>
    <row r="10" spans="1:10" ht="21.75" customHeight="1">
      <c r="A10" s="49" t="s">
        <v>69</v>
      </c>
      <c r="B10" s="118"/>
      <c r="C10" s="53"/>
      <c r="D10" s="94">
        <v>533830</v>
      </c>
      <c r="E10" s="53"/>
      <c r="F10" s="94">
        <v>323630</v>
      </c>
      <c r="G10" s="60"/>
      <c r="H10" s="60">
        <v>321869</v>
      </c>
      <c r="I10" s="60"/>
      <c r="J10" s="60">
        <v>237032</v>
      </c>
    </row>
    <row r="11" spans="1:10" ht="21.75" customHeight="1">
      <c r="A11" s="49" t="s">
        <v>128</v>
      </c>
      <c r="B11" s="118"/>
      <c r="C11" s="53"/>
      <c r="D11" s="94">
        <v>27269</v>
      </c>
      <c r="E11" s="53"/>
      <c r="F11" s="94">
        <v>22002</v>
      </c>
      <c r="G11" s="60"/>
      <c r="H11" s="86">
        <v>0</v>
      </c>
      <c r="I11" s="60"/>
      <c r="J11" s="86">
        <v>0</v>
      </c>
    </row>
    <row r="12" spans="1:10" ht="21.75" customHeight="1">
      <c r="A12" s="49" t="s">
        <v>39</v>
      </c>
      <c r="B12" s="118"/>
      <c r="C12" s="53"/>
      <c r="D12" s="94">
        <v>10836</v>
      </c>
      <c r="E12" s="53"/>
      <c r="F12" s="94">
        <v>6506</v>
      </c>
      <c r="G12" s="60"/>
      <c r="H12" s="86">
        <v>13282</v>
      </c>
      <c r="I12" s="60"/>
      <c r="J12" s="86">
        <v>12755</v>
      </c>
    </row>
    <row r="13" spans="1:10" ht="21.75" customHeight="1">
      <c r="A13" s="50" t="s">
        <v>32</v>
      </c>
      <c r="B13" s="119"/>
      <c r="C13" s="47"/>
      <c r="D13" s="95">
        <f>SUM(D10:D12)</f>
        <v>571935</v>
      </c>
      <c r="E13" s="47"/>
      <c r="F13" s="95">
        <f>SUM(F10:F12)</f>
        <v>352138</v>
      </c>
      <c r="G13" s="60"/>
      <c r="H13" s="61">
        <f>SUM(H10:H12)</f>
        <v>335151</v>
      </c>
      <c r="I13" s="60"/>
      <c r="J13" s="61">
        <f>SUM(J10:J12)</f>
        <v>249787</v>
      </c>
    </row>
    <row r="14" spans="1:10" ht="21.75" customHeight="1">
      <c r="A14" s="50" t="s">
        <v>33</v>
      </c>
      <c r="B14" s="119"/>
      <c r="C14" s="47"/>
      <c r="D14" s="94"/>
      <c r="E14" s="47"/>
      <c r="F14" s="94"/>
      <c r="G14" s="60"/>
      <c r="H14" s="60"/>
      <c r="I14" s="60"/>
      <c r="J14" s="60"/>
    </row>
    <row r="15" spans="1:10" ht="21.75" customHeight="1">
      <c r="A15" s="49" t="s">
        <v>63</v>
      </c>
      <c r="B15" s="118"/>
      <c r="C15" s="53"/>
      <c r="D15" s="94">
        <v>476238</v>
      </c>
      <c r="E15" s="53"/>
      <c r="F15" s="94">
        <v>268671</v>
      </c>
      <c r="G15" s="60"/>
      <c r="H15" s="60">
        <v>269139</v>
      </c>
      <c r="I15" s="60"/>
      <c r="J15" s="60">
        <v>202301</v>
      </c>
    </row>
    <row r="16" spans="1:10" ht="21.75" customHeight="1">
      <c r="A16" s="49" t="s">
        <v>172</v>
      </c>
      <c r="B16" s="118"/>
      <c r="C16" s="53"/>
      <c r="D16" s="94">
        <v>21148</v>
      </c>
      <c r="E16" s="53"/>
      <c r="F16" s="94">
        <v>16159</v>
      </c>
      <c r="G16" s="60"/>
      <c r="H16" s="86">
        <v>0</v>
      </c>
      <c r="I16" s="60"/>
      <c r="J16" s="86">
        <v>0</v>
      </c>
    </row>
    <row r="17" spans="1:10" ht="21.75" customHeight="1">
      <c r="A17" s="49" t="s">
        <v>130</v>
      </c>
      <c r="B17" s="118"/>
      <c r="C17" s="53"/>
      <c r="D17" s="94">
        <v>10907</v>
      </c>
      <c r="E17" s="53"/>
      <c r="F17" s="94">
        <v>6118</v>
      </c>
      <c r="G17" s="60"/>
      <c r="H17" s="60">
        <v>7672</v>
      </c>
      <c r="I17" s="60"/>
      <c r="J17" s="60">
        <v>3442</v>
      </c>
    </row>
    <row r="18" spans="1:10" ht="21.75" customHeight="1">
      <c r="A18" s="49" t="s">
        <v>40</v>
      </c>
      <c r="B18" s="118"/>
      <c r="C18" s="53"/>
      <c r="D18" s="94">
        <v>57236</v>
      </c>
      <c r="E18" s="53"/>
      <c r="F18" s="94">
        <v>39107</v>
      </c>
      <c r="G18" s="60"/>
      <c r="H18" s="94">
        <v>38619</v>
      </c>
      <c r="I18" s="94"/>
      <c r="J18" s="94">
        <v>27177</v>
      </c>
    </row>
    <row r="19" spans="1:10" ht="21.75" customHeight="1">
      <c r="A19" s="50" t="s">
        <v>34</v>
      </c>
      <c r="B19" s="119"/>
      <c r="C19" s="47"/>
      <c r="D19" s="61">
        <f>SUM(D15:D18)</f>
        <v>565529</v>
      </c>
      <c r="E19" s="47"/>
      <c r="F19" s="61">
        <f>SUM(F15:F18)</f>
        <v>330055</v>
      </c>
      <c r="G19" s="60"/>
      <c r="H19" s="61">
        <f>SUM(H15:H18)</f>
        <v>315430</v>
      </c>
      <c r="I19" s="60"/>
      <c r="J19" s="61">
        <f>SUM(J15:J18)</f>
        <v>232920</v>
      </c>
    </row>
    <row r="20" spans="1:10" ht="21.75" customHeight="1">
      <c r="A20" s="50" t="s">
        <v>203</v>
      </c>
      <c r="B20" s="119"/>
      <c r="C20" s="47"/>
      <c r="D20" s="94">
        <f>SUM(D13-D19)</f>
        <v>6406</v>
      </c>
      <c r="E20" s="47"/>
      <c r="F20" s="94">
        <f>SUM(F13-F19)</f>
        <v>22083</v>
      </c>
      <c r="G20" s="60"/>
      <c r="H20" s="60">
        <f>SUM(H13-H19)</f>
        <v>19721</v>
      </c>
      <c r="I20" s="60"/>
      <c r="J20" s="60">
        <f>SUM(J13-J19)</f>
        <v>16867</v>
      </c>
    </row>
    <row r="21" spans="1:10" ht="21.75" customHeight="1">
      <c r="A21" s="49" t="s">
        <v>224</v>
      </c>
      <c r="B21" s="118">
        <v>7.2</v>
      </c>
      <c r="C21" s="47"/>
      <c r="D21" s="94">
        <v>1385</v>
      </c>
      <c r="E21" s="47"/>
      <c r="F21" s="94">
        <v>511</v>
      </c>
      <c r="G21" s="60"/>
      <c r="H21" s="86">
        <v>0</v>
      </c>
      <c r="I21" s="94"/>
      <c r="J21" s="86">
        <v>0</v>
      </c>
    </row>
    <row r="22" spans="1:10" ht="21.75" customHeight="1">
      <c r="A22" s="49" t="s">
        <v>137</v>
      </c>
      <c r="B22" s="119"/>
      <c r="C22" s="54"/>
      <c r="D22" s="94">
        <v>611</v>
      </c>
      <c r="E22" s="54"/>
      <c r="F22" s="94">
        <v>1824</v>
      </c>
      <c r="G22" s="60"/>
      <c r="H22" s="60">
        <v>805</v>
      </c>
      <c r="I22" s="60"/>
      <c r="J22" s="60">
        <v>2055</v>
      </c>
    </row>
    <row r="23" spans="1:10" ht="21.75" customHeight="1">
      <c r="A23" s="49" t="s">
        <v>41</v>
      </c>
      <c r="B23" s="119"/>
      <c r="C23" s="54"/>
      <c r="D23" s="96">
        <v>-2988</v>
      </c>
      <c r="E23" s="54"/>
      <c r="F23" s="96">
        <v>-3083</v>
      </c>
      <c r="G23" s="60"/>
      <c r="H23" s="62">
        <v>-2578</v>
      </c>
      <c r="I23" s="60"/>
      <c r="J23" s="62">
        <v>-2723</v>
      </c>
    </row>
    <row r="24" spans="1:10" ht="21.75" customHeight="1">
      <c r="A24" s="50" t="s">
        <v>204</v>
      </c>
      <c r="B24" s="119"/>
      <c r="C24" s="54"/>
      <c r="D24" s="94">
        <f>SUM(D20:D23)</f>
        <v>5414</v>
      </c>
      <c r="E24" s="54"/>
      <c r="F24" s="94">
        <f>SUM(F20:F23)</f>
        <v>21335</v>
      </c>
      <c r="G24" s="60"/>
      <c r="H24" s="94">
        <f>SUM(H20:H23)</f>
        <v>17948</v>
      </c>
      <c r="I24" s="60"/>
      <c r="J24" s="94">
        <f>SUM(J20:J23)</f>
        <v>16199</v>
      </c>
    </row>
    <row r="25" spans="1:10" ht="21.75" customHeight="1">
      <c r="A25" s="49" t="s">
        <v>153</v>
      </c>
      <c r="B25" s="118">
        <v>14</v>
      </c>
      <c r="C25" s="54"/>
      <c r="D25" s="96">
        <v>-2216</v>
      </c>
      <c r="E25" s="54"/>
      <c r="F25" s="96">
        <v>-2505</v>
      </c>
      <c r="G25" s="60"/>
      <c r="H25" s="62">
        <v>-2970</v>
      </c>
      <c r="I25" s="60"/>
      <c r="J25" s="62">
        <v>-2311</v>
      </c>
    </row>
    <row r="26" spans="1:10" ht="21.75" customHeight="1">
      <c r="A26" s="111" t="s">
        <v>133</v>
      </c>
      <c r="B26" s="119"/>
      <c r="C26" s="47"/>
      <c r="D26" s="95">
        <f>D24+D25</f>
        <v>3198</v>
      </c>
      <c r="E26" s="47"/>
      <c r="F26" s="95">
        <f>F24+F25</f>
        <v>18830</v>
      </c>
      <c r="G26" s="60"/>
      <c r="H26" s="61">
        <f>H24+H25</f>
        <v>14978</v>
      </c>
      <c r="I26" s="60"/>
      <c r="J26" s="61">
        <f>J24+J25</f>
        <v>13888</v>
      </c>
    </row>
    <row r="27" spans="1:10" ht="21.75" customHeight="1">
      <c r="B27" s="119"/>
      <c r="C27" s="47"/>
      <c r="D27" s="86"/>
      <c r="E27" s="86"/>
      <c r="F27" s="86"/>
      <c r="G27" s="86"/>
      <c r="H27" s="86"/>
      <c r="I27" s="86"/>
      <c r="J27" s="86"/>
    </row>
    <row r="28" spans="1:10" s="93" customFormat="1" ht="21.75" customHeight="1">
      <c r="A28" s="120" t="s">
        <v>49</v>
      </c>
      <c r="B28" s="49"/>
      <c r="C28" s="86"/>
      <c r="D28" s="86"/>
      <c r="E28" s="86"/>
      <c r="F28" s="86"/>
      <c r="G28" s="86"/>
      <c r="H28" s="86"/>
      <c r="I28" s="86"/>
      <c r="J28" s="86"/>
    </row>
    <row r="29" spans="1:10" s="93" customFormat="1" ht="21.75" customHeight="1">
      <c r="A29" s="121" t="s">
        <v>74</v>
      </c>
      <c r="B29" s="49"/>
      <c r="C29" s="86"/>
    </row>
    <row r="30" spans="1:10" s="93" customFormat="1" ht="21.75" customHeight="1">
      <c r="A30" s="121" t="s">
        <v>75</v>
      </c>
      <c r="B30" s="49"/>
      <c r="C30" s="86"/>
    </row>
    <row r="31" spans="1:10" s="93" customFormat="1" ht="21.75" customHeight="1">
      <c r="A31" s="122" t="s">
        <v>92</v>
      </c>
      <c r="B31" s="49"/>
      <c r="C31" s="86"/>
    </row>
    <row r="32" spans="1:10" s="93" customFormat="1" ht="21.75" customHeight="1">
      <c r="A32" s="122" t="s">
        <v>132</v>
      </c>
      <c r="B32" s="49"/>
      <c r="C32" s="123"/>
      <c r="D32" s="86">
        <v>6351</v>
      </c>
      <c r="E32" s="86"/>
      <c r="F32" s="86">
        <v>1574</v>
      </c>
      <c r="G32" s="86"/>
      <c r="H32" s="86">
        <v>0</v>
      </c>
      <c r="I32" s="86"/>
      <c r="J32" s="86">
        <v>0</v>
      </c>
    </row>
    <row r="33" spans="1:11" s="93" customFormat="1" ht="21.75" customHeight="1">
      <c r="A33" s="121" t="s">
        <v>154</v>
      </c>
      <c r="B33" s="49"/>
      <c r="C33" s="123"/>
      <c r="D33" s="86"/>
      <c r="E33" s="86"/>
      <c r="F33" s="86"/>
      <c r="G33" s="86"/>
      <c r="H33" s="86"/>
      <c r="I33" s="86"/>
      <c r="J33" s="86"/>
    </row>
    <row r="34" spans="1:11" s="93" customFormat="1" ht="21.75" customHeight="1">
      <c r="A34" s="121" t="s">
        <v>75</v>
      </c>
      <c r="B34" s="49"/>
      <c r="C34" s="123"/>
      <c r="D34" s="86"/>
      <c r="E34" s="86"/>
      <c r="F34" s="86"/>
      <c r="G34" s="86"/>
      <c r="H34" s="86"/>
      <c r="I34" s="86"/>
      <c r="J34" s="86"/>
    </row>
    <row r="35" spans="1:11" s="93" customFormat="1" ht="21.75" customHeight="1">
      <c r="A35" s="122" t="s">
        <v>173</v>
      </c>
      <c r="B35" s="49"/>
      <c r="C35" s="123"/>
      <c r="D35" s="88">
        <v>0</v>
      </c>
      <c r="E35" s="86"/>
      <c r="F35" s="88">
        <v>-319</v>
      </c>
      <c r="G35" s="86"/>
      <c r="H35" s="88">
        <v>0</v>
      </c>
      <c r="I35" s="86"/>
      <c r="J35" s="88">
        <v>0</v>
      </c>
    </row>
    <row r="36" spans="1:11" s="93" customFormat="1" ht="21.75" customHeight="1">
      <c r="A36" s="120" t="s">
        <v>50</v>
      </c>
      <c r="B36" s="49"/>
      <c r="C36" s="123"/>
      <c r="D36" s="88">
        <f>SUM(D32:D35)</f>
        <v>6351</v>
      </c>
      <c r="E36" s="86"/>
      <c r="F36" s="88">
        <f>SUM(F32:F35)</f>
        <v>1255</v>
      </c>
      <c r="G36" s="86"/>
      <c r="H36" s="88">
        <f>SUM(H32:H32)</f>
        <v>0</v>
      </c>
      <c r="I36" s="86"/>
      <c r="J36" s="88">
        <f>SUM(J32:J32)</f>
        <v>0</v>
      </c>
    </row>
    <row r="37" spans="1:11" s="93" customFormat="1" ht="21.75" customHeight="1">
      <c r="A37" s="120"/>
      <c r="B37" s="49"/>
      <c r="C37" s="123"/>
      <c r="D37" s="86"/>
      <c r="E37" s="86"/>
      <c r="F37" s="86"/>
      <c r="G37" s="86"/>
      <c r="H37" s="86"/>
      <c r="I37" s="86"/>
      <c r="J37" s="86"/>
    </row>
    <row r="38" spans="1:11" s="93" customFormat="1" ht="21.75" customHeight="1" thickBot="1">
      <c r="A38" s="120" t="s">
        <v>51</v>
      </c>
      <c r="B38" s="49"/>
      <c r="C38" s="123"/>
      <c r="D38" s="124">
        <f>D26+D36</f>
        <v>9549</v>
      </c>
      <c r="E38" s="86"/>
      <c r="F38" s="124">
        <f>F26+F36</f>
        <v>20085</v>
      </c>
      <c r="G38" s="86"/>
      <c r="H38" s="124">
        <f>H26+H36</f>
        <v>14978</v>
      </c>
      <c r="I38" s="86"/>
      <c r="J38" s="124">
        <f>J26+J36</f>
        <v>13888</v>
      </c>
    </row>
    <row r="39" spans="1:11" ht="21.75" customHeight="1" thickTop="1">
      <c r="B39" s="85"/>
      <c r="C39" s="93"/>
      <c r="D39" s="86"/>
      <c r="E39" s="86"/>
      <c r="F39" s="86"/>
      <c r="G39" s="86"/>
      <c r="H39" s="86"/>
      <c r="I39" s="60"/>
      <c r="J39" s="60"/>
      <c r="K39" s="86"/>
    </row>
    <row r="40" spans="1:11" ht="21.75" customHeight="1">
      <c r="A40" s="49" t="s">
        <v>227</v>
      </c>
      <c r="B40" s="85"/>
      <c r="C40" s="93"/>
      <c r="D40" s="86"/>
      <c r="E40" s="86"/>
      <c r="F40" s="86"/>
      <c r="G40" s="86"/>
      <c r="H40" s="86"/>
      <c r="I40" s="60"/>
      <c r="J40" s="60"/>
      <c r="K40" s="86"/>
    </row>
    <row r="41" spans="1:11" ht="21.75" customHeight="1">
      <c r="A41" s="108"/>
      <c r="B41" s="108"/>
      <c r="C41" s="109"/>
      <c r="D41" s="104"/>
      <c r="E41" s="104"/>
      <c r="F41" s="104"/>
      <c r="G41" s="104"/>
      <c r="H41" s="110"/>
      <c r="I41" s="104"/>
      <c r="J41" s="110" t="s">
        <v>20</v>
      </c>
    </row>
    <row r="42" spans="1:11" ht="21.75" customHeight="1">
      <c r="A42" s="111" t="s">
        <v>82</v>
      </c>
      <c r="B42" s="108"/>
      <c r="C42" s="109"/>
      <c r="D42" s="104"/>
      <c r="E42" s="104"/>
      <c r="F42" s="104"/>
      <c r="G42" s="104"/>
      <c r="H42" s="104"/>
      <c r="I42" s="104"/>
      <c r="J42" s="104"/>
    </row>
    <row r="43" spans="1:11" ht="21.75" customHeight="1">
      <c r="A43" s="111" t="s">
        <v>113</v>
      </c>
      <c r="B43" s="108"/>
      <c r="C43" s="109"/>
      <c r="D43" s="104"/>
      <c r="E43" s="104"/>
      <c r="F43" s="104"/>
      <c r="G43" s="104"/>
      <c r="H43" s="104"/>
      <c r="I43" s="104"/>
      <c r="J43" s="104"/>
    </row>
    <row r="44" spans="1:11" ht="21.75" customHeight="1">
      <c r="A44" s="111" t="s">
        <v>199</v>
      </c>
      <c r="B44" s="108"/>
      <c r="C44" s="109"/>
      <c r="D44" s="104"/>
      <c r="E44" s="104"/>
      <c r="F44" s="104"/>
      <c r="G44" s="104"/>
      <c r="H44" s="104"/>
      <c r="I44" s="104"/>
      <c r="J44" s="104"/>
    </row>
    <row r="45" spans="1:11" ht="23.1" customHeight="1">
      <c r="A45" s="111"/>
      <c r="B45" s="105"/>
      <c r="J45" s="110" t="s">
        <v>17</v>
      </c>
    </row>
    <row r="46" spans="1:11" s="50" customFormat="1" ht="23.1" customHeight="1">
      <c r="B46" s="112"/>
      <c r="C46" s="113"/>
      <c r="D46" s="157" t="s">
        <v>18</v>
      </c>
      <c r="E46" s="157"/>
      <c r="F46" s="157"/>
      <c r="G46" s="113"/>
      <c r="H46" s="157" t="s">
        <v>19</v>
      </c>
      <c r="I46" s="157"/>
      <c r="J46" s="157"/>
    </row>
    <row r="47" spans="1:11" ht="23.1" customHeight="1">
      <c r="B47" s="114" t="s">
        <v>0</v>
      </c>
      <c r="D47" s="115" t="s">
        <v>157</v>
      </c>
      <c r="E47" s="116"/>
      <c r="F47" s="115" t="s">
        <v>148</v>
      </c>
      <c r="H47" s="115" t="s">
        <v>157</v>
      </c>
      <c r="I47" s="116"/>
      <c r="J47" s="115" t="s">
        <v>148</v>
      </c>
    </row>
    <row r="48" spans="1:11" ht="23.1" customHeight="1">
      <c r="B48" s="125"/>
      <c r="D48" s="116"/>
      <c r="E48" s="116"/>
      <c r="F48" s="116"/>
      <c r="H48" s="116"/>
      <c r="I48" s="116"/>
      <c r="J48" s="116"/>
    </row>
    <row r="49" spans="1:11" ht="21.75" customHeight="1">
      <c r="A49" s="50" t="s">
        <v>205</v>
      </c>
      <c r="C49" s="49"/>
      <c r="D49" s="49"/>
      <c r="E49" s="49"/>
      <c r="F49" s="49"/>
      <c r="G49" s="49"/>
      <c r="H49" s="49"/>
      <c r="I49" s="49"/>
      <c r="J49" s="49"/>
      <c r="K49" s="86"/>
    </row>
    <row r="50" spans="1:11" ht="21.75" customHeight="1" thickBot="1">
      <c r="A50" s="49" t="s">
        <v>91</v>
      </c>
      <c r="C50" s="49"/>
      <c r="D50" s="60">
        <v>2772</v>
      </c>
      <c r="E50" s="47"/>
      <c r="F50" s="60">
        <v>18866</v>
      </c>
      <c r="G50" s="60"/>
      <c r="H50" s="126">
        <f>H26</f>
        <v>14978</v>
      </c>
      <c r="I50" s="60"/>
      <c r="J50" s="126">
        <f>J26</f>
        <v>13888</v>
      </c>
      <c r="K50" s="86"/>
    </row>
    <row r="51" spans="1:11" ht="21.75" customHeight="1" thickTop="1">
      <c r="A51" s="49" t="s">
        <v>106</v>
      </c>
      <c r="C51" s="49"/>
      <c r="D51" s="62">
        <v>426</v>
      </c>
      <c r="E51" s="47"/>
      <c r="F51" s="62">
        <v>-36</v>
      </c>
      <c r="G51" s="60"/>
      <c r="H51" s="60"/>
      <c r="I51" s="60"/>
      <c r="J51" s="60"/>
      <c r="K51" s="86"/>
    </row>
    <row r="52" spans="1:11" ht="21.75" customHeight="1" thickBot="1">
      <c r="C52" s="49"/>
      <c r="D52" s="126">
        <f>SUM(D50:D51)</f>
        <v>3198</v>
      </c>
      <c r="E52" s="47"/>
      <c r="F52" s="126">
        <f>SUM(F50:F51)</f>
        <v>18830</v>
      </c>
      <c r="G52" s="60"/>
      <c r="H52" s="60"/>
      <c r="I52" s="60"/>
      <c r="J52" s="60"/>
      <c r="K52" s="86"/>
    </row>
    <row r="53" spans="1:11" s="93" customFormat="1" ht="21.75" customHeight="1" thickTop="1">
      <c r="A53" s="120"/>
      <c r="B53" s="49"/>
      <c r="C53" s="123"/>
      <c r="D53" s="60"/>
      <c r="E53" s="47"/>
      <c r="F53" s="60"/>
      <c r="G53" s="60"/>
      <c r="H53" s="60"/>
      <c r="I53" s="60"/>
      <c r="J53" s="60"/>
    </row>
    <row r="54" spans="1:11" s="93" customFormat="1" ht="21.75" customHeight="1">
      <c r="A54" s="120" t="s">
        <v>90</v>
      </c>
      <c r="B54" s="49"/>
      <c r="C54" s="123"/>
      <c r="E54" s="99"/>
      <c r="G54" s="99"/>
      <c r="I54" s="99"/>
    </row>
    <row r="55" spans="1:11" ht="21.75" customHeight="1" thickBot="1">
      <c r="A55" s="49" t="s">
        <v>91</v>
      </c>
      <c r="C55" s="123"/>
      <c r="D55" s="86">
        <v>9123</v>
      </c>
      <c r="E55" s="86"/>
      <c r="F55" s="86">
        <v>20272</v>
      </c>
      <c r="G55" s="86"/>
      <c r="H55" s="124">
        <f>H50</f>
        <v>14978</v>
      </c>
      <c r="I55" s="86"/>
      <c r="J55" s="124">
        <f>J50</f>
        <v>13888</v>
      </c>
      <c r="K55" s="86"/>
    </row>
    <row r="56" spans="1:11" ht="21.75" customHeight="1" thickTop="1">
      <c r="A56" s="49" t="s">
        <v>106</v>
      </c>
      <c r="C56" s="123"/>
      <c r="D56" s="88">
        <v>426</v>
      </c>
      <c r="E56" s="86"/>
      <c r="F56" s="88">
        <v>-187</v>
      </c>
      <c r="G56" s="86"/>
      <c r="H56" s="127"/>
      <c r="I56" s="86"/>
      <c r="J56" s="127"/>
      <c r="K56" s="86"/>
    </row>
    <row r="57" spans="1:11" ht="21.75" customHeight="1" thickBot="1">
      <c r="B57" s="85"/>
      <c r="C57" s="93"/>
      <c r="D57" s="89">
        <f>SUM(D55:D56)</f>
        <v>9549</v>
      </c>
      <c r="E57" s="86"/>
      <c r="F57" s="89">
        <f>SUM(F55:F56)</f>
        <v>20085</v>
      </c>
      <c r="G57" s="86"/>
      <c r="H57" s="86"/>
      <c r="I57" s="86"/>
      <c r="J57" s="86"/>
      <c r="K57" s="86"/>
    </row>
    <row r="58" spans="1:11" ht="21.75" customHeight="1" thickTop="1">
      <c r="A58" s="128"/>
      <c r="B58" s="129"/>
    </row>
    <row r="59" spans="1:11" ht="21.75" customHeight="1">
      <c r="B59" s="119"/>
      <c r="C59" s="47"/>
      <c r="D59" s="60"/>
      <c r="E59" s="47"/>
      <c r="F59" s="60"/>
      <c r="G59" s="60"/>
      <c r="H59" s="51"/>
      <c r="I59" s="60"/>
      <c r="J59" s="110" t="s">
        <v>79</v>
      </c>
      <c r="K59" s="86"/>
    </row>
    <row r="60" spans="1:11" ht="21.75" customHeight="1">
      <c r="A60" s="50" t="s">
        <v>206</v>
      </c>
      <c r="B60" s="118">
        <v>15</v>
      </c>
      <c r="C60" s="47"/>
      <c r="D60" s="60"/>
      <c r="E60" s="47"/>
      <c r="F60" s="60"/>
      <c r="G60" s="60"/>
      <c r="H60" s="51"/>
      <c r="I60" s="60"/>
      <c r="J60" s="130"/>
      <c r="K60" s="86"/>
    </row>
    <row r="61" spans="1:11" ht="21.75" customHeight="1">
      <c r="A61" s="128" t="s">
        <v>207</v>
      </c>
      <c r="B61" s="118"/>
      <c r="C61" s="47"/>
      <c r="D61" s="47"/>
      <c r="E61" s="47"/>
      <c r="F61" s="47"/>
      <c r="G61" s="47"/>
      <c r="H61" s="47"/>
      <c r="I61" s="47"/>
      <c r="J61" s="47"/>
    </row>
    <row r="62" spans="1:11" ht="21.75" customHeight="1">
      <c r="A62" s="128" t="s">
        <v>208</v>
      </c>
      <c r="B62" s="118"/>
      <c r="C62" s="47"/>
      <c r="D62" s="47"/>
      <c r="E62" s="47"/>
      <c r="F62" s="47"/>
      <c r="G62" s="47"/>
      <c r="H62" s="47"/>
      <c r="I62" s="47"/>
      <c r="J62" s="47"/>
    </row>
    <row r="63" spans="1:11" ht="21.75" customHeight="1" thickBot="1">
      <c r="A63" s="128" t="s">
        <v>174</v>
      </c>
      <c r="B63" s="119"/>
      <c r="C63" s="47"/>
      <c r="D63" s="131">
        <v>5.0000000000000001E-3</v>
      </c>
      <c r="E63" s="52"/>
      <c r="F63" s="131">
        <v>4.1541158026387644E-2</v>
      </c>
      <c r="G63" s="60"/>
      <c r="H63" s="131">
        <v>0.03</v>
      </c>
      <c r="I63" s="132"/>
      <c r="J63" s="131">
        <v>3.0582272014655885E-2</v>
      </c>
    </row>
    <row r="64" spans="1:11" ht="21.75" customHeight="1" thickTop="1">
      <c r="A64" s="128"/>
      <c r="B64" s="119"/>
      <c r="C64" s="47"/>
      <c r="D64" s="133"/>
      <c r="E64" s="52"/>
      <c r="F64" s="133"/>
      <c r="G64" s="60"/>
      <c r="H64" s="133"/>
      <c r="I64" s="132"/>
      <c r="J64" s="133"/>
    </row>
    <row r="65" spans="1:10" s="93" customFormat="1" ht="21.75" customHeight="1">
      <c r="A65" s="49" t="s">
        <v>227</v>
      </c>
      <c r="C65" s="117"/>
      <c r="E65" s="117"/>
      <c r="G65" s="99"/>
      <c r="I65" s="99"/>
    </row>
    <row r="66" spans="1:10" ht="21.75" customHeight="1">
      <c r="A66" s="108"/>
      <c r="B66" s="108"/>
      <c r="C66" s="109"/>
      <c r="D66" s="109"/>
      <c r="E66" s="109"/>
      <c r="F66" s="109"/>
      <c r="G66" s="109"/>
      <c r="H66" s="110"/>
      <c r="I66" s="109"/>
      <c r="J66" s="110" t="s">
        <v>20</v>
      </c>
    </row>
    <row r="67" spans="1:10" ht="21.75" customHeight="1">
      <c r="A67" s="111" t="s">
        <v>82</v>
      </c>
      <c r="B67" s="108"/>
      <c r="C67" s="109"/>
      <c r="D67" s="109"/>
      <c r="E67" s="109"/>
      <c r="F67" s="109"/>
      <c r="G67" s="109"/>
      <c r="H67" s="109"/>
      <c r="I67" s="109"/>
      <c r="J67" s="109"/>
    </row>
    <row r="68" spans="1:10" ht="21.75" customHeight="1">
      <c r="A68" s="111" t="s">
        <v>78</v>
      </c>
      <c r="B68" s="108"/>
      <c r="C68" s="109"/>
      <c r="D68" s="109"/>
      <c r="E68" s="109"/>
      <c r="F68" s="109"/>
      <c r="G68" s="109"/>
      <c r="H68" s="109"/>
      <c r="I68" s="109"/>
      <c r="J68" s="109"/>
    </row>
    <row r="69" spans="1:10" ht="21.75" customHeight="1">
      <c r="A69" s="111" t="s">
        <v>200</v>
      </c>
      <c r="B69" s="108"/>
      <c r="C69" s="109"/>
      <c r="D69" s="109"/>
      <c r="E69" s="109"/>
      <c r="F69" s="109"/>
      <c r="G69" s="109"/>
      <c r="H69" s="109"/>
      <c r="I69" s="109"/>
      <c r="J69" s="109"/>
    </row>
    <row r="70" spans="1:10" ht="23.1" customHeight="1">
      <c r="A70" s="111"/>
      <c r="B70" s="105"/>
      <c r="J70" s="110" t="s">
        <v>17</v>
      </c>
    </row>
    <row r="71" spans="1:10" s="50" customFormat="1" ht="23.1" customHeight="1">
      <c r="B71" s="112"/>
      <c r="C71" s="113"/>
      <c r="D71" s="157" t="s">
        <v>18</v>
      </c>
      <c r="E71" s="157"/>
      <c r="F71" s="157"/>
      <c r="G71" s="113"/>
      <c r="H71" s="157" t="s">
        <v>19</v>
      </c>
      <c r="I71" s="157"/>
      <c r="J71" s="157"/>
    </row>
    <row r="72" spans="1:10" ht="23.1" customHeight="1">
      <c r="B72" s="114" t="s">
        <v>0</v>
      </c>
      <c r="D72" s="115" t="s">
        <v>157</v>
      </c>
      <c r="E72" s="116"/>
      <c r="F72" s="115" t="s">
        <v>148</v>
      </c>
      <c r="H72" s="115" t="s">
        <v>157</v>
      </c>
      <c r="I72" s="116"/>
      <c r="J72" s="115" t="s">
        <v>148</v>
      </c>
    </row>
    <row r="73" spans="1:10" ht="23.1" customHeight="1">
      <c r="A73" s="50" t="s">
        <v>112</v>
      </c>
      <c r="B73" s="105"/>
      <c r="D73" s="117"/>
      <c r="E73" s="116"/>
      <c r="F73" s="117"/>
      <c r="H73" s="117"/>
      <c r="I73" s="116"/>
      <c r="J73" s="117"/>
    </row>
    <row r="74" spans="1:10" ht="21.75" customHeight="1">
      <c r="A74" s="50" t="s">
        <v>31</v>
      </c>
      <c r="B74" s="80"/>
    </row>
    <row r="75" spans="1:10" ht="21.75" customHeight="1">
      <c r="A75" s="49" t="s">
        <v>69</v>
      </c>
      <c r="B75" s="118"/>
      <c r="C75" s="53"/>
      <c r="D75" s="94">
        <v>1092541</v>
      </c>
      <c r="E75" s="53"/>
      <c r="F75" s="94">
        <v>633766</v>
      </c>
      <c r="G75" s="60"/>
      <c r="H75" s="60">
        <v>660020</v>
      </c>
      <c r="I75" s="60"/>
      <c r="J75" s="60">
        <v>462964</v>
      </c>
    </row>
    <row r="76" spans="1:10" ht="21.75" customHeight="1">
      <c r="A76" s="49" t="s">
        <v>128</v>
      </c>
      <c r="B76" s="118"/>
      <c r="C76" s="53"/>
      <c r="D76" s="94">
        <v>50311</v>
      </c>
      <c r="E76" s="53"/>
      <c r="F76" s="94">
        <v>44529</v>
      </c>
      <c r="G76" s="64"/>
      <c r="H76" s="64">
        <v>0</v>
      </c>
      <c r="I76" s="64"/>
      <c r="J76" s="64">
        <v>0</v>
      </c>
    </row>
    <row r="77" spans="1:10" ht="21.75" customHeight="1">
      <c r="A77" s="49" t="s">
        <v>39</v>
      </c>
      <c r="B77" s="118"/>
      <c r="C77" s="53"/>
      <c r="D77" s="94">
        <v>18481</v>
      </c>
      <c r="E77" s="53"/>
      <c r="F77" s="94">
        <v>12701</v>
      </c>
      <c r="G77" s="64"/>
      <c r="H77" s="64">
        <v>22778</v>
      </c>
      <c r="I77" s="64"/>
      <c r="J77" s="64">
        <v>18561</v>
      </c>
    </row>
    <row r="78" spans="1:10" ht="21.75" customHeight="1">
      <c r="A78" s="50" t="s">
        <v>32</v>
      </c>
      <c r="B78" s="119"/>
      <c r="C78" s="47"/>
      <c r="D78" s="95">
        <f>SUM(D75:D77)</f>
        <v>1161333</v>
      </c>
      <c r="E78" s="47"/>
      <c r="F78" s="95">
        <f>SUM(F75:F77)</f>
        <v>690996</v>
      </c>
      <c r="G78" s="60"/>
      <c r="H78" s="61">
        <f>SUM(H75:H77)</f>
        <v>682798</v>
      </c>
      <c r="I78" s="60"/>
      <c r="J78" s="61">
        <f>SUM(J75:J77)</f>
        <v>481525</v>
      </c>
    </row>
    <row r="79" spans="1:10" ht="21.75" customHeight="1">
      <c r="A79" s="50" t="s">
        <v>33</v>
      </c>
      <c r="B79" s="119"/>
      <c r="C79" s="47"/>
      <c r="D79" s="94"/>
      <c r="E79" s="47"/>
      <c r="F79" s="94"/>
      <c r="G79" s="60"/>
      <c r="H79" s="60"/>
      <c r="I79" s="60"/>
      <c r="J79" s="60"/>
    </row>
    <row r="80" spans="1:10" ht="21.75" customHeight="1">
      <c r="A80" s="49" t="s">
        <v>63</v>
      </c>
      <c r="B80" s="118"/>
      <c r="C80" s="53"/>
      <c r="D80" s="94">
        <v>947217</v>
      </c>
      <c r="E80" s="53"/>
      <c r="F80" s="94">
        <v>521112</v>
      </c>
      <c r="G80" s="60"/>
      <c r="H80" s="60">
        <v>552095</v>
      </c>
      <c r="I80" s="60"/>
      <c r="J80" s="60">
        <v>389635</v>
      </c>
    </row>
    <row r="81" spans="1:10" ht="21.75" customHeight="1">
      <c r="A81" s="49" t="s">
        <v>129</v>
      </c>
      <c r="B81" s="118"/>
      <c r="C81" s="53"/>
      <c r="D81" s="94">
        <v>38724</v>
      </c>
      <c r="E81" s="53"/>
      <c r="F81" s="94">
        <v>32086</v>
      </c>
      <c r="G81" s="64"/>
      <c r="H81" s="64">
        <v>0</v>
      </c>
      <c r="I81" s="64"/>
      <c r="J81" s="64">
        <v>0</v>
      </c>
    </row>
    <row r="82" spans="1:10" ht="21.75" customHeight="1">
      <c r="A82" s="49" t="s">
        <v>130</v>
      </c>
      <c r="B82" s="118"/>
      <c r="C82" s="53"/>
      <c r="D82" s="94">
        <v>22331</v>
      </c>
      <c r="E82" s="53"/>
      <c r="F82" s="94">
        <v>14307</v>
      </c>
      <c r="G82" s="60"/>
      <c r="H82" s="60">
        <v>16281</v>
      </c>
      <c r="I82" s="60"/>
      <c r="J82" s="60">
        <v>8498</v>
      </c>
    </row>
    <row r="83" spans="1:10" ht="21.75" customHeight="1">
      <c r="A83" s="49" t="s">
        <v>40</v>
      </c>
      <c r="B83" s="118"/>
      <c r="C83" s="53"/>
      <c r="D83" s="94">
        <v>110494</v>
      </c>
      <c r="E83" s="53"/>
      <c r="F83" s="94">
        <v>77067</v>
      </c>
      <c r="G83" s="60"/>
      <c r="H83" s="60">
        <v>74612</v>
      </c>
      <c r="I83" s="60"/>
      <c r="J83" s="60">
        <v>54710</v>
      </c>
    </row>
    <row r="84" spans="1:10" ht="21.75" customHeight="1">
      <c r="A84" s="50" t="s">
        <v>34</v>
      </c>
      <c r="B84" s="119"/>
      <c r="C84" s="47"/>
      <c r="D84" s="95">
        <f>SUM(D80:D83)</f>
        <v>1118766</v>
      </c>
      <c r="E84" s="47"/>
      <c r="F84" s="95">
        <f>SUM(F80:F83)</f>
        <v>644572</v>
      </c>
      <c r="G84" s="60"/>
      <c r="H84" s="61">
        <f>SUM(H80:H83)</f>
        <v>642988</v>
      </c>
      <c r="I84" s="60"/>
      <c r="J84" s="61">
        <f>SUM(J80:J83)</f>
        <v>452843</v>
      </c>
    </row>
    <row r="85" spans="1:10" ht="21.75" customHeight="1">
      <c r="A85" s="50" t="s">
        <v>203</v>
      </c>
      <c r="B85" s="119"/>
      <c r="C85" s="47"/>
      <c r="D85" s="94">
        <f>SUM(D78-D84)</f>
        <v>42567</v>
      </c>
      <c r="E85" s="47"/>
      <c r="F85" s="94">
        <f>SUM(F78-F84)</f>
        <v>46424</v>
      </c>
      <c r="G85" s="60"/>
      <c r="H85" s="60">
        <f>SUM(H78-H84)</f>
        <v>39810</v>
      </c>
      <c r="I85" s="60"/>
      <c r="J85" s="60">
        <f>SUM(J78-J84)</f>
        <v>28682</v>
      </c>
    </row>
    <row r="86" spans="1:10" ht="21.75" customHeight="1">
      <c r="A86" s="49" t="s">
        <v>224</v>
      </c>
      <c r="B86" s="118">
        <v>7.2</v>
      </c>
      <c r="C86" s="47"/>
      <c r="D86" s="94">
        <v>3661</v>
      </c>
      <c r="E86" s="54"/>
      <c r="F86" s="94">
        <v>1081</v>
      </c>
      <c r="G86" s="60"/>
      <c r="H86" s="64">
        <v>0</v>
      </c>
      <c r="I86" s="60"/>
      <c r="J86" s="64">
        <v>0</v>
      </c>
    </row>
    <row r="87" spans="1:10" ht="21.75" customHeight="1">
      <c r="A87" s="49" t="s">
        <v>137</v>
      </c>
      <c r="B87" s="119"/>
      <c r="C87" s="54"/>
      <c r="D87" s="94">
        <v>1282</v>
      </c>
      <c r="E87" s="54"/>
      <c r="F87" s="94">
        <v>3329</v>
      </c>
      <c r="G87" s="60"/>
      <c r="H87" s="60">
        <v>1715</v>
      </c>
      <c r="I87" s="60"/>
      <c r="J87" s="60">
        <v>3789</v>
      </c>
    </row>
    <row r="88" spans="1:10" ht="21.75" customHeight="1">
      <c r="A88" s="49" t="s">
        <v>41</v>
      </c>
      <c r="B88" s="119"/>
      <c r="C88" s="54"/>
      <c r="D88" s="96">
        <v>-5686</v>
      </c>
      <c r="E88" s="54"/>
      <c r="F88" s="96">
        <v>-6123</v>
      </c>
      <c r="G88" s="60"/>
      <c r="H88" s="62">
        <v>-5122</v>
      </c>
      <c r="I88" s="60"/>
      <c r="J88" s="62">
        <v>-5417</v>
      </c>
    </row>
    <row r="89" spans="1:10" ht="21.75" customHeight="1">
      <c r="A89" s="50" t="s">
        <v>209</v>
      </c>
      <c r="B89" s="119"/>
      <c r="C89" s="54"/>
      <c r="D89" s="94">
        <f>SUM(D85:D88)</f>
        <v>41824</v>
      </c>
      <c r="E89" s="54"/>
      <c r="F89" s="94">
        <f>SUM(F85:F88)</f>
        <v>44711</v>
      </c>
      <c r="G89" s="60"/>
      <c r="H89" s="94">
        <f>SUM(H85:H88)</f>
        <v>36403</v>
      </c>
      <c r="I89" s="60"/>
      <c r="J89" s="94">
        <f>SUM(J85:J88)</f>
        <v>27054</v>
      </c>
    </row>
    <row r="90" spans="1:10" ht="21.75" customHeight="1">
      <c r="A90" s="49" t="s">
        <v>153</v>
      </c>
      <c r="B90" s="118">
        <v>14</v>
      </c>
      <c r="C90" s="54"/>
      <c r="D90" s="96">
        <v>-7668</v>
      </c>
      <c r="E90" s="54"/>
      <c r="F90" s="96">
        <v>-5221</v>
      </c>
      <c r="G90" s="60"/>
      <c r="H90" s="62">
        <v>-6782</v>
      </c>
      <c r="I90" s="60"/>
      <c r="J90" s="62">
        <v>-4651</v>
      </c>
    </row>
    <row r="91" spans="1:10" ht="21.75" customHeight="1">
      <c r="A91" s="111" t="s">
        <v>133</v>
      </c>
      <c r="B91" s="119"/>
      <c r="C91" s="47"/>
      <c r="D91" s="95">
        <f>D89+D90</f>
        <v>34156</v>
      </c>
      <c r="E91" s="47"/>
      <c r="F91" s="95">
        <f>F89+F90</f>
        <v>39490</v>
      </c>
      <c r="G91" s="60"/>
      <c r="H91" s="61">
        <f>H89+H90</f>
        <v>29621</v>
      </c>
      <c r="I91" s="60"/>
      <c r="J91" s="61">
        <f>J89+J90</f>
        <v>22403</v>
      </c>
    </row>
    <row r="92" spans="1:10" ht="21.75" customHeight="1">
      <c r="B92" s="119"/>
      <c r="C92" s="47"/>
      <c r="D92" s="86"/>
      <c r="E92" s="86"/>
      <c r="F92" s="86"/>
      <c r="G92" s="86"/>
      <c r="H92" s="86"/>
      <c r="I92" s="86"/>
      <c r="J92" s="86"/>
    </row>
    <row r="93" spans="1:10" s="93" customFormat="1" ht="21.75" customHeight="1">
      <c r="A93" s="120" t="s">
        <v>49</v>
      </c>
      <c r="B93" s="49"/>
      <c r="C93" s="86"/>
      <c r="D93" s="86"/>
      <c r="E93" s="86"/>
      <c r="F93" s="86"/>
      <c r="G93" s="86"/>
      <c r="H93" s="86"/>
      <c r="I93" s="86"/>
      <c r="J93" s="86"/>
    </row>
    <row r="94" spans="1:10" s="93" customFormat="1" ht="21.75" customHeight="1">
      <c r="A94" s="121" t="s">
        <v>74</v>
      </c>
      <c r="B94" s="49"/>
      <c r="C94" s="86"/>
    </row>
    <row r="95" spans="1:10" s="93" customFormat="1" ht="21.75" customHeight="1">
      <c r="A95" s="121" t="s">
        <v>75</v>
      </c>
      <c r="B95" s="49"/>
      <c r="C95" s="86"/>
    </row>
    <row r="96" spans="1:10" s="93" customFormat="1" ht="21.75" customHeight="1">
      <c r="A96" s="122" t="s">
        <v>92</v>
      </c>
      <c r="B96" s="49"/>
      <c r="C96" s="86"/>
    </row>
    <row r="97" spans="1:11" s="93" customFormat="1" ht="21.75" customHeight="1">
      <c r="A97" s="122" t="s">
        <v>132</v>
      </c>
      <c r="B97" s="49"/>
      <c r="C97" s="123"/>
      <c r="D97" s="86">
        <v>5983</v>
      </c>
      <c r="E97" s="86"/>
      <c r="F97" s="86">
        <v>3493</v>
      </c>
      <c r="G97" s="86"/>
      <c r="H97" s="86">
        <v>0</v>
      </c>
      <c r="I97" s="86"/>
      <c r="J97" s="86">
        <v>0</v>
      </c>
    </row>
    <row r="98" spans="1:11" s="93" customFormat="1" ht="21.75" customHeight="1">
      <c r="A98" s="121" t="s">
        <v>154</v>
      </c>
      <c r="B98" s="49"/>
      <c r="C98" s="123"/>
      <c r="D98" s="86"/>
      <c r="E98" s="86"/>
      <c r="F98" s="86"/>
      <c r="G98" s="86"/>
      <c r="H98" s="86"/>
      <c r="I98" s="86"/>
      <c r="J98" s="86"/>
    </row>
    <row r="99" spans="1:11" s="93" customFormat="1" ht="21.75" customHeight="1">
      <c r="A99" s="121" t="s">
        <v>75</v>
      </c>
      <c r="B99" s="49"/>
      <c r="C99" s="123"/>
      <c r="D99" s="86"/>
      <c r="E99" s="86"/>
      <c r="F99" s="86"/>
      <c r="G99" s="86"/>
      <c r="H99" s="86"/>
      <c r="I99" s="86"/>
      <c r="J99" s="86"/>
    </row>
    <row r="100" spans="1:11" s="93" customFormat="1" ht="21.75" customHeight="1">
      <c r="A100" s="122" t="s">
        <v>175</v>
      </c>
      <c r="B100" s="49"/>
      <c r="C100" s="123"/>
      <c r="D100" s="88">
        <v>0</v>
      </c>
      <c r="E100" s="86"/>
      <c r="F100" s="88">
        <v>32</v>
      </c>
      <c r="G100" s="86"/>
      <c r="H100" s="88">
        <v>0</v>
      </c>
      <c r="I100" s="86"/>
      <c r="J100" s="88">
        <v>0</v>
      </c>
    </row>
    <row r="101" spans="1:11" s="93" customFormat="1" ht="21.75" customHeight="1">
      <c r="A101" s="120" t="s">
        <v>50</v>
      </c>
      <c r="B101" s="49"/>
      <c r="C101" s="123"/>
      <c r="D101" s="88">
        <f>SUM(D97:D100)</f>
        <v>5983</v>
      </c>
      <c r="E101" s="86"/>
      <c r="F101" s="88">
        <f>SUM(F97:F100)</f>
        <v>3525</v>
      </c>
      <c r="G101" s="86"/>
      <c r="H101" s="88">
        <f>SUM(H97:H100)</f>
        <v>0</v>
      </c>
      <c r="I101" s="86"/>
      <c r="J101" s="88">
        <f>SUM(J97:J100)</f>
        <v>0</v>
      </c>
    </row>
    <row r="102" spans="1:11" s="93" customFormat="1" ht="21.75" customHeight="1">
      <c r="A102" s="120"/>
      <c r="B102" s="49"/>
      <c r="C102" s="123"/>
      <c r="D102" s="86"/>
      <c r="E102" s="86"/>
      <c r="F102" s="86"/>
      <c r="G102" s="86"/>
      <c r="H102" s="86"/>
      <c r="I102" s="86"/>
      <c r="J102" s="86"/>
    </row>
    <row r="103" spans="1:11" s="93" customFormat="1" ht="21.75" customHeight="1" thickBot="1">
      <c r="A103" s="120" t="s">
        <v>51</v>
      </c>
      <c r="B103" s="49"/>
      <c r="C103" s="123"/>
      <c r="D103" s="124">
        <f>D91+D101</f>
        <v>40139</v>
      </c>
      <c r="E103" s="86"/>
      <c r="F103" s="124">
        <f>F91+F101</f>
        <v>43015</v>
      </c>
      <c r="G103" s="86"/>
      <c r="H103" s="124">
        <f>H91+H101</f>
        <v>29621</v>
      </c>
      <c r="I103" s="86"/>
      <c r="J103" s="124">
        <f>J91+J101</f>
        <v>22403</v>
      </c>
    </row>
    <row r="104" spans="1:11" s="93" customFormat="1" ht="21.75" customHeight="1" thickTop="1">
      <c r="A104" s="120"/>
      <c r="B104" s="49"/>
      <c r="C104" s="123"/>
      <c r="D104" s="86"/>
      <c r="E104" s="86"/>
      <c r="F104" s="86"/>
      <c r="G104" s="86"/>
      <c r="H104" s="86"/>
      <c r="I104" s="86"/>
      <c r="J104" s="86"/>
    </row>
    <row r="105" spans="1:11" ht="21.75" customHeight="1">
      <c r="A105" s="49" t="s">
        <v>227</v>
      </c>
      <c r="B105" s="85"/>
      <c r="C105" s="93"/>
      <c r="D105" s="86"/>
      <c r="E105" s="86"/>
      <c r="F105" s="86"/>
      <c r="G105" s="86"/>
      <c r="H105" s="86"/>
      <c r="I105" s="60"/>
      <c r="J105" s="60"/>
      <c r="K105" s="86"/>
    </row>
    <row r="106" spans="1:11" ht="21.75" customHeight="1">
      <c r="A106" s="108"/>
      <c r="B106" s="108"/>
      <c r="C106" s="109"/>
      <c r="D106" s="109"/>
      <c r="E106" s="109"/>
      <c r="F106" s="109"/>
      <c r="G106" s="109"/>
      <c r="H106" s="110"/>
      <c r="I106" s="109"/>
      <c r="J106" s="110" t="s">
        <v>20</v>
      </c>
    </row>
    <row r="107" spans="1:11" ht="21.75" customHeight="1">
      <c r="A107" s="111" t="s">
        <v>82</v>
      </c>
      <c r="B107" s="108"/>
      <c r="C107" s="109"/>
      <c r="D107" s="109"/>
      <c r="E107" s="109"/>
      <c r="F107" s="109"/>
      <c r="G107" s="109"/>
      <c r="H107" s="109"/>
      <c r="I107" s="109"/>
      <c r="J107" s="109"/>
    </row>
    <row r="108" spans="1:11" ht="21.75" customHeight="1">
      <c r="A108" s="111" t="s">
        <v>113</v>
      </c>
      <c r="B108" s="108"/>
      <c r="C108" s="109"/>
      <c r="D108" s="109"/>
      <c r="E108" s="109"/>
      <c r="F108" s="109"/>
      <c r="G108" s="109"/>
      <c r="H108" s="109"/>
      <c r="I108" s="109"/>
      <c r="J108" s="109"/>
    </row>
    <row r="109" spans="1:11" ht="21.75" customHeight="1">
      <c r="A109" s="111" t="s">
        <v>200</v>
      </c>
      <c r="B109" s="108"/>
      <c r="C109" s="109"/>
      <c r="D109" s="109"/>
      <c r="E109" s="109"/>
      <c r="F109" s="109"/>
      <c r="G109" s="109"/>
      <c r="H109" s="109"/>
      <c r="I109" s="109"/>
      <c r="J109" s="109"/>
    </row>
    <row r="110" spans="1:11" ht="23.1" customHeight="1">
      <c r="A110" s="111"/>
      <c r="B110" s="105"/>
      <c r="J110" s="110" t="s">
        <v>17</v>
      </c>
    </row>
    <row r="111" spans="1:11" s="50" customFormat="1" ht="23.1" customHeight="1">
      <c r="B111" s="112"/>
      <c r="C111" s="113"/>
      <c r="D111" s="157" t="s">
        <v>18</v>
      </c>
      <c r="E111" s="157"/>
      <c r="F111" s="157"/>
      <c r="G111" s="113"/>
      <c r="H111" s="157" t="s">
        <v>19</v>
      </c>
      <c r="I111" s="157"/>
      <c r="J111" s="157"/>
    </row>
    <row r="112" spans="1:11" ht="23.1" customHeight="1">
      <c r="B112" s="114" t="s">
        <v>0</v>
      </c>
      <c r="D112" s="115" t="s">
        <v>157</v>
      </c>
      <c r="E112" s="116"/>
      <c r="F112" s="115" t="s">
        <v>148</v>
      </c>
      <c r="H112" s="115" t="s">
        <v>157</v>
      </c>
      <c r="I112" s="116"/>
      <c r="J112" s="115" t="s">
        <v>148</v>
      </c>
    </row>
    <row r="113" spans="1:11" ht="23.1" customHeight="1">
      <c r="B113" s="125"/>
      <c r="D113" s="116"/>
      <c r="E113" s="116"/>
      <c r="F113" s="116"/>
      <c r="H113" s="116"/>
      <c r="I113" s="116"/>
      <c r="J113" s="116"/>
    </row>
    <row r="114" spans="1:11" ht="21.75" customHeight="1">
      <c r="A114" s="50" t="s">
        <v>205</v>
      </c>
      <c r="C114" s="49"/>
      <c r="D114" s="49"/>
      <c r="E114" s="49"/>
      <c r="F114" s="49"/>
      <c r="G114" s="49"/>
      <c r="H114" s="49"/>
      <c r="I114" s="49"/>
      <c r="J114" s="49"/>
      <c r="K114" s="86"/>
    </row>
    <row r="115" spans="1:11" ht="21.75" customHeight="1" thickBot="1">
      <c r="A115" s="49" t="s">
        <v>91</v>
      </c>
      <c r="C115" s="49"/>
      <c r="D115" s="94">
        <v>33744</v>
      </c>
      <c r="E115" s="47"/>
      <c r="F115" s="94">
        <v>38884</v>
      </c>
      <c r="G115" s="60"/>
      <c r="H115" s="126">
        <f>H91</f>
        <v>29621</v>
      </c>
      <c r="I115" s="60"/>
      <c r="J115" s="126">
        <f>J91</f>
        <v>22403</v>
      </c>
      <c r="K115" s="86"/>
    </row>
    <row r="116" spans="1:11" ht="21.75" customHeight="1" thickTop="1">
      <c r="A116" s="49" t="s">
        <v>106</v>
      </c>
      <c r="C116" s="49"/>
      <c r="D116" s="96">
        <v>412</v>
      </c>
      <c r="E116" s="47"/>
      <c r="F116" s="96">
        <v>606</v>
      </c>
      <c r="G116" s="60"/>
      <c r="H116" s="60"/>
      <c r="I116" s="60"/>
      <c r="J116" s="60"/>
      <c r="K116" s="86"/>
    </row>
    <row r="117" spans="1:11" s="93" customFormat="1" ht="21.75" customHeight="1" thickBot="1">
      <c r="A117" s="120"/>
      <c r="B117" s="49"/>
      <c r="C117" s="123"/>
      <c r="D117" s="134">
        <f>SUM(D115:D116)</f>
        <v>34156</v>
      </c>
      <c r="E117" s="47"/>
      <c r="F117" s="134">
        <f>SUM(F115:F116)</f>
        <v>39490</v>
      </c>
      <c r="G117" s="60"/>
      <c r="H117" s="60"/>
      <c r="I117" s="60"/>
      <c r="J117" s="60"/>
    </row>
    <row r="118" spans="1:11" s="93" customFormat="1" ht="21.75" customHeight="1" thickTop="1">
      <c r="A118" s="120" t="s">
        <v>90</v>
      </c>
      <c r="B118" s="49"/>
      <c r="C118" s="123"/>
      <c r="D118" s="94"/>
      <c r="E118" s="47"/>
      <c r="F118" s="94"/>
      <c r="G118" s="60"/>
      <c r="H118" s="60"/>
      <c r="I118" s="60"/>
      <c r="J118" s="60"/>
    </row>
    <row r="119" spans="1:11" ht="21.75" customHeight="1" thickBot="1">
      <c r="A119" s="49" t="s">
        <v>91</v>
      </c>
      <c r="C119" s="123"/>
      <c r="D119" s="86">
        <v>39727</v>
      </c>
      <c r="E119" s="86"/>
      <c r="F119" s="86">
        <v>42394</v>
      </c>
      <c r="G119" s="86"/>
      <c r="H119" s="124">
        <f>H115</f>
        <v>29621</v>
      </c>
      <c r="I119" s="86"/>
      <c r="J119" s="124">
        <f>J115</f>
        <v>22403</v>
      </c>
      <c r="K119" s="86"/>
    </row>
    <row r="120" spans="1:11" ht="21.75" customHeight="1" thickTop="1">
      <c r="A120" s="49" t="s">
        <v>106</v>
      </c>
      <c r="C120" s="123"/>
      <c r="D120" s="88">
        <v>412</v>
      </c>
      <c r="E120" s="86"/>
      <c r="F120" s="88">
        <v>621</v>
      </c>
      <c r="G120" s="86"/>
      <c r="H120" s="127"/>
      <c r="I120" s="86"/>
      <c r="J120" s="127"/>
      <c r="K120" s="86"/>
    </row>
    <row r="121" spans="1:11" ht="21.75" customHeight="1" thickBot="1">
      <c r="B121" s="85"/>
      <c r="C121" s="93"/>
      <c r="D121" s="89">
        <f>SUM(D119:D120)</f>
        <v>40139</v>
      </c>
      <c r="E121" s="86"/>
      <c r="F121" s="89">
        <f>SUM(F119:F120)</f>
        <v>43015</v>
      </c>
      <c r="G121" s="86"/>
      <c r="H121" s="86"/>
      <c r="I121" s="86"/>
      <c r="J121" s="86"/>
      <c r="K121" s="86"/>
    </row>
    <row r="122" spans="1:11" ht="21.75" customHeight="1" thickTop="1">
      <c r="A122" s="128"/>
      <c r="B122" s="129"/>
      <c r="D122" s="49"/>
      <c r="E122" s="49"/>
      <c r="F122" s="49"/>
      <c r="G122" s="49"/>
      <c r="H122" s="49"/>
      <c r="I122" s="49"/>
      <c r="J122" s="49"/>
    </row>
    <row r="123" spans="1:11" ht="21.75" customHeight="1">
      <c r="B123" s="119"/>
      <c r="C123" s="47"/>
      <c r="D123" s="60"/>
      <c r="E123" s="47"/>
      <c r="F123" s="60"/>
      <c r="G123" s="60"/>
      <c r="H123" s="51"/>
      <c r="I123" s="60"/>
      <c r="J123" s="110" t="s">
        <v>79</v>
      </c>
      <c r="K123" s="86"/>
    </row>
    <row r="124" spans="1:11" ht="21.75" customHeight="1">
      <c r="A124" s="50" t="s">
        <v>206</v>
      </c>
      <c r="B124" s="118">
        <v>15</v>
      </c>
      <c r="C124" s="47"/>
      <c r="D124" s="60"/>
      <c r="E124" s="47"/>
      <c r="F124" s="60"/>
      <c r="G124" s="60"/>
      <c r="H124" s="51"/>
      <c r="I124" s="60"/>
      <c r="J124" s="130"/>
      <c r="K124" s="86"/>
    </row>
    <row r="125" spans="1:11" ht="21.75" customHeight="1">
      <c r="A125" s="128" t="s">
        <v>207</v>
      </c>
      <c r="B125" s="118"/>
      <c r="C125" s="47"/>
      <c r="D125" s="47"/>
      <c r="E125" s="47"/>
      <c r="F125" s="47"/>
      <c r="G125" s="47"/>
      <c r="H125" s="47"/>
      <c r="I125" s="47"/>
      <c r="J125" s="47"/>
    </row>
    <row r="126" spans="1:11" ht="21.75" customHeight="1">
      <c r="A126" s="128" t="s">
        <v>210</v>
      </c>
      <c r="B126" s="118"/>
      <c r="C126" s="47"/>
      <c r="D126" s="47"/>
      <c r="E126" s="47"/>
      <c r="F126" s="47"/>
      <c r="G126" s="47"/>
      <c r="H126" s="47"/>
      <c r="I126" s="47"/>
      <c r="J126" s="47"/>
    </row>
    <row r="127" spans="1:11" ht="21.75" customHeight="1" thickBot="1">
      <c r="A127" s="49" t="s">
        <v>174</v>
      </c>
      <c r="B127" s="119"/>
      <c r="C127" s="47"/>
      <c r="D127" s="135">
        <v>6.5000000000000002E-2</v>
      </c>
      <c r="E127" s="52"/>
      <c r="F127" s="135">
        <v>8.5618911729993488E-2</v>
      </c>
      <c r="G127" s="136"/>
      <c r="H127" s="135">
        <v>5.7000000000000002E-2</v>
      </c>
      <c r="I127" s="136"/>
      <c r="J127" s="135">
        <v>4.9329299441596648E-2</v>
      </c>
    </row>
    <row r="128" spans="1:11" ht="21.75" customHeight="1" thickTop="1">
      <c r="A128" s="128"/>
      <c r="B128" s="119"/>
      <c r="C128" s="47"/>
      <c r="D128" s="136"/>
      <c r="E128" s="52"/>
      <c r="F128" s="136"/>
      <c r="G128" s="136"/>
      <c r="H128" s="136"/>
      <c r="I128" s="136"/>
      <c r="J128" s="136"/>
    </row>
    <row r="129" spans="1:10" s="93" customFormat="1" ht="21.75" customHeight="1">
      <c r="A129" s="49" t="s">
        <v>227</v>
      </c>
      <c r="C129" s="117"/>
      <c r="E129" s="117"/>
      <c r="G129" s="99"/>
      <c r="I129" s="99"/>
    </row>
    <row r="130" spans="1:10" ht="21.75" customHeight="1">
      <c r="A130" s="123"/>
      <c r="B130" s="123"/>
      <c r="C130" s="123"/>
      <c r="D130" s="123"/>
      <c r="E130" s="123"/>
      <c r="F130" s="123"/>
      <c r="G130" s="123"/>
      <c r="H130" s="123"/>
      <c r="I130" s="123"/>
      <c r="J130" s="123"/>
    </row>
    <row r="131" spans="1:10" ht="21.75" customHeight="1">
      <c r="A131" s="123"/>
      <c r="B131" s="123"/>
      <c r="C131" s="123"/>
      <c r="D131" s="123"/>
      <c r="E131" s="123"/>
      <c r="F131" s="123"/>
      <c r="G131" s="123"/>
      <c r="H131" s="123"/>
      <c r="I131" s="123"/>
      <c r="J131" s="123"/>
    </row>
    <row r="132" spans="1:10" ht="21.75" customHeight="1">
      <c r="A132" s="123"/>
      <c r="B132" s="123"/>
      <c r="C132" s="123"/>
      <c r="D132" s="123"/>
      <c r="E132" s="123"/>
      <c r="F132" s="123"/>
      <c r="G132" s="123"/>
      <c r="H132" s="123"/>
      <c r="I132" s="123"/>
      <c r="J132" s="123"/>
    </row>
    <row r="133" spans="1:10" ht="23.1" customHeight="1">
      <c r="A133" s="105"/>
      <c r="B133" s="80"/>
      <c r="E133" s="49"/>
      <c r="F133" s="151"/>
      <c r="G133" s="151"/>
      <c r="H133" s="151"/>
      <c r="I133" s="151"/>
      <c r="J133" s="151"/>
    </row>
    <row r="134" spans="1:10" ht="23.1" customHeight="1">
      <c r="A134" s="105"/>
      <c r="B134" s="80"/>
      <c r="E134" s="49"/>
      <c r="F134" s="151"/>
      <c r="G134" s="151"/>
      <c r="H134" s="151"/>
      <c r="I134" s="151"/>
      <c r="J134" s="151"/>
    </row>
    <row r="135" spans="1:10" ht="21.75" customHeight="1">
      <c r="A135" s="123"/>
      <c r="B135" s="123"/>
      <c r="C135" s="123"/>
      <c r="D135" s="123"/>
      <c r="E135" s="123"/>
      <c r="F135" s="123"/>
      <c r="G135" s="123"/>
      <c r="H135" s="123"/>
      <c r="I135" s="123"/>
      <c r="J135" s="123"/>
    </row>
    <row r="139" spans="1:10" ht="21.75" customHeight="1">
      <c r="A139" s="137"/>
    </row>
  </sheetData>
  <mergeCells count="10">
    <mergeCell ref="D111:F111"/>
    <mergeCell ref="H111:J111"/>
    <mergeCell ref="F133:J133"/>
    <mergeCell ref="F134:J134"/>
    <mergeCell ref="D6:F6"/>
    <mergeCell ref="H6:J6"/>
    <mergeCell ref="D46:F46"/>
    <mergeCell ref="H46:J46"/>
    <mergeCell ref="D71:F71"/>
    <mergeCell ref="H71:J71"/>
  </mergeCells>
  <printOptions gridLinesSet="0"/>
  <pageMargins left="0.74803149606299213" right="0.19685039370078741" top="0.78740157480314965" bottom="0.39370078740157483" header="0.19685039370078741" footer="0.19685039370078741"/>
  <pageSetup paperSize="9" scale="80" firstPageNumber="5" fitToWidth="0" fitToHeight="0" orientation="portrait" useFirstPageNumber="1" r:id="rId1"/>
  <headerFooter alignWithMargins="0"/>
  <rowBreaks count="3" manualBreakCount="3">
    <brk id="40" max="16383" man="1"/>
    <brk id="65" max="16383" man="1"/>
    <brk id="10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5"/>
  <sheetViews>
    <sheetView showGridLines="0" view="pageBreakPreview" topLeftCell="A22" zoomScale="64" zoomScaleNormal="70" zoomScaleSheetLayoutView="50" workbookViewId="0">
      <selection activeCell="A29" sqref="A29"/>
    </sheetView>
  </sheetViews>
  <sheetFormatPr defaultColWidth="9.140625" defaultRowHeight="21" customHeight="1"/>
  <cols>
    <col min="1" max="2" width="11.140625" style="1" customWidth="1"/>
    <col min="3" max="3" width="27.28515625" style="1" customWidth="1"/>
    <col min="4" max="4" width="1.7109375" style="2" customWidth="1"/>
    <col min="5" max="5" width="16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2.8554687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20</v>
      </c>
    </row>
    <row r="2" spans="1:20" ht="21" customHeight="1">
      <c r="A2" s="7" t="s">
        <v>82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44"/>
      <c r="N2" s="5"/>
      <c r="O2" s="17"/>
      <c r="P2" s="5"/>
      <c r="Q2" s="17"/>
      <c r="R2" s="5"/>
    </row>
    <row r="3" spans="1:20" ht="21" customHeight="1">
      <c r="A3" s="7" t="s">
        <v>71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44"/>
      <c r="N3" s="5"/>
      <c r="O3" s="5"/>
      <c r="P3" s="5"/>
      <c r="Q3" s="5"/>
      <c r="R3" s="5"/>
    </row>
    <row r="4" spans="1:20" ht="21" customHeight="1">
      <c r="A4" s="7" t="s">
        <v>200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17</v>
      </c>
    </row>
    <row r="6" spans="1:20" s="13" customFormat="1" ht="21" customHeight="1">
      <c r="A6" s="11"/>
      <c r="B6" s="11"/>
      <c r="C6" s="11"/>
      <c r="D6" s="12"/>
      <c r="E6" s="159" t="s">
        <v>18</v>
      </c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</row>
    <row r="7" spans="1:20" s="13" customFormat="1" ht="21" customHeight="1">
      <c r="A7" s="11"/>
      <c r="B7" s="11"/>
      <c r="C7" s="11"/>
      <c r="D7" s="12"/>
      <c r="E7" s="160" t="s">
        <v>88</v>
      </c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2"/>
      <c r="Q7" s="12"/>
      <c r="R7" s="12"/>
      <c r="S7" s="12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46" t="s">
        <v>61</v>
      </c>
      <c r="N8" s="44"/>
      <c r="O8" s="14"/>
      <c r="P8" s="56"/>
      <c r="Q8" s="14"/>
      <c r="R8" s="2"/>
      <c r="S8" s="14"/>
    </row>
    <row r="9" spans="1:20" s="13" customFormat="1" ht="21" customHeight="1">
      <c r="A9" s="11"/>
      <c r="B9" s="11"/>
      <c r="C9" s="11"/>
      <c r="D9" s="2"/>
      <c r="E9" s="2"/>
      <c r="F9" s="2"/>
      <c r="G9" s="2"/>
      <c r="H9" s="2"/>
      <c r="I9" s="2"/>
      <c r="J9" s="2"/>
      <c r="K9" s="2"/>
      <c r="L9" s="2"/>
      <c r="M9" s="45" t="s">
        <v>57</v>
      </c>
      <c r="N9" s="44"/>
      <c r="O9" s="2"/>
      <c r="P9" s="56"/>
      <c r="Q9" s="2"/>
      <c r="R9" s="2"/>
      <c r="S9" s="14"/>
    </row>
    <row r="10" spans="1:20" s="43" customFormat="1" ht="21" customHeight="1">
      <c r="D10" s="44"/>
      <c r="E10" s="44"/>
      <c r="L10" s="44"/>
      <c r="M10" s="43" t="s">
        <v>93</v>
      </c>
      <c r="O10" s="43" t="s">
        <v>114</v>
      </c>
      <c r="Q10" s="43" t="s">
        <v>96</v>
      </c>
    </row>
    <row r="11" spans="1:20" s="43" customFormat="1" ht="21" customHeight="1">
      <c r="D11" s="44"/>
      <c r="E11" s="44" t="s">
        <v>42</v>
      </c>
      <c r="I11" s="160" t="s">
        <v>121</v>
      </c>
      <c r="J11" s="160"/>
      <c r="K11" s="160"/>
      <c r="L11" s="44"/>
      <c r="M11" s="43" t="s">
        <v>94</v>
      </c>
      <c r="O11" s="43" t="s">
        <v>139</v>
      </c>
      <c r="Q11" s="43" t="s">
        <v>141</v>
      </c>
      <c r="S11" s="43" t="s">
        <v>14</v>
      </c>
    </row>
    <row r="12" spans="1:20" s="43" customFormat="1" ht="21" customHeight="1">
      <c r="D12" s="44"/>
      <c r="E12" s="44" t="s">
        <v>70</v>
      </c>
      <c r="I12" s="43" t="s">
        <v>125</v>
      </c>
      <c r="L12" s="44"/>
      <c r="M12" s="43" t="s">
        <v>95</v>
      </c>
      <c r="O12" s="43" t="s">
        <v>138</v>
      </c>
      <c r="Q12" s="43" t="s">
        <v>140</v>
      </c>
      <c r="S12" s="43" t="s">
        <v>52</v>
      </c>
    </row>
    <row r="13" spans="1:20" s="43" customFormat="1" ht="21" customHeight="1">
      <c r="D13" s="44"/>
      <c r="E13" s="45" t="s">
        <v>15</v>
      </c>
      <c r="G13" s="45" t="s">
        <v>80</v>
      </c>
      <c r="I13" s="45" t="s">
        <v>126</v>
      </c>
      <c r="K13" s="45" t="s">
        <v>13</v>
      </c>
      <c r="L13" s="44"/>
      <c r="M13" s="45" t="s">
        <v>142</v>
      </c>
      <c r="O13" s="57" t="s">
        <v>115</v>
      </c>
      <c r="Q13" s="45" t="s">
        <v>97</v>
      </c>
      <c r="R13" s="44"/>
      <c r="S13" s="45" t="s">
        <v>53</v>
      </c>
    </row>
    <row r="14" spans="1:20" ht="21" customHeight="1">
      <c r="A14" s="7" t="s">
        <v>149</v>
      </c>
      <c r="D14" s="106"/>
      <c r="E14" s="20">
        <v>113538</v>
      </c>
      <c r="F14" s="21"/>
      <c r="G14" s="20">
        <v>170630</v>
      </c>
      <c r="H14" s="21"/>
      <c r="I14" s="20">
        <v>11354</v>
      </c>
      <c r="J14" s="21"/>
      <c r="K14" s="20">
        <v>-36076</v>
      </c>
      <c r="L14" s="21"/>
      <c r="M14" s="20">
        <v>-4726</v>
      </c>
      <c r="N14" s="21"/>
      <c r="O14" s="20">
        <f>SUM(E14:M14)</f>
        <v>254720</v>
      </c>
      <c r="P14" s="21"/>
      <c r="Q14" s="20">
        <v>22112</v>
      </c>
      <c r="R14" s="21"/>
      <c r="S14" s="20">
        <f>SUM(O14:Q14)</f>
        <v>276832</v>
      </c>
      <c r="T14" s="19"/>
    </row>
    <row r="15" spans="1:20" ht="21" customHeight="1">
      <c r="A15" s="15" t="s">
        <v>133</v>
      </c>
      <c r="D15" s="106"/>
      <c r="E15" s="20">
        <v>0</v>
      </c>
      <c r="F15" s="21"/>
      <c r="G15" s="20">
        <v>0</v>
      </c>
      <c r="H15" s="21"/>
      <c r="I15" s="20">
        <v>0</v>
      </c>
      <c r="J15" s="21"/>
      <c r="K15" s="20">
        <f>PL!F115</f>
        <v>38884</v>
      </c>
      <c r="L15" s="21"/>
      <c r="M15" s="20">
        <v>0</v>
      </c>
      <c r="N15" s="21"/>
      <c r="O15" s="20">
        <f t="shared" ref="O15:O17" si="0">SUM(E15:M15)</f>
        <v>38884</v>
      </c>
      <c r="P15" s="21"/>
      <c r="Q15" s="20">
        <f>PL!F116</f>
        <v>606</v>
      </c>
      <c r="R15" s="21"/>
      <c r="S15" s="20">
        <f t="shared" ref="S15:S18" si="1">SUM(O15:Q15)</f>
        <v>39490</v>
      </c>
      <c r="T15" s="19"/>
    </row>
    <row r="16" spans="1:20" ht="21" customHeight="1">
      <c r="A16" s="15" t="s">
        <v>50</v>
      </c>
      <c r="D16" s="106"/>
      <c r="E16" s="22">
        <v>0</v>
      </c>
      <c r="F16" s="21"/>
      <c r="G16" s="22">
        <v>0</v>
      </c>
      <c r="H16" s="21"/>
      <c r="I16" s="22">
        <v>0</v>
      </c>
      <c r="J16" s="21"/>
      <c r="K16" s="22">
        <v>17</v>
      </c>
      <c r="L16" s="21"/>
      <c r="M16" s="22">
        <f>PL!F97</f>
        <v>3493</v>
      </c>
      <c r="N16" s="21"/>
      <c r="O16" s="22">
        <f t="shared" si="0"/>
        <v>3510</v>
      </c>
      <c r="P16" s="21"/>
      <c r="Q16" s="22">
        <v>15</v>
      </c>
      <c r="R16" s="21"/>
      <c r="S16" s="22">
        <f t="shared" si="1"/>
        <v>3525</v>
      </c>
      <c r="T16" s="19"/>
    </row>
    <row r="17" spans="1:20" ht="21" customHeight="1">
      <c r="A17" s="15" t="s">
        <v>51</v>
      </c>
      <c r="D17" s="106"/>
      <c r="E17" s="73">
        <f>SUM(E15:E16)</f>
        <v>0</v>
      </c>
      <c r="F17" s="35"/>
      <c r="G17" s="73">
        <f>SUM(G15:G16)</f>
        <v>0</v>
      </c>
      <c r="H17" s="35"/>
      <c r="I17" s="73">
        <f>SUM(I15:I16)</f>
        <v>0</v>
      </c>
      <c r="J17" s="35"/>
      <c r="K17" s="73">
        <f>SUM(K15:K16)</f>
        <v>38901</v>
      </c>
      <c r="L17" s="35"/>
      <c r="M17" s="73">
        <f>SUM(M15:M16)</f>
        <v>3493</v>
      </c>
      <c r="N17" s="35"/>
      <c r="O17" s="73">
        <f t="shared" si="0"/>
        <v>42394</v>
      </c>
      <c r="P17" s="35"/>
      <c r="Q17" s="73">
        <f>SUM(Q15:Q16)</f>
        <v>621</v>
      </c>
      <c r="R17" s="35"/>
      <c r="S17" s="73">
        <f t="shared" si="1"/>
        <v>43015</v>
      </c>
      <c r="T17" s="19"/>
    </row>
    <row r="18" spans="1:20" ht="21" customHeight="1">
      <c r="A18" s="15" t="s">
        <v>217</v>
      </c>
      <c r="D18" s="107"/>
      <c r="E18" s="22">
        <v>0</v>
      </c>
      <c r="F18" s="145"/>
      <c r="G18" s="22">
        <v>0</v>
      </c>
      <c r="H18" s="145"/>
      <c r="I18" s="22">
        <v>0</v>
      </c>
      <c r="J18" s="145"/>
      <c r="K18" s="22">
        <v>0</v>
      </c>
      <c r="L18" s="145"/>
      <c r="M18" s="22">
        <v>0</v>
      </c>
      <c r="N18" s="145"/>
      <c r="O18" s="22">
        <v>0</v>
      </c>
      <c r="P18" s="145"/>
      <c r="Q18" s="22">
        <v>-2266</v>
      </c>
      <c r="R18" s="145"/>
      <c r="S18" s="22">
        <f t="shared" si="1"/>
        <v>-2266</v>
      </c>
      <c r="T18" s="19"/>
    </row>
    <row r="19" spans="1:20" ht="21" customHeight="1" thickBot="1">
      <c r="A19" s="7" t="s">
        <v>201</v>
      </c>
      <c r="D19" s="106"/>
      <c r="E19" s="40">
        <f>SUM(E14:E14,E17)</f>
        <v>113538</v>
      </c>
      <c r="F19" s="23"/>
      <c r="G19" s="40">
        <f>SUM(G14:G14,G17)</f>
        <v>170630</v>
      </c>
      <c r="H19" s="23"/>
      <c r="I19" s="40">
        <f>SUM(I14,I17:I17)</f>
        <v>11354</v>
      </c>
      <c r="J19" s="35"/>
      <c r="K19" s="40">
        <f>SUM(K14,K17:K17)</f>
        <v>2825</v>
      </c>
      <c r="L19" s="35"/>
      <c r="M19" s="40">
        <f>SUM(M14,M17:M17)</f>
        <v>-1233</v>
      </c>
      <c r="N19" s="35"/>
      <c r="O19" s="40">
        <f>SUM(O14:O14,O17)</f>
        <v>297114</v>
      </c>
      <c r="P19" s="24"/>
      <c r="Q19" s="40">
        <f>SUM(Q14,Q17:Q18)</f>
        <v>20467</v>
      </c>
      <c r="R19" s="24"/>
      <c r="S19" s="40">
        <f>SUM(S14:S14,S17:S18)</f>
        <v>317581</v>
      </c>
      <c r="T19" s="19"/>
    </row>
    <row r="20" spans="1:20" ht="21" customHeight="1" thickTop="1">
      <c r="A20" s="7"/>
      <c r="D20" s="44"/>
      <c r="E20" s="23"/>
      <c r="F20" s="23"/>
      <c r="G20" s="23"/>
      <c r="H20" s="23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19"/>
    </row>
    <row r="21" spans="1:20" ht="21" customHeight="1">
      <c r="A21" s="7" t="s">
        <v>158</v>
      </c>
      <c r="D21" s="44"/>
      <c r="E21" s="20">
        <v>116538</v>
      </c>
      <c r="F21" s="21"/>
      <c r="G21" s="20">
        <v>207830</v>
      </c>
      <c r="H21" s="21"/>
      <c r="I21" s="20">
        <v>12479</v>
      </c>
      <c r="J21" s="21"/>
      <c r="K21" s="20">
        <v>73897</v>
      </c>
      <c r="L21" s="21"/>
      <c r="M21" s="20">
        <v>2917</v>
      </c>
      <c r="N21" s="21"/>
      <c r="O21" s="20">
        <f>SUM(E21:M21)</f>
        <v>413661</v>
      </c>
      <c r="P21" s="21"/>
      <c r="Q21" s="20">
        <v>21507</v>
      </c>
      <c r="R21" s="21"/>
      <c r="S21" s="20">
        <f>SUM(O21:Q21)</f>
        <v>435168</v>
      </c>
      <c r="T21" s="19"/>
    </row>
    <row r="22" spans="1:20" ht="21" customHeight="1">
      <c r="A22" s="15" t="s">
        <v>218</v>
      </c>
      <c r="D22" s="74"/>
      <c r="E22" s="20">
        <v>15520</v>
      </c>
      <c r="F22" s="35"/>
      <c r="G22" s="20">
        <v>229030</v>
      </c>
      <c r="H22" s="35"/>
      <c r="I22" s="20">
        <v>0</v>
      </c>
      <c r="J22" s="35"/>
      <c r="K22" s="20">
        <v>0</v>
      </c>
      <c r="L22" s="35"/>
      <c r="M22" s="20">
        <v>0</v>
      </c>
      <c r="N22" s="35"/>
      <c r="O22" s="20">
        <v>244550</v>
      </c>
      <c r="P22" s="35"/>
      <c r="Q22" s="20">
        <v>0</v>
      </c>
      <c r="R22" s="35"/>
      <c r="S22" s="20">
        <v>244550</v>
      </c>
      <c r="T22" s="19"/>
    </row>
    <row r="23" spans="1:20" ht="21" customHeight="1">
      <c r="A23" s="15" t="s">
        <v>133</v>
      </c>
      <c r="D23" s="44"/>
      <c r="E23" s="20">
        <v>0</v>
      </c>
      <c r="F23" s="21"/>
      <c r="G23" s="20">
        <v>0</v>
      </c>
      <c r="H23" s="21"/>
      <c r="I23" s="20">
        <v>0</v>
      </c>
      <c r="J23" s="21"/>
      <c r="K23" s="20">
        <f>PL!D115</f>
        <v>33744</v>
      </c>
      <c r="L23" s="21"/>
      <c r="M23" s="20">
        <v>0</v>
      </c>
      <c r="N23" s="21"/>
      <c r="O23" s="20">
        <f t="shared" ref="O23:O25" si="2">SUM(E23:M23)</f>
        <v>33744</v>
      </c>
      <c r="P23" s="21"/>
      <c r="Q23" s="20">
        <f>PL!D116</f>
        <v>412</v>
      </c>
      <c r="R23" s="21"/>
      <c r="S23" s="20">
        <f t="shared" ref="S23:S25" si="3">SUM(O23:Q23)</f>
        <v>34156</v>
      </c>
      <c r="T23" s="19"/>
    </row>
    <row r="24" spans="1:20" ht="21" customHeight="1">
      <c r="A24" s="15" t="s">
        <v>50</v>
      </c>
      <c r="D24" s="44"/>
      <c r="E24" s="22">
        <v>0</v>
      </c>
      <c r="F24" s="21"/>
      <c r="G24" s="22">
        <v>0</v>
      </c>
      <c r="H24" s="21"/>
      <c r="I24" s="22">
        <v>0</v>
      </c>
      <c r="J24" s="21"/>
      <c r="K24" s="22">
        <v>0</v>
      </c>
      <c r="L24" s="21"/>
      <c r="M24" s="22">
        <f>PL!D97</f>
        <v>5983</v>
      </c>
      <c r="N24" s="21"/>
      <c r="O24" s="22">
        <f t="shared" si="2"/>
        <v>5983</v>
      </c>
      <c r="P24" s="21"/>
      <c r="Q24" s="22">
        <v>0</v>
      </c>
      <c r="R24" s="21"/>
      <c r="S24" s="22">
        <f t="shared" si="3"/>
        <v>5983</v>
      </c>
      <c r="T24" s="19"/>
    </row>
    <row r="25" spans="1:20" ht="21" customHeight="1">
      <c r="A25" s="15" t="s">
        <v>51</v>
      </c>
      <c r="D25" s="44"/>
      <c r="E25" s="73">
        <f>SUM(E23:E24)</f>
        <v>0</v>
      </c>
      <c r="F25" s="35"/>
      <c r="G25" s="75">
        <f>SUM(G23:G24)</f>
        <v>0</v>
      </c>
      <c r="H25" s="35"/>
      <c r="I25" s="73">
        <f>SUM(I23:I24)</f>
        <v>0</v>
      </c>
      <c r="J25" s="35"/>
      <c r="K25" s="73">
        <f>SUM(K23:K24)</f>
        <v>33744</v>
      </c>
      <c r="L25" s="35"/>
      <c r="M25" s="73">
        <f>SUM(M23:M24)</f>
        <v>5983</v>
      </c>
      <c r="N25" s="35"/>
      <c r="O25" s="75">
        <f t="shared" si="2"/>
        <v>39727</v>
      </c>
      <c r="P25" s="35"/>
      <c r="Q25" s="73">
        <f>SUM(Q23:Q24)</f>
        <v>412</v>
      </c>
      <c r="R25" s="35"/>
      <c r="S25" s="75">
        <f t="shared" si="3"/>
        <v>40139</v>
      </c>
      <c r="T25" s="19"/>
    </row>
    <row r="26" spans="1:20" ht="21" customHeight="1" thickBot="1">
      <c r="A26" s="7" t="s">
        <v>202</v>
      </c>
      <c r="D26" s="44"/>
      <c r="E26" s="72">
        <f>SUM(E21:E22,E25)</f>
        <v>132058</v>
      </c>
      <c r="F26" s="23"/>
      <c r="G26" s="72">
        <f>SUM(G21:G22,G25)</f>
        <v>436860</v>
      </c>
      <c r="H26" s="23"/>
      <c r="I26" s="72">
        <f>SUM(I21,I25:I25)</f>
        <v>12479</v>
      </c>
      <c r="J26" s="35"/>
      <c r="K26" s="72">
        <f>SUM(K21,K25:K25)</f>
        <v>107641</v>
      </c>
      <c r="L26" s="35"/>
      <c r="M26" s="72">
        <f>SUM(M21,M25:M25)</f>
        <v>8900</v>
      </c>
      <c r="N26" s="35"/>
      <c r="O26" s="72">
        <f>SUM(O21:O22,O25)</f>
        <v>697938</v>
      </c>
      <c r="P26" s="24"/>
      <c r="Q26" s="72">
        <f>SUM(Q21,Q25:Q25)</f>
        <v>21919</v>
      </c>
      <c r="R26" s="24"/>
      <c r="S26" s="72">
        <f>SUM(S21:S22,S25)</f>
        <v>719857</v>
      </c>
      <c r="T26" s="19"/>
    </row>
    <row r="27" spans="1:20" ht="21" customHeight="1" thickTop="1">
      <c r="A27" s="7"/>
      <c r="D27" s="63"/>
      <c r="E27" s="23">
        <f>SUM(E21-BS!F85)</f>
        <v>0</v>
      </c>
      <c r="F27" s="23"/>
      <c r="G27" s="20">
        <f>SUM(G21-BS!F86)</f>
        <v>0</v>
      </c>
      <c r="H27" s="23"/>
      <c r="I27" s="23">
        <f>SUM(I21-BS!F88)</f>
        <v>0</v>
      </c>
      <c r="J27" s="24"/>
      <c r="K27" s="23">
        <f>SUM(K21-BS!F89)</f>
        <v>0</v>
      </c>
      <c r="L27" s="35"/>
      <c r="M27" s="23">
        <f>SUM(M21-BS!F90)</f>
        <v>0</v>
      </c>
      <c r="N27" s="35"/>
      <c r="O27" s="20">
        <f>SUM(O21-BS!F91)</f>
        <v>0</v>
      </c>
      <c r="P27" s="24"/>
      <c r="Q27" s="23">
        <f>Q21-BS!F92</f>
        <v>0</v>
      </c>
      <c r="R27" s="24"/>
      <c r="S27" s="20">
        <f>S21-BS!F93</f>
        <v>0</v>
      </c>
      <c r="T27" s="19"/>
    </row>
    <row r="28" spans="1:20" ht="21" customHeight="1">
      <c r="A28" s="7"/>
      <c r="D28" s="63"/>
      <c r="E28" s="23">
        <f>SUM(E26-BS!D85)</f>
        <v>0</v>
      </c>
      <c r="F28" s="23"/>
      <c r="G28" s="20">
        <f>SUM(G26-BS!D86)</f>
        <v>0</v>
      </c>
      <c r="H28" s="23"/>
      <c r="I28" s="23">
        <f>SUM(I26-BS!D88)</f>
        <v>0</v>
      </c>
      <c r="J28" s="24"/>
      <c r="K28" s="23">
        <f>SUM(K26-BS!D89)</f>
        <v>0</v>
      </c>
      <c r="L28" s="24"/>
      <c r="M28" s="23">
        <f>SUM(M26-BS!D90)</f>
        <v>0</v>
      </c>
      <c r="N28" s="35"/>
      <c r="O28" s="20">
        <f>SUM(O26-BS!D91)</f>
        <v>0</v>
      </c>
      <c r="P28" s="24"/>
      <c r="Q28" s="23">
        <f>Q26-BS!D92</f>
        <v>0</v>
      </c>
      <c r="R28" s="24"/>
      <c r="S28" s="20">
        <f>S26-BS!D93</f>
        <v>0</v>
      </c>
      <c r="T28" s="19"/>
    </row>
    <row r="29" spans="1:20" ht="21" customHeight="1">
      <c r="A29" s="27" t="s">
        <v>227</v>
      </c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9"/>
    </row>
    <row r="30" spans="1:20" ht="21" customHeight="1">
      <c r="A30" s="15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ht="21" customHeight="1">
      <c r="A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ht="21" customHeight="1"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2:20" s="2" customFormat="1" ht="21" customHeigh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</row>
    <row r="34" spans="2:20" s="2" customFormat="1" ht="21" customHeight="1">
      <c r="B34" s="158"/>
      <c r="C34" s="158"/>
      <c r="D34" s="158"/>
      <c r="E34" s="158"/>
      <c r="F34" s="158"/>
      <c r="G34" s="44"/>
      <c r="H34" s="44"/>
      <c r="J34" s="18"/>
      <c r="K34" s="18"/>
      <c r="L34" s="18"/>
      <c r="M34" s="158"/>
      <c r="N34" s="158"/>
      <c r="O34" s="158"/>
      <c r="P34" s="158"/>
      <c r="Q34" s="158"/>
      <c r="R34" s="55"/>
      <c r="S34" s="55"/>
      <c r="T34" s="19"/>
    </row>
    <row r="35" spans="2:20" s="2" customFormat="1" ht="21" customHeight="1">
      <c r="B35" s="158"/>
      <c r="C35" s="158"/>
      <c r="D35" s="158"/>
      <c r="E35" s="158"/>
      <c r="F35" s="158"/>
      <c r="G35" s="44"/>
      <c r="H35" s="44"/>
      <c r="M35" s="158"/>
      <c r="N35" s="158"/>
      <c r="O35" s="158"/>
      <c r="P35" s="158"/>
      <c r="Q35" s="158"/>
      <c r="R35" s="55"/>
      <c r="S35" s="55"/>
    </row>
  </sheetData>
  <mergeCells count="7">
    <mergeCell ref="M34:Q34"/>
    <mergeCell ref="M35:Q35"/>
    <mergeCell ref="B34:F34"/>
    <mergeCell ref="B35:F35"/>
    <mergeCell ref="E6:S6"/>
    <mergeCell ref="I11:K11"/>
    <mergeCell ref="E7:O7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4"/>
  <sheetViews>
    <sheetView showGridLines="0" view="pageBreakPreview" topLeftCell="A7" zoomScale="72" zoomScaleNormal="100" zoomScaleSheetLayoutView="80" workbookViewId="0">
      <selection activeCell="A24" sqref="A24"/>
    </sheetView>
  </sheetViews>
  <sheetFormatPr defaultColWidth="9.140625"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20</v>
      </c>
    </row>
    <row r="2" spans="1:14" ht="21.75" customHeight="1">
      <c r="A2" s="7" t="s">
        <v>82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76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200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17</v>
      </c>
    </row>
    <row r="6" spans="1:14" s="13" customFormat="1" ht="21.75" customHeight="1">
      <c r="A6" s="11"/>
      <c r="B6" s="11"/>
      <c r="C6" s="11"/>
      <c r="D6" s="12"/>
      <c r="E6" s="159" t="s">
        <v>19</v>
      </c>
      <c r="F6" s="159"/>
      <c r="G6" s="159"/>
      <c r="H6" s="159"/>
      <c r="I6" s="159"/>
      <c r="J6" s="159"/>
      <c r="K6" s="159"/>
      <c r="L6" s="159"/>
      <c r="M6" s="159"/>
    </row>
    <row r="7" spans="1:14" s="43" customFormat="1" ht="21.75" customHeight="1">
      <c r="D7" s="66"/>
      <c r="E7" s="66" t="s">
        <v>42</v>
      </c>
      <c r="L7" s="66"/>
      <c r="M7" s="43" t="s">
        <v>14</v>
      </c>
    </row>
    <row r="8" spans="1:14" s="43" customFormat="1" ht="21.75" customHeight="1">
      <c r="D8" s="66"/>
      <c r="E8" s="66" t="s">
        <v>70</v>
      </c>
      <c r="I8" s="160" t="s">
        <v>81</v>
      </c>
      <c r="J8" s="160"/>
      <c r="K8" s="160"/>
      <c r="L8" s="66"/>
      <c r="M8" s="43" t="s">
        <v>52</v>
      </c>
    </row>
    <row r="9" spans="1:14" s="43" customFormat="1" ht="21.75" customHeight="1">
      <c r="D9" s="66"/>
      <c r="E9" s="67" t="s">
        <v>15</v>
      </c>
      <c r="G9" s="67" t="s">
        <v>80</v>
      </c>
      <c r="I9" s="67" t="s">
        <v>12</v>
      </c>
      <c r="K9" s="67" t="s">
        <v>13</v>
      </c>
      <c r="L9" s="66"/>
      <c r="M9" s="67" t="s">
        <v>53</v>
      </c>
    </row>
    <row r="10" spans="1:14" ht="21.75" customHeight="1">
      <c r="A10" s="7" t="s">
        <v>149</v>
      </c>
      <c r="D10" s="106"/>
      <c r="E10" s="48">
        <v>113538</v>
      </c>
      <c r="F10" s="68"/>
      <c r="G10" s="69">
        <v>170630</v>
      </c>
      <c r="H10" s="68"/>
      <c r="I10" s="69">
        <v>11354</v>
      </c>
      <c r="J10" s="68"/>
      <c r="K10" s="69">
        <v>8212</v>
      </c>
      <c r="L10" s="68"/>
      <c r="M10" s="69">
        <f>SUM(E10:K10)</f>
        <v>303734</v>
      </c>
      <c r="N10" s="19"/>
    </row>
    <row r="11" spans="1:14" ht="21.75" customHeight="1">
      <c r="A11" s="15" t="s">
        <v>133</v>
      </c>
      <c r="D11" s="106"/>
      <c r="E11" s="69">
        <v>0</v>
      </c>
      <c r="F11" s="69"/>
      <c r="G11" s="69">
        <v>0</v>
      </c>
      <c r="H11" s="69"/>
      <c r="I11" s="69">
        <v>0</v>
      </c>
      <c r="J11" s="69"/>
      <c r="K11" s="69">
        <f>PL!J103</f>
        <v>22403</v>
      </c>
      <c r="L11" s="69"/>
      <c r="M11" s="69">
        <f>SUM(E11:K11)</f>
        <v>22403</v>
      </c>
      <c r="N11" s="19"/>
    </row>
    <row r="12" spans="1:14" ht="21.75" customHeight="1">
      <c r="A12" s="15" t="s">
        <v>50</v>
      </c>
      <c r="D12" s="106"/>
      <c r="E12" s="70">
        <v>0</v>
      </c>
      <c r="F12" s="69"/>
      <c r="G12" s="70">
        <v>0</v>
      </c>
      <c r="H12" s="69"/>
      <c r="I12" s="70">
        <v>0</v>
      </c>
      <c r="J12" s="69"/>
      <c r="K12" s="70">
        <f>PL!J101</f>
        <v>0</v>
      </c>
      <c r="L12" s="69"/>
      <c r="M12" s="70">
        <f>SUM(E12:K12)</f>
        <v>0</v>
      </c>
      <c r="N12" s="19"/>
    </row>
    <row r="13" spans="1:14" ht="21.75" customHeight="1">
      <c r="A13" s="15" t="s">
        <v>51</v>
      </c>
      <c r="D13" s="106"/>
      <c r="E13" s="71">
        <f>SUM(E11:E12)</f>
        <v>0</v>
      </c>
      <c r="F13" s="69"/>
      <c r="G13" s="71">
        <f>SUM(G11:G12)</f>
        <v>0</v>
      </c>
      <c r="H13" s="69"/>
      <c r="I13" s="71">
        <f>SUM(I11:I12)</f>
        <v>0</v>
      </c>
      <c r="J13" s="69"/>
      <c r="K13" s="71">
        <f>SUM(K11:K12)</f>
        <v>22403</v>
      </c>
      <c r="L13" s="69"/>
      <c r="M13" s="71">
        <f>SUM(M11:M12)</f>
        <v>22403</v>
      </c>
      <c r="N13" s="19"/>
    </row>
    <row r="14" spans="1:14" ht="21.75" customHeight="1" thickBot="1">
      <c r="A14" s="7" t="s">
        <v>201</v>
      </c>
      <c r="D14" s="106"/>
      <c r="E14" s="40">
        <f>SUM(E10:E10,E13)</f>
        <v>113538</v>
      </c>
      <c r="F14" s="23"/>
      <c r="G14" s="40">
        <f>SUM(G10:G10,G13)</f>
        <v>170630</v>
      </c>
      <c r="H14" s="23"/>
      <c r="I14" s="40">
        <f>SUM(I10:I10,I13)</f>
        <v>11354</v>
      </c>
      <c r="J14" s="24"/>
      <c r="K14" s="40">
        <f>SUM(K10,K13:K13)</f>
        <v>30615</v>
      </c>
      <c r="L14" s="24"/>
      <c r="M14" s="40">
        <f>SUM(M10:M10,M13)</f>
        <v>326137</v>
      </c>
      <c r="N14" s="19"/>
    </row>
    <row r="15" spans="1:14" ht="21.75" customHeight="1" thickTop="1">
      <c r="N15" s="19"/>
    </row>
    <row r="16" spans="1:14" ht="21.75" customHeight="1">
      <c r="A16" s="7" t="s">
        <v>158</v>
      </c>
      <c r="D16" s="66"/>
      <c r="E16" s="48">
        <v>116538</v>
      </c>
      <c r="F16" s="68"/>
      <c r="G16" s="69">
        <v>207830</v>
      </c>
      <c r="H16" s="68"/>
      <c r="I16" s="69">
        <v>12479</v>
      </c>
      <c r="J16" s="68"/>
      <c r="K16" s="69">
        <v>54148</v>
      </c>
      <c r="L16" s="68"/>
      <c r="M16" s="69">
        <f>SUM(E16:K16)</f>
        <v>390995</v>
      </c>
      <c r="N16" s="19"/>
    </row>
    <row r="17" spans="1:14" ht="21.75" customHeight="1">
      <c r="A17" s="15" t="s">
        <v>218</v>
      </c>
      <c r="D17" s="74"/>
      <c r="E17" s="69">
        <v>15520</v>
      </c>
      <c r="F17" s="69"/>
      <c r="G17" s="69">
        <v>229030</v>
      </c>
      <c r="H17" s="69"/>
      <c r="I17" s="69">
        <v>0</v>
      </c>
      <c r="J17" s="69"/>
      <c r="K17" s="69">
        <v>0</v>
      </c>
      <c r="L17" s="69"/>
      <c r="M17" s="69">
        <f>SUM(E17:K17)</f>
        <v>244550</v>
      </c>
      <c r="N17" s="19"/>
    </row>
    <row r="18" spans="1:14" ht="21.75" customHeight="1">
      <c r="A18" s="15" t="s">
        <v>133</v>
      </c>
      <c r="D18" s="66"/>
      <c r="E18" s="69">
        <v>0</v>
      </c>
      <c r="F18" s="69"/>
      <c r="G18" s="69">
        <v>0</v>
      </c>
      <c r="H18" s="69"/>
      <c r="I18" s="69">
        <v>0</v>
      </c>
      <c r="J18" s="69"/>
      <c r="K18" s="69">
        <f>PL!H103</f>
        <v>29621</v>
      </c>
      <c r="L18" s="69"/>
      <c r="M18" s="69">
        <f>SUM(E18:K18)</f>
        <v>29621</v>
      </c>
      <c r="N18" s="19"/>
    </row>
    <row r="19" spans="1:14" ht="21.75" customHeight="1">
      <c r="A19" s="15" t="s">
        <v>50</v>
      </c>
      <c r="D19" s="66"/>
      <c r="E19" s="70">
        <v>0</v>
      </c>
      <c r="F19" s="69"/>
      <c r="G19" s="70">
        <v>0</v>
      </c>
      <c r="H19" s="69"/>
      <c r="I19" s="70">
        <v>0</v>
      </c>
      <c r="J19" s="69"/>
      <c r="K19" s="70">
        <f>PL!H101</f>
        <v>0</v>
      </c>
      <c r="L19" s="69"/>
      <c r="M19" s="70">
        <f>SUM(E19:K19)</f>
        <v>0</v>
      </c>
      <c r="N19" s="19"/>
    </row>
    <row r="20" spans="1:14" ht="21.75" customHeight="1">
      <c r="A20" s="15" t="s">
        <v>51</v>
      </c>
      <c r="D20" s="66"/>
      <c r="E20" s="71">
        <f>SUM(E18:E19)</f>
        <v>0</v>
      </c>
      <c r="F20" s="69"/>
      <c r="G20" s="71">
        <f>SUM(G18:G19)</f>
        <v>0</v>
      </c>
      <c r="H20" s="69"/>
      <c r="I20" s="71">
        <f>SUM(I18:I19)</f>
        <v>0</v>
      </c>
      <c r="J20" s="69"/>
      <c r="K20" s="71">
        <f>SUM(K18:K19)</f>
        <v>29621</v>
      </c>
      <c r="L20" s="69"/>
      <c r="M20" s="71">
        <f>SUM(M18:M19)</f>
        <v>29621</v>
      </c>
      <c r="N20" s="19"/>
    </row>
    <row r="21" spans="1:14" ht="21.75" customHeight="1" thickBot="1">
      <c r="A21" s="7" t="s">
        <v>202</v>
      </c>
      <c r="D21" s="66"/>
      <c r="E21" s="40">
        <f>SUM(E16:E17,E20)</f>
        <v>132058</v>
      </c>
      <c r="F21" s="23"/>
      <c r="G21" s="40">
        <f>SUM(G16:G17,G20)</f>
        <v>436860</v>
      </c>
      <c r="H21" s="23"/>
      <c r="I21" s="40">
        <f>SUM(I16:I17,I20)</f>
        <v>12479</v>
      </c>
      <c r="J21" s="24"/>
      <c r="K21" s="40">
        <f>SUM(K16,K20:K20)</f>
        <v>83769</v>
      </c>
      <c r="L21" s="24"/>
      <c r="M21" s="40">
        <f>SUM(M16:M17,M20)</f>
        <v>665166</v>
      </c>
      <c r="N21" s="19"/>
    </row>
    <row r="22" spans="1:14" ht="21.75" customHeight="1" thickTop="1">
      <c r="E22" s="76">
        <f>E16-BS!J85</f>
        <v>0</v>
      </c>
      <c r="G22" s="77">
        <f>G16-BS!J86</f>
        <v>0</v>
      </c>
      <c r="H22" s="77"/>
      <c r="I22" s="77">
        <f>I16-BS!J88</f>
        <v>0</v>
      </c>
      <c r="J22" s="77"/>
      <c r="K22" s="77">
        <f>K16-BS!J89</f>
        <v>0</v>
      </c>
      <c r="L22" s="77"/>
      <c r="M22" s="77">
        <f>M16-BS!J91</f>
        <v>0</v>
      </c>
    </row>
    <row r="23" spans="1:14" ht="21.75" customHeight="1">
      <c r="E23" s="78">
        <f>E21-BS!H85</f>
        <v>0</v>
      </c>
      <c r="F23" s="36"/>
      <c r="G23" s="78">
        <f>G21-BS!H86</f>
        <v>0</v>
      </c>
      <c r="H23" s="78"/>
      <c r="I23" s="78">
        <f>I21-BS!H88</f>
        <v>0</v>
      </c>
      <c r="J23" s="78"/>
      <c r="K23" s="78">
        <f>K21-BS!H89</f>
        <v>0</v>
      </c>
      <c r="L23" s="78"/>
      <c r="M23" s="78">
        <f>M21-BS!H91</f>
        <v>0</v>
      </c>
      <c r="N23" s="19"/>
    </row>
    <row r="24" spans="1:14" ht="21.75" customHeight="1">
      <c r="A24" s="15" t="s">
        <v>227</v>
      </c>
      <c r="E24" s="36"/>
      <c r="F24" s="36"/>
      <c r="G24" s="36"/>
      <c r="H24" s="36"/>
      <c r="I24" s="36"/>
      <c r="J24" s="36"/>
      <c r="K24" s="36"/>
      <c r="L24" s="36"/>
      <c r="M24" s="36"/>
      <c r="N24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90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A1ACB-55CF-4E03-8A50-DBFABEDDDAE9}">
  <dimension ref="A1:J116"/>
  <sheetViews>
    <sheetView showGridLines="0" tabSelected="1" view="pageBreakPreview" topLeftCell="A91" zoomScaleNormal="100" zoomScaleSheetLayoutView="100" workbookViewId="0">
      <selection activeCell="A84" sqref="A84"/>
    </sheetView>
  </sheetViews>
  <sheetFormatPr defaultColWidth="10.7109375" defaultRowHeight="21.95" customHeight="1"/>
  <cols>
    <col min="1" max="1" width="50.7109375" style="49" customWidth="1"/>
    <col min="2" max="2" width="6" style="49" customWidth="1"/>
    <col min="3" max="3" width="1.7109375" style="80" customWidth="1"/>
    <col min="4" max="4" width="16.140625" style="80" customWidth="1"/>
    <col min="5" max="5" width="1.7109375" style="80" customWidth="1"/>
    <col min="6" max="6" width="16.140625" style="80" customWidth="1"/>
    <col min="7" max="7" width="1.7109375" style="80" customWidth="1"/>
    <col min="8" max="8" width="16.140625" style="80" customWidth="1"/>
    <col min="9" max="9" width="1.7109375" style="80" customWidth="1"/>
    <col min="10" max="10" width="16.140625" style="80" customWidth="1"/>
    <col min="11" max="16384" width="10.7109375" style="49"/>
  </cols>
  <sheetData>
    <row r="1" spans="1:10" ht="21.95" customHeight="1">
      <c r="A1" s="108"/>
      <c r="B1" s="108"/>
      <c r="C1" s="109"/>
      <c r="D1" s="109"/>
      <c r="E1" s="109"/>
      <c r="F1" s="109"/>
      <c r="G1" s="109"/>
      <c r="H1" s="110"/>
      <c r="I1" s="109"/>
      <c r="J1" s="110" t="s">
        <v>20</v>
      </c>
    </row>
    <row r="2" spans="1:10" ht="21.95" customHeight="1">
      <c r="A2" s="111" t="s">
        <v>82</v>
      </c>
      <c r="B2" s="108"/>
      <c r="C2" s="109"/>
      <c r="D2" s="109"/>
      <c r="E2" s="109"/>
      <c r="F2" s="109"/>
      <c r="G2" s="109"/>
      <c r="H2" s="109"/>
      <c r="I2" s="109"/>
      <c r="J2" s="109"/>
    </row>
    <row r="3" spans="1:10" ht="21.95" customHeight="1">
      <c r="A3" s="111" t="s">
        <v>117</v>
      </c>
      <c r="B3" s="108"/>
      <c r="C3" s="109"/>
      <c r="D3" s="109"/>
      <c r="E3" s="109"/>
      <c r="F3" s="109"/>
      <c r="G3" s="109"/>
      <c r="H3" s="109"/>
      <c r="I3" s="109"/>
      <c r="J3" s="109"/>
    </row>
    <row r="4" spans="1:10" ht="21.95" customHeight="1">
      <c r="A4" s="111" t="s">
        <v>200</v>
      </c>
      <c r="B4" s="108"/>
      <c r="C4" s="109"/>
      <c r="D4" s="109"/>
      <c r="E4" s="109"/>
      <c r="F4" s="109"/>
      <c r="G4" s="109"/>
      <c r="H4" s="109"/>
      <c r="I4" s="109"/>
      <c r="J4" s="109"/>
    </row>
    <row r="5" spans="1:10" ht="21.95" customHeight="1">
      <c r="A5" s="111"/>
      <c r="B5" s="105"/>
      <c r="J5" s="110" t="s">
        <v>17</v>
      </c>
    </row>
    <row r="6" spans="1:10" s="50" customFormat="1" ht="21.95" customHeight="1">
      <c r="B6" s="112"/>
      <c r="C6" s="113"/>
      <c r="D6" s="157" t="s">
        <v>18</v>
      </c>
      <c r="E6" s="157"/>
      <c r="F6" s="157"/>
      <c r="G6" s="113"/>
      <c r="H6" s="157" t="s">
        <v>19</v>
      </c>
      <c r="I6" s="157"/>
      <c r="J6" s="157"/>
    </row>
    <row r="7" spans="1:10" ht="21.95" customHeight="1">
      <c r="B7" s="125"/>
      <c r="D7" s="138" t="s">
        <v>157</v>
      </c>
      <c r="E7" s="116"/>
      <c r="F7" s="138" t="s">
        <v>148</v>
      </c>
      <c r="H7" s="138" t="s">
        <v>157</v>
      </c>
      <c r="I7" s="116"/>
      <c r="J7" s="138" t="s">
        <v>148</v>
      </c>
    </row>
    <row r="8" spans="1:10" ht="21.95" customHeight="1">
      <c r="A8" s="50" t="s">
        <v>7</v>
      </c>
    </row>
    <row r="9" spans="1:10" ht="21.95" customHeight="1">
      <c r="A9" s="49" t="s">
        <v>211</v>
      </c>
      <c r="D9" s="93">
        <f>SUM(PL!D89)</f>
        <v>41824</v>
      </c>
      <c r="E9" s="93"/>
      <c r="F9" s="93">
        <f>SUM(PL!F89)</f>
        <v>44711</v>
      </c>
      <c r="G9" s="93"/>
      <c r="H9" s="93">
        <f>SUM(PL!H89)</f>
        <v>36403</v>
      </c>
      <c r="I9" s="93"/>
      <c r="J9" s="93">
        <f>SUM(PL!J89)</f>
        <v>27054</v>
      </c>
    </row>
    <row r="10" spans="1:10" ht="21.95" customHeight="1">
      <c r="A10" s="49" t="s">
        <v>212</v>
      </c>
      <c r="D10" s="93"/>
      <c r="E10" s="93"/>
      <c r="F10" s="93"/>
      <c r="G10" s="93"/>
      <c r="H10" s="93"/>
      <c r="I10" s="93"/>
      <c r="J10" s="93"/>
    </row>
    <row r="11" spans="1:10" ht="21.95" customHeight="1">
      <c r="A11" s="49" t="s">
        <v>176</v>
      </c>
      <c r="D11" s="93"/>
      <c r="E11" s="93"/>
      <c r="F11" s="93"/>
      <c r="G11" s="93"/>
      <c r="H11" s="93"/>
      <c r="I11" s="93"/>
      <c r="J11" s="93"/>
    </row>
    <row r="12" spans="1:10" ht="21.95" customHeight="1">
      <c r="A12" s="49" t="s">
        <v>177</v>
      </c>
      <c r="D12" s="93">
        <v>241</v>
      </c>
      <c r="E12" s="93"/>
      <c r="F12" s="93">
        <v>481</v>
      </c>
      <c r="G12" s="93"/>
      <c r="H12" s="139">
        <v>0</v>
      </c>
      <c r="I12" s="93"/>
      <c r="J12" s="139">
        <v>0</v>
      </c>
    </row>
    <row r="13" spans="1:10" ht="21.95" customHeight="1">
      <c r="A13" s="49" t="s">
        <v>219</v>
      </c>
      <c r="D13" s="139">
        <v>0</v>
      </c>
      <c r="E13" s="93"/>
      <c r="F13" s="139">
        <v>651</v>
      </c>
      <c r="G13" s="93"/>
      <c r="H13" s="139">
        <v>44</v>
      </c>
      <c r="I13" s="93"/>
      <c r="J13" s="139">
        <v>651</v>
      </c>
    </row>
    <row r="14" spans="1:10" ht="21.95" customHeight="1">
      <c r="A14" s="49" t="s">
        <v>35</v>
      </c>
      <c r="D14" s="139">
        <v>20627</v>
      </c>
      <c r="E14" s="93"/>
      <c r="F14" s="139">
        <v>18271</v>
      </c>
      <c r="G14" s="93"/>
      <c r="H14" s="139">
        <v>12566</v>
      </c>
      <c r="I14" s="93"/>
      <c r="J14" s="139">
        <v>8712</v>
      </c>
    </row>
    <row r="15" spans="1:10" ht="21.95" customHeight="1">
      <c r="A15" s="49" t="s">
        <v>156</v>
      </c>
      <c r="D15" s="139">
        <v>67</v>
      </c>
      <c r="E15" s="93"/>
      <c r="F15" s="139">
        <v>61</v>
      </c>
      <c r="G15" s="93"/>
      <c r="H15" s="139">
        <v>67</v>
      </c>
      <c r="I15" s="93"/>
      <c r="J15" s="139">
        <v>61</v>
      </c>
    </row>
    <row r="16" spans="1:10" ht="21.95" customHeight="1">
      <c r="A16" s="49" t="s">
        <v>169</v>
      </c>
      <c r="D16" s="139">
        <v>-2</v>
      </c>
      <c r="E16" s="93"/>
      <c r="F16" s="139">
        <v>-57</v>
      </c>
      <c r="G16" s="93"/>
      <c r="H16" s="139">
        <v>-2</v>
      </c>
      <c r="I16" s="93"/>
      <c r="J16" s="139">
        <v>-57</v>
      </c>
    </row>
    <row r="17" spans="1:10" ht="21.95" customHeight="1">
      <c r="A17" s="27" t="s">
        <v>213</v>
      </c>
      <c r="B17" s="27"/>
      <c r="C17" s="28"/>
      <c r="D17" s="148">
        <v>16</v>
      </c>
      <c r="E17" s="35"/>
      <c r="F17" s="148">
        <v>0</v>
      </c>
      <c r="G17" s="35"/>
      <c r="H17" s="148">
        <v>0</v>
      </c>
      <c r="I17" s="35"/>
      <c r="J17" s="148">
        <v>0</v>
      </c>
    </row>
    <row r="18" spans="1:10" ht="21.95" customHeight="1">
      <c r="A18" s="27" t="s">
        <v>228</v>
      </c>
      <c r="B18" s="27"/>
      <c r="C18" s="28"/>
      <c r="D18" s="148">
        <v>89</v>
      </c>
      <c r="E18" s="35"/>
      <c r="F18" s="148">
        <v>0</v>
      </c>
      <c r="G18" s="35"/>
      <c r="H18" s="148">
        <v>89</v>
      </c>
      <c r="I18" s="35"/>
      <c r="J18" s="148">
        <v>0</v>
      </c>
    </row>
    <row r="19" spans="1:10" ht="21.95" customHeight="1">
      <c r="A19" s="27" t="s">
        <v>229</v>
      </c>
      <c r="B19" s="27"/>
      <c r="C19" s="28"/>
      <c r="D19" s="148">
        <v>6</v>
      </c>
      <c r="E19" s="35"/>
      <c r="F19" s="148">
        <v>0</v>
      </c>
      <c r="G19" s="35"/>
      <c r="H19" s="148">
        <v>6</v>
      </c>
      <c r="I19" s="35"/>
      <c r="J19" s="148">
        <v>0</v>
      </c>
    </row>
    <row r="20" spans="1:10" ht="21.95" customHeight="1">
      <c r="A20" s="49" t="s">
        <v>107</v>
      </c>
      <c r="D20" s="139">
        <v>65</v>
      </c>
      <c r="E20" s="93"/>
      <c r="F20" s="139">
        <v>65</v>
      </c>
      <c r="G20" s="93"/>
      <c r="H20" s="139">
        <v>65</v>
      </c>
      <c r="I20" s="93"/>
      <c r="J20" s="139">
        <v>65</v>
      </c>
    </row>
    <row r="21" spans="1:10" ht="21.95" customHeight="1">
      <c r="A21" s="49" t="s">
        <v>134</v>
      </c>
      <c r="D21" s="93">
        <v>1896</v>
      </c>
      <c r="E21" s="93"/>
      <c r="F21" s="93">
        <v>1586</v>
      </c>
      <c r="G21" s="93"/>
      <c r="H21" s="93">
        <v>1800</v>
      </c>
      <c r="I21" s="93"/>
      <c r="J21" s="93">
        <v>1535</v>
      </c>
    </row>
    <row r="22" spans="1:10" ht="21.95" customHeight="1">
      <c r="A22" s="49" t="s">
        <v>225</v>
      </c>
      <c r="D22" s="139">
        <v>-3661</v>
      </c>
      <c r="E22" s="93"/>
      <c r="F22" s="139">
        <v>-1081</v>
      </c>
      <c r="G22" s="93"/>
      <c r="H22" s="139">
        <v>0</v>
      </c>
      <c r="I22" s="93"/>
      <c r="J22" s="139">
        <v>0</v>
      </c>
    </row>
    <row r="23" spans="1:10" ht="21.95" customHeight="1">
      <c r="A23" s="49" t="s">
        <v>178</v>
      </c>
      <c r="D23" s="93">
        <v>45</v>
      </c>
      <c r="E23" s="93"/>
      <c r="F23" s="93">
        <v>-474</v>
      </c>
      <c r="G23" s="93"/>
      <c r="H23" s="139">
        <v>-161</v>
      </c>
      <c r="I23" s="93"/>
      <c r="J23" s="139">
        <v>-528</v>
      </c>
    </row>
    <row r="24" spans="1:10" ht="21.95" customHeight="1">
      <c r="A24" s="49" t="s">
        <v>179</v>
      </c>
      <c r="D24" s="139">
        <v>0</v>
      </c>
      <c r="E24" s="93"/>
      <c r="F24" s="139">
        <v>0</v>
      </c>
      <c r="G24" s="93"/>
      <c r="H24" s="139">
        <v>-1708</v>
      </c>
      <c r="I24" s="93"/>
      <c r="J24" s="139">
        <v>-4026</v>
      </c>
    </row>
    <row r="25" spans="1:10" ht="21.95" customHeight="1">
      <c r="A25" s="49" t="s">
        <v>144</v>
      </c>
      <c r="D25" s="139">
        <v>-1282</v>
      </c>
      <c r="E25" s="93"/>
      <c r="F25" s="139">
        <v>-3329</v>
      </c>
      <c r="G25" s="93"/>
      <c r="H25" s="93">
        <v>-1715</v>
      </c>
      <c r="I25" s="93"/>
      <c r="J25" s="93">
        <v>-3789</v>
      </c>
    </row>
    <row r="26" spans="1:10" ht="21.95" customHeight="1">
      <c r="A26" s="49" t="s">
        <v>145</v>
      </c>
      <c r="D26" s="140">
        <v>5686</v>
      </c>
      <c r="E26" s="93"/>
      <c r="F26" s="140">
        <v>6123</v>
      </c>
      <c r="G26" s="93"/>
      <c r="H26" s="140">
        <v>5122</v>
      </c>
      <c r="I26" s="93"/>
      <c r="J26" s="140">
        <v>5417</v>
      </c>
    </row>
    <row r="27" spans="1:10" ht="21.95" customHeight="1">
      <c r="A27" s="49" t="s">
        <v>62</v>
      </c>
      <c r="D27" s="93"/>
      <c r="E27" s="93"/>
      <c r="F27" s="93"/>
      <c r="G27" s="93"/>
      <c r="H27" s="93"/>
      <c r="I27" s="93"/>
      <c r="J27" s="93"/>
    </row>
    <row r="28" spans="1:10" ht="21.95" customHeight="1">
      <c r="A28" s="49" t="s">
        <v>38</v>
      </c>
      <c r="D28" s="93">
        <f>SUM(D9:D26)</f>
        <v>65617</v>
      </c>
      <c r="E28" s="93"/>
      <c r="F28" s="93">
        <f>SUM(F9:F26)</f>
        <v>67008</v>
      </c>
      <c r="G28" s="93"/>
      <c r="H28" s="93">
        <f>SUM(H9:H26)</f>
        <v>52576</v>
      </c>
      <c r="I28" s="93"/>
      <c r="J28" s="93">
        <f>SUM(J9:J26)</f>
        <v>35095</v>
      </c>
    </row>
    <row r="29" spans="1:10" ht="21.95" customHeight="1">
      <c r="A29" s="49" t="s">
        <v>36</v>
      </c>
      <c r="D29" s="93"/>
      <c r="E29" s="93"/>
      <c r="F29" s="93"/>
      <c r="G29" s="93"/>
      <c r="H29" s="93"/>
      <c r="I29" s="93"/>
      <c r="J29" s="93"/>
    </row>
    <row r="30" spans="1:10" ht="21.95" customHeight="1">
      <c r="A30" s="49" t="s">
        <v>98</v>
      </c>
      <c r="D30" s="93">
        <v>2736</v>
      </c>
      <c r="E30" s="93"/>
      <c r="F30" s="93">
        <v>-955</v>
      </c>
      <c r="G30" s="93"/>
      <c r="H30" s="93">
        <v>3790</v>
      </c>
      <c r="I30" s="93"/>
      <c r="J30" s="93">
        <v>-1903</v>
      </c>
    </row>
    <row r="31" spans="1:10" ht="21.95" customHeight="1">
      <c r="A31" s="49" t="s">
        <v>99</v>
      </c>
      <c r="D31" s="93">
        <v>4241</v>
      </c>
      <c r="E31" s="93"/>
      <c r="F31" s="93">
        <v>-93260</v>
      </c>
      <c r="G31" s="93"/>
      <c r="H31" s="93">
        <v>36800</v>
      </c>
      <c r="I31" s="93"/>
      <c r="J31" s="93">
        <v>-70724</v>
      </c>
    </row>
    <row r="32" spans="1:10" ht="21.95" customHeight="1">
      <c r="A32" s="49" t="s">
        <v>124</v>
      </c>
      <c r="D32" s="93">
        <v>-740</v>
      </c>
      <c r="E32" s="93"/>
      <c r="F32" s="93">
        <v>-450</v>
      </c>
      <c r="G32" s="93"/>
      <c r="H32" s="139">
        <v>0</v>
      </c>
      <c r="I32" s="93"/>
      <c r="J32" s="139">
        <v>0</v>
      </c>
    </row>
    <row r="33" spans="1:10" ht="21.95" customHeight="1">
      <c r="A33" s="49" t="s">
        <v>105</v>
      </c>
      <c r="D33" s="93">
        <v>97</v>
      </c>
      <c r="E33" s="93"/>
      <c r="F33" s="93">
        <v>-505</v>
      </c>
      <c r="G33" s="93"/>
      <c r="H33" s="93">
        <v>-2709</v>
      </c>
      <c r="I33" s="93"/>
      <c r="J33" s="93">
        <v>-412</v>
      </c>
    </row>
    <row r="34" spans="1:10" ht="21.95" customHeight="1">
      <c r="A34" s="49" t="s">
        <v>64</v>
      </c>
      <c r="D34" s="93">
        <v>194</v>
      </c>
      <c r="E34" s="93"/>
      <c r="F34" s="93">
        <v>-82</v>
      </c>
      <c r="G34" s="93"/>
      <c r="H34" s="139">
        <v>135</v>
      </c>
      <c r="I34" s="93"/>
      <c r="J34" s="139">
        <v>-157</v>
      </c>
    </row>
    <row r="35" spans="1:10" ht="21.95" customHeight="1">
      <c r="A35" s="128" t="s">
        <v>37</v>
      </c>
      <c r="D35" s="93"/>
      <c r="E35" s="93"/>
      <c r="F35" s="93"/>
      <c r="G35" s="93"/>
      <c r="H35" s="93"/>
      <c r="I35" s="93"/>
      <c r="J35" s="93"/>
    </row>
    <row r="36" spans="1:10" ht="21.95" customHeight="1">
      <c r="A36" s="49" t="s">
        <v>100</v>
      </c>
      <c r="D36" s="93">
        <v>962</v>
      </c>
      <c r="E36" s="93"/>
      <c r="F36" s="93">
        <v>1601</v>
      </c>
      <c r="G36" s="93"/>
      <c r="H36" s="93">
        <v>-67</v>
      </c>
      <c r="I36" s="93"/>
      <c r="J36" s="93">
        <v>3799</v>
      </c>
    </row>
    <row r="37" spans="1:10" ht="21.95" customHeight="1">
      <c r="A37" s="49" t="s">
        <v>101</v>
      </c>
      <c r="D37" s="93">
        <v>-22148</v>
      </c>
      <c r="E37" s="93"/>
      <c r="F37" s="93">
        <v>40119</v>
      </c>
      <c r="G37" s="93"/>
      <c r="H37" s="93">
        <v>-62844</v>
      </c>
      <c r="I37" s="93"/>
      <c r="J37" s="93">
        <v>15826</v>
      </c>
    </row>
    <row r="38" spans="1:10" ht="21.95" customHeight="1">
      <c r="A38" s="49" t="s">
        <v>108</v>
      </c>
      <c r="D38" s="93">
        <v>-7466</v>
      </c>
      <c r="E38" s="93"/>
      <c r="F38" s="93">
        <v>1576</v>
      </c>
      <c r="G38" s="93"/>
      <c r="H38" s="93">
        <v>-303</v>
      </c>
      <c r="I38" s="93"/>
      <c r="J38" s="93">
        <v>-361</v>
      </c>
    </row>
    <row r="39" spans="1:10" ht="21.95" customHeight="1">
      <c r="A39" s="49" t="s">
        <v>77</v>
      </c>
      <c r="D39" s="140">
        <v>-197</v>
      </c>
      <c r="E39" s="93"/>
      <c r="F39" s="140">
        <v>-1402</v>
      </c>
      <c r="G39" s="93"/>
      <c r="H39" s="140">
        <v>-197</v>
      </c>
      <c r="I39" s="93"/>
      <c r="J39" s="140">
        <v>-1401</v>
      </c>
    </row>
    <row r="40" spans="1:10" ht="21.95" customHeight="1">
      <c r="A40" s="49" t="s">
        <v>180</v>
      </c>
      <c r="D40" s="93">
        <f>SUM(D27:D39)</f>
        <v>43296</v>
      </c>
      <c r="E40" s="93"/>
      <c r="F40" s="93">
        <f>SUM(F27:F39)</f>
        <v>13650</v>
      </c>
      <c r="G40" s="93"/>
      <c r="H40" s="93">
        <f>SUM(H27:H39)</f>
        <v>27181</v>
      </c>
      <c r="I40" s="93"/>
      <c r="J40" s="93">
        <f>SUM(J27:J39)</f>
        <v>-20238</v>
      </c>
    </row>
    <row r="41" spans="1:10" ht="21.95" customHeight="1">
      <c r="A41" s="49" t="s">
        <v>102</v>
      </c>
      <c r="D41" s="93">
        <v>140</v>
      </c>
      <c r="E41" s="93"/>
      <c r="F41" s="93">
        <v>136</v>
      </c>
      <c r="G41" s="93"/>
      <c r="H41" s="93">
        <v>119</v>
      </c>
      <c r="I41" s="93"/>
      <c r="J41" s="93">
        <v>101</v>
      </c>
    </row>
    <row r="42" spans="1:10" ht="21.95" customHeight="1">
      <c r="A42" s="49" t="s">
        <v>181</v>
      </c>
      <c r="D42" s="139">
        <v>4957</v>
      </c>
      <c r="E42" s="93"/>
      <c r="F42" s="139">
        <v>3760</v>
      </c>
      <c r="G42" s="93"/>
      <c r="H42" s="93">
        <v>4957</v>
      </c>
      <c r="I42" s="93"/>
      <c r="J42" s="139">
        <v>3760</v>
      </c>
    </row>
    <row r="43" spans="1:10" ht="21.95" customHeight="1">
      <c r="A43" s="49" t="s">
        <v>43</v>
      </c>
      <c r="D43" s="93">
        <v>-8357</v>
      </c>
      <c r="E43" s="93"/>
      <c r="F43" s="93">
        <v>-4640</v>
      </c>
      <c r="G43" s="93"/>
      <c r="H43" s="139">
        <v>-7402</v>
      </c>
      <c r="I43" s="93"/>
      <c r="J43" s="93">
        <v>-3966</v>
      </c>
    </row>
    <row r="44" spans="1:10" ht="21.95" customHeight="1">
      <c r="A44" s="50" t="s">
        <v>131</v>
      </c>
      <c r="D44" s="141">
        <f>SUM(D40:D43)</f>
        <v>40036</v>
      </c>
      <c r="E44" s="93"/>
      <c r="F44" s="141">
        <f>SUM(F40:F43)</f>
        <v>12906</v>
      </c>
      <c r="G44" s="93"/>
      <c r="H44" s="141">
        <f>SUM(H40:H43)</f>
        <v>24855</v>
      </c>
      <c r="I44" s="93"/>
      <c r="J44" s="141">
        <f>SUM(J40:J43)</f>
        <v>-20343</v>
      </c>
    </row>
    <row r="45" spans="1:10" ht="21.95" customHeight="1">
      <c r="A45" s="50"/>
    </row>
    <row r="46" spans="1:10" ht="21.95" customHeight="1">
      <c r="A46" s="49" t="s">
        <v>227</v>
      </c>
    </row>
    <row r="47" spans="1:10" ht="21.95" customHeight="1">
      <c r="A47" s="105"/>
      <c r="C47" s="49"/>
      <c r="D47" s="49"/>
      <c r="E47" s="152"/>
      <c r="F47" s="152"/>
      <c r="G47" s="152"/>
      <c r="H47" s="152"/>
      <c r="I47" s="152"/>
      <c r="J47" s="152"/>
    </row>
    <row r="48" spans="1:10" ht="21.95" customHeight="1">
      <c r="A48" s="108"/>
      <c r="B48" s="108"/>
      <c r="C48" s="109"/>
      <c r="D48" s="109"/>
      <c r="E48" s="109"/>
      <c r="F48" s="109"/>
      <c r="G48" s="109"/>
      <c r="H48" s="110"/>
      <c r="I48" s="109"/>
      <c r="J48" s="110" t="s">
        <v>20</v>
      </c>
    </row>
    <row r="49" spans="1:10" ht="21.95" customHeight="1">
      <c r="A49" s="111" t="s">
        <v>82</v>
      </c>
      <c r="B49" s="108"/>
      <c r="C49" s="109"/>
      <c r="D49" s="109"/>
      <c r="E49" s="109"/>
      <c r="F49" s="109"/>
      <c r="G49" s="109"/>
      <c r="H49" s="109"/>
      <c r="I49" s="109"/>
      <c r="J49" s="109"/>
    </row>
    <row r="50" spans="1:10" ht="21.95" customHeight="1">
      <c r="A50" s="111" t="s">
        <v>118</v>
      </c>
      <c r="B50" s="108"/>
      <c r="C50" s="109"/>
      <c r="D50" s="109"/>
      <c r="E50" s="109"/>
      <c r="F50" s="109"/>
      <c r="G50" s="109"/>
      <c r="H50" s="109"/>
      <c r="I50" s="109"/>
      <c r="J50" s="109"/>
    </row>
    <row r="51" spans="1:10" ht="21.95" customHeight="1">
      <c r="A51" s="111" t="s">
        <v>200</v>
      </c>
      <c r="B51" s="108"/>
      <c r="C51" s="109"/>
      <c r="D51" s="109"/>
      <c r="E51" s="109"/>
      <c r="F51" s="109"/>
      <c r="G51" s="109"/>
      <c r="H51" s="109"/>
      <c r="I51" s="109"/>
      <c r="J51" s="109"/>
    </row>
    <row r="52" spans="1:10" ht="21.95" customHeight="1">
      <c r="A52" s="111"/>
      <c r="B52" s="105"/>
      <c r="J52" s="110" t="s">
        <v>17</v>
      </c>
    </row>
    <row r="53" spans="1:10" s="50" customFormat="1" ht="21.95" customHeight="1">
      <c r="B53" s="80"/>
      <c r="C53" s="113"/>
      <c r="D53" s="157" t="s">
        <v>18</v>
      </c>
      <c r="E53" s="157"/>
      <c r="F53" s="157"/>
      <c r="G53" s="113"/>
      <c r="H53" s="157" t="s">
        <v>19</v>
      </c>
      <c r="I53" s="157"/>
      <c r="J53" s="157"/>
    </row>
    <row r="54" spans="1:10" ht="21.95" customHeight="1">
      <c r="B54" s="50"/>
      <c r="D54" s="138" t="s">
        <v>157</v>
      </c>
      <c r="E54" s="116"/>
      <c r="F54" s="138" t="s">
        <v>148</v>
      </c>
      <c r="H54" s="138" t="s">
        <v>157</v>
      </c>
      <c r="I54" s="116"/>
      <c r="J54" s="138" t="s">
        <v>148</v>
      </c>
    </row>
    <row r="55" spans="1:10" ht="21.95" customHeight="1">
      <c r="A55" s="50" t="s">
        <v>8</v>
      </c>
    </row>
    <row r="56" spans="1:10" ht="21.95" customHeight="1">
      <c r="A56" s="49" t="s">
        <v>182</v>
      </c>
      <c r="D56" s="139">
        <v>-4036</v>
      </c>
      <c r="E56" s="93"/>
      <c r="F56" s="139">
        <v>-2026</v>
      </c>
      <c r="G56" s="93"/>
      <c r="H56" s="139">
        <v>-2427</v>
      </c>
      <c r="I56" s="93"/>
      <c r="J56" s="139">
        <v>-1864</v>
      </c>
    </row>
    <row r="57" spans="1:10" ht="21.95" customHeight="1">
      <c r="A57" s="49" t="s">
        <v>230</v>
      </c>
      <c r="D57" s="139">
        <v>1471</v>
      </c>
      <c r="E57" s="93"/>
      <c r="F57" s="139">
        <v>0</v>
      </c>
      <c r="G57" s="93"/>
      <c r="H57" s="139">
        <v>1471</v>
      </c>
      <c r="I57" s="93"/>
      <c r="J57" s="139">
        <v>0</v>
      </c>
    </row>
    <row r="58" spans="1:10" ht="21.95" customHeight="1">
      <c r="A58" s="49" t="s">
        <v>135</v>
      </c>
      <c r="D58" s="93">
        <v>-185</v>
      </c>
      <c r="E58" s="93"/>
      <c r="F58" s="93">
        <v>-1350</v>
      </c>
      <c r="G58" s="93"/>
      <c r="H58" s="139">
        <v>-177</v>
      </c>
      <c r="I58" s="93"/>
      <c r="J58" s="139">
        <v>-1350</v>
      </c>
    </row>
    <row r="59" spans="1:10" ht="21.95" customHeight="1">
      <c r="A59" s="27" t="s">
        <v>214</v>
      </c>
      <c r="D59" s="139">
        <v>0</v>
      </c>
      <c r="E59" s="93"/>
      <c r="F59" s="139">
        <v>0</v>
      </c>
      <c r="G59" s="93"/>
      <c r="H59" s="139">
        <v>10000</v>
      </c>
      <c r="I59" s="93"/>
      <c r="J59" s="139">
        <v>0</v>
      </c>
    </row>
    <row r="60" spans="1:10" ht="21.95" customHeight="1">
      <c r="A60" s="49" t="s">
        <v>183</v>
      </c>
      <c r="D60" s="139">
        <v>0</v>
      </c>
      <c r="E60" s="93"/>
      <c r="F60" s="139">
        <v>0</v>
      </c>
      <c r="G60" s="93"/>
      <c r="H60" s="139">
        <v>455</v>
      </c>
      <c r="I60" s="93"/>
      <c r="J60" s="139">
        <v>496</v>
      </c>
    </row>
    <row r="61" spans="1:10" ht="21.95" customHeight="1">
      <c r="A61" s="27" t="s">
        <v>215</v>
      </c>
      <c r="B61" s="27"/>
      <c r="C61" s="28"/>
      <c r="D61" s="148"/>
      <c r="E61" s="35"/>
      <c r="F61" s="148"/>
      <c r="G61" s="35"/>
      <c r="H61" s="148"/>
      <c r="I61" s="35"/>
      <c r="J61" s="148"/>
    </row>
    <row r="62" spans="1:10" ht="21.95" customHeight="1">
      <c r="A62" s="27" t="s">
        <v>151</v>
      </c>
      <c r="B62" s="27"/>
      <c r="C62" s="28"/>
      <c r="D62" s="148">
        <v>1000</v>
      </c>
      <c r="E62" s="35"/>
      <c r="F62" s="148">
        <v>0</v>
      </c>
      <c r="G62" s="35"/>
      <c r="H62" s="148">
        <v>1000</v>
      </c>
      <c r="I62" s="35"/>
      <c r="J62" s="148">
        <v>0</v>
      </c>
    </row>
    <row r="63" spans="1:10" ht="21.95" customHeight="1">
      <c r="A63" s="49" t="s">
        <v>184</v>
      </c>
      <c r="D63" s="139">
        <v>0</v>
      </c>
      <c r="E63" s="93"/>
      <c r="F63" s="139">
        <v>0</v>
      </c>
      <c r="G63" s="93"/>
      <c r="H63" s="139">
        <v>0</v>
      </c>
      <c r="I63" s="93"/>
      <c r="J63" s="139">
        <v>2534</v>
      </c>
    </row>
    <row r="64" spans="1:10" ht="21.95" customHeight="1">
      <c r="A64" s="27" t="s">
        <v>216</v>
      </c>
      <c r="B64" s="27"/>
      <c r="C64" s="28"/>
      <c r="D64" s="139">
        <v>0</v>
      </c>
      <c r="E64" s="35"/>
      <c r="F64" s="148">
        <v>0</v>
      </c>
      <c r="G64" s="35"/>
      <c r="H64" s="148">
        <v>5156</v>
      </c>
      <c r="I64" s="35"/>
      <c r="J64" s="148">
        <v>0</v>
      </c>
    </row>
    <row r="65" spans="1:10" ht="21.95" customHeight="1">
      <c r="A65" s="49" t="s">
        <v>185</v>
      </c>
      <c r="B65" s="85"/>
      <c r="D65" s="139">
        <v>1708</v>
      </c>
      <c r="E65" s="93"/>
      <c r="F65" s="139">
        <v>1492</v>
      </c>
      <c r="G65" s="93"/>
      <c r="H65" s="139">
        <v>1708</v>
      </c>
      <c r="I65" s="93"/>
      <c r="J65" s="139">
        <v>1492</v>
      </c>
    </row>
    <row r="66" spans="1:10" ht="21.95" customHeight="1">
      <c r="A66" s="49" t="s">
        <v>231</v>
      </c>
      <c r="D66" s="93">
        <v>469</v>
      </c>
      <c r="E66" s="93"/>
      <c r="F66" s="93">
        <v>-938</v>
      </c>
      <c r="G66" s="93"/>
      <c r="H66" s="93">
        <v>1054</v>
      </c>
      <c r="I66" s="93"/>
      <c r="J66" s="93">
        <v>-91</v>
      </c>
    </row>
    <row r="67" spans="1:10" ht="21.95" customHeight="1">
      <c r="A67" s="50" t="s">
        <v>186</v>
      </c>
      <c r="D67" s="141">
        <f>SUM(D56:D66)</f>
        <v>427</v>
      </c>
      <c r="E67" s="93"/>
      <c r="F67" s="141">
        <f>SUM(F56:F66)</f>
        <v>-2822</v>
      </c>
      <c r="G67" s="93"/>
      <c r="H67" s="141">
        <f>SUM(H56:H66)</f>
        <v>18240</v>
      </c>
      <c r="I67" s="93"/>
      <c r="J67" s="141">
        <f>SUM(J56:J66)</f>
        <v>1217</v>
      </c>
    </row>
    <row r="68" spans="1:10" ht="21.95" customHeight="1">
      <c r="A68" s="50" t="s">
        <v>9</v>
      </c>
      <c r="D68" s="93"/>
      <c r="E68" s="93"/>
      <c r="F68" s="93"/>
      <c r="G68" s="93"/>
      <c r="H68" s="93"/>
      <c r="I68" s="93"/>
      <c r="J68" s="93"/>
    </row>
    <row r="69" spans="1:10" ht="21.95" customHeight="1">
      <c r="A69" s="49" t="s">
        <v>170</v>
      </c>
      <c r="D69" s="139"/>
      <c r="E69" s="93"/>
      <c r="F69" s="139"/>
      <c r="G69" s="93"/>
      <c r="H69" s="139"/>
      <c r="I69" s="93"/>
      <c r="J69" s="139"/>
    </row>
    <row r="70" spans="1:10" ht="21.95" customHeight="1">
      <c r="A70" s="49" t="s">
        <v>187</v>
      </c>
      <c r="D70" s="139">
        <v>-45013</v>
      </c>
      <c r="E70" s="93"/>
      <c r="F70" s="139">
        <v>28626</v>
      </c>
      <c r="G70" s="93"/>
      <c r="H70" s="139">
        <v>-40000</v>
      </c>
      <c r="I70" s="93"/>
      <c r="J70" s="139">
        <v>31806</v>
      </c>
    </row>
    <row r="71" spans="1:10" ht="21.95" customHeight="1">
      <c r="A71" s="27" t="s">
        <v>226</v>
      </c>
      <c r="D71" s="139">
        <v>10000</v>
      </c>
      <c r="E71" s="93"/>
      <c r="F71" s="139">
        <v>0</v>
      </c>
      <c r="G71" s="93"/>
      <c r="H71" s="139">
        <v>0</v>
      </c>
      <c r="I71" s="93"/>
      <c r="J71" s="139">
        <v>0</v>
      </c>
    </row>
    <row r="72" spans="1:10" ht="21.95" customHeight="1">
      <c r="A72" s="49" t="s">
        <v>188</v>
      </c>
      <c r="D72" s="139">
        <v>16790</v>
      </c>
      <c r="E72" s="93"/>
      <c r="F72" s="139">
        <v>10000</v>
      </c>
      <c r="G72" s="93"/>
      <c r="H72" s="139">
        <v>16790</v>
      </c>
      <c r="I72" s="93"/>
      <c r="J72" s="139">
        <v>10000</v>
      </c>
    </row>
    <row r="73" spans="1:10" ht="21.95" customHeight="1">
      <c r="A73" s="49" t="s">
        <v>155</v>
      </c>
      <c r="D73" s="93">
        <v>-10333</v>
      </c>
      <c r="E73" s="93"/>
      <c r="F73" s="93">
        <v>-7673</v>
      </c>
      <c r="G73" s="93"/>
      <c r="H73" s="93">
        <v>-10333</v>
      </c>
      <c r="I73" s="93"/>
      <c r="J73" s="93">
        <v>-7673</v>
      </c>
    </row>
    <row r="74" spans="1:10" ht="21.95" customHeight="1">
      <c r="A74" s="49" t="s">
        <v>189</v>
      </c>
      <c r="D74" s="93">
        <v>-9121</v>
      </c>
      <c r="E74" s="93"/>
      <c r="F74" s="93">
        <v>-11011</v>
      </c>
      <c r="G74" s="93"/>
      <c r="H74" s="93">
        <v>-5171</v>
      </c>
      <c r="I74" s="93"/>
      <c r="J74" s="93">
        <v>-4689</v>
      </c>
    </row>
    <row r="75" spans="1:10" ht="21.95" customHeight="1">
      <c r="A75" s="49" t="s">
        <v>190</v>
      </c>
      <c r="D75" s="139">
        <v>0</v>
      </c>
      <c r="E75" s="93"/>
      <c r="F75" s="139">
        <v>-2266</v>
      </c>
      <c r="G75" s="93"/>
      <c r="H75" s="139">
        <v>0</v>
      </c>
      <c r="I75" s="93"/>
      <c r="J75" s="139">
        <v>0</v>
      </c>
    </row>
    <row r="76" spans="1:10" ht="21.95" customHeight="1">
      <c r="A76" s="49" t="s">
        <v>109</v>
      </c>
      <c r="D76" s="139">
        <v>-5706</v>
      </c>
      <c r="E76" s="93"/>
      <c r="F76" s="139">
        <v>-6181</v>
      </c>
      <c r="G76" s="93"/>
      <c r="H76" s="139">
        <v>-5143</v>
      </c>
      <c r="I76" s="93"/>
      <c r="J76" s="139">
        <v>-5475</v>
      </c>
    </row>
    <row r="77" spans="1:10" ht="21.95" customHeight="1">
      <c r="A77" s="50" t="s">
        <v>220</v>
      </c>
      <c r="D77" s="141">
        <f>SUM(D70:D76)</f>
        <v>-43383</v>
      </c>
      <c r="E77" s="93"/>
      <c r="F77" s="141">
        <f>SUM(F70:F76)</f>
        <v>11495</v>
      </c>
      <c r="G77" s="93"/>
      <c r="H77" s="141">
        <f>SUM(H70:H76)</f>
        <v>-43857</v>
      </c>
      <c r="I77" s="93"/>
      <c r="J77" s="141">
        <f>SUM(J70:J76)</f>
        <v>23969</v>
      </c>
    </row>
    <row r="78" spans="1:10" ht="21.95" customHeight="1">
      <c r="A78" s="49" t="s">
        <v>191</v>
      </c>
      <c r="D78" s="93">
        <v>2746</v>
      </c>
      <c r="E78" s="93"/>
      <c r="F78" s="93">
        <v>1911</v>
      </c>
      <c r="G78" s="93"/>
      <c r="H78" s="139">
        <v>0</v>
      </c>
      <c r="I78" s="93"/>
      <c r="J78" s="139">
        <v>0</v>
      </c>
    </row>
    <row r="79" spans="1:10" ht="21.95" customHeight="1">
      <c r="A79" s="49" t="s">
        <v>192</v>
      </c>
      <c r="D79" s="93"/>
      <c r="E79" s="93"/>
      <c r="F79" s="93"/>
      <c r="G79" s="93"/>
      <c r="H79" s="93"/>
      <c r="I79" s="93"/>
      <c r="J79" s="93"/>
    </row>
    <row r="80" spans="1:10" ht="21.95" customHeight="1">
      <c r="A80" s="49" t="s">
        <v>122</v>
      </c>
      <c r="D80" s="142">
        <v>-190</v>
      </c>
      <c r="E80" s="93"/>
      <c r="F80" s="142">
        <v>-84</v>
      </c>
      <c r="G80" s="93"/>
      <c r="H80" s="142">
        <v>0</v>
      </c>
      <c r="I80" s="93"/>
      <c r="J80" s="142">
        <v>0</v>
      </c>
    </row>
    <row r="81" spans="1:10" ht="21.95" customHeight="1">
      <c r="A81" s="50" t="s">
        <v>221</v>
      </c>
      <c r="D81" s="93">
        <f>SUM(D44,D67,D77,D78:D80)</f>
        <v>-364</v>
      </c>
      <c r="E81" s="93"/>
      <c r="F81" s="93">
        <f>SUM(F44,F67,F77,F78:F80)</f>
        <v>23406</v>
      </c>
      <c r="G81" s="93"/>
      <c r="H81" s="93">
        <f>SUM(H44,H67,H77,H78:H80)</f>
        <v>-762</v>
      </c>
      <c r="I81" s="93"/>
      <c r="J81" s="93">
        <f>SUM(J44,J67,J77,J78:J80)</f>
        <v>4843</v>
      </c>
    </row>
    <row r="82" spans="1:10" ht="21.95" customHeight="1">
      <c r="A82" s="49" t="s">
        <v>16</v>
      </c>
      <c r="B82" s="85"/>
      <c r="D82" s="93">
        <v>147781</v>
      </c>
      <c r="E82" s="93"/>
      <c r="F82" s="93">
        <v>50426</v>
      </c>
      <c r="G82" s="93"/>
      <c r="H82" s="93">
        <v>72362</v>
      </c>
      <c r="I82" s="93"/>
      <c r="J82" s="93">
        <v>11714</v>
      </c>
    </row>
    <row r="83" spans="1:10" ht="21.95" customHeight="1" thickBot="1">
      <c r="A83" s="50" t="s">
        <v>232</v>
      </c>
      <c r="B83" s="85"/>
      <c r="D83" s="143">
        <f>SUM(D81:D82)</f>
        <v>147417</v>
      </c>
      <c r="E83" s="93"/>
      <c r="F83" s="143">
        <f>SUM(F81:F82)</f>
        <v>73832</v>
      </c>
      <c r="G83" s="93"/>
      <c r="H83" s="143">
        <f>SUM(H81:H82)</f>
        <v>71600</v>
      </c>
      <c r="I83" s="93"/>
      <c r="J83" s="143">
        <f>SUM(J81:J82)</f>
        <v>16557</v>
      </c>
    </row>
    <row r="84" spans="1:10" ht="21.95" customHeight="1" thickTop="1">
      <c r="B84" s="85"/>
      <c r="D84" s="93"/>
      <c r="E84" s="93"/>
      <c r="F84" s="93"/>
      <c r="G84" s="93"/>
      <c r="H84" s="93"/>
      <c r="I84" s="93"/>
      <c r="J84" s="93"/>
    </row>
    <row r="85" spans="1:10" ht="21.95" customHeight="1">
      <c r="A85" s="50" t="s">
        <v>44</v>
      </c>
      <c r="D85" s="93"/>
      <c r="E85" s="93"/>
      <c r="F85" s="93"/>
      <c r="G85" s="93"/>
      <c r="H85" s="93"/>
      <c r="I85" s="93"/>
      <c r="J85" s="93"/>
    </row>
    <row r="86" spans="1:10" ht="21.95" customHeight="1">
      <c r="A86" s="49" t="s">
        <v>45</v>
      </c>
      <c r="B86" s="85"/>
      <c r="D86" s="93"/>
      <c r="E86" s="93"/>
      <c r="F86" s="93"/>
      <c r="G86" s="93"/>
      <c r="H86" s="93"/>
      <c r="I86" s="93"/>
      <c r="J86" s="93"/>
    </row>
    <row r="87" spans="1:10" ht="21.95" customHeight="1">
      <c r="A87" s="49" t="s">
        <v>193</v>
      </c>
      <c r="D87" s="139">
        <v>-39</v>
      </c>
      <c r="E87" s="93"/>
      <c r="F87" s="139">
        <v>0</v>
      </c>
      <c r="G87" s="93"/>
      <c r="H87" s="139">
        <v>-39</v>
      </c>
      <c r="I87" s="93"/>
      <c r="J87" s="139">
        <v>0</v>
      </c>
    </row>
    <row r="88" spans="1:10" ht="21.95" customHeight="1">
      <c r="A88" s="144" t="s">
        <v>194</v>
      </c>
      <c r="E88" s="93"/>
      <c r="G88" s="93"/>
      <c r="I88" s="93"/>
    </row>
    <row r="89" spans="1:10" ht="21.95" customHeight="1">
      <c r="A89" s="144" t="s">
        <v>195</v>
      </c>
      <c r="D89" s="80">
        <v>-15080</v>
      </c>
      <c r="E89" s="93"/>
      <c r="F89" s="80">
        <v>-45280</v>
      </c>
      <c r="G89" s="93"/>
      <c r="H89" s="80">
        <v>-15080</v>
      </c>
      <c r="I89" s="93"/>
      <c r="J89" s="80">
        <v>-45280</v>
      </c>
    </row>
    <row r="90" spans="1:10" ht="21.95" customHeight="1">
      <c r="A90" s="49" t="s">
        <v>196</v>
      </c>
      <c r="C90" s="49"/>
      <c r="D90" s="139">
        <v>0</v>
      </c>
      <c r="E90" s="76"/>
      <c r="F90" s="139">
        <v>4413</v>
      </c>
      <c r="G90" s="76"/>
      <c r="H90" s="139">
        <v>0</v>
      </c>
      <c r="I90" s="76"/>
      <c r="J90" s="139">
        <v>-1446</v>
      </c>
    </row>
    <row r="91" spans="1:10" ht="21.75" customHeight="1">
      <c r="A91" s="144"/>
      <c r="C91" s="49"/>
      <c r="D91" s="139"/>
      <c r="E91" s="76"/>
      <c r="F91" s="139"/>
      <c r="G91" s="76"/>
      <c r="H91" s="139"/>
      <c r="I91" s="76"/>
      <c r="J91" s="139"/>
    </row>
    <row r="92" spans="1:10" ht="21.95" customHeight="1">
      <c r="A92" s="49" t="s">
        <v>227</v>
      </c>
      <c r="D92" s="49"/>
      <c r="F92" s="49"/>
      <c r="G92" s="49"/>
      <c r="H92" s="49"/>
      <c r="I92" s="49"/>
      <c r="J92" s="49"/>
    </row>
    <row r="93" spans="1:10" ht="21.95" customHeight="1">
      <c r="G93" s="49"/>
      <c r="H93" s="104"/>
      <c r="I93" s="49"/>
      <c r="J93" s="104"/>
    </row>
    <row r="94" spans="1:10" ht="21.95" customHeight="1">
      <c r="G94" s="49"/>
      <c r="H94" s="104"/>
      <c r="I94" s="49"/>
      <c r="J94" s="104"/>
    </row>
    <row r="95" spans="1:10" ht="21.95" customHeight="1">
      <c r="G95" s="49"/>
      <c r="H95" s="104"/>
      <c r="I95" s="49"/>
      <c r="J95" s="104"/>
    </row>
    <row r="96" spans="1:10" ht="21.95" customHeight="1">
      <c r="G96" s="49"/>
      <c r="H96" s="104"/>
      <c r="I96" s="49"/>
      <c r="J96" s="104"/>
    </row>
    <row r="97" spans="2:10" ht="21.95" customHeight="1">
      <c r="G97" s="49"/>
      <c r="H97" s="104"/>
      <c r="I97" s="49"/>
      <c r="J97" s="104"/>
    </row>
    <row r="98" spans="2:10" ht="21.95" customHeight="1">
      <c r="G98" s="49"/>
      <c r="H98" s="104"/>
      <c r="I98" s="49"/>
      <c r="J98" s="104"/>
    </row>
    <row r="99" spans="2:10" ht="21.95" customHeight="1">
      <c r="G99" s="49"/>
      <c r="H99" s="104"/>
      <c r="I99" s="49"/>
      <c r="J99" s="104"/>
    </row>
    <row r="100" spans="2:10" ht="21.95" customHeight="1">
      <c r="G100" s="49"/>
      <c r="H100" s="104"/>
      <c r="I100" s="49"/>
      <c r="J100" s="104"/>
    </row>
    <row r="101" spans="2:10" ht="21.95" customHeight="1">
      <c r="G101" s="49"/>
      <c r="H101" s="104"/>
      <c r="I101" s="49"/>
      <c r="J101" s="104"/>
    </row>
    <row r="102" spans="2:10" ht="21.95" customHeight="1">
      <c r="G102" s="49"/>
      <c r="H102" s="104"/>
      <c r="I102" s="49"/>
      <c r="J102" s="104"/>
    </row>
    <row r="103" spans="2:10" ht="21.95" customHeight="1">
      <c r="G103" s="49"/>
      <c r="H103" s="104"/>
      <c r="I103" s="49"/>
      <c r="J103" s="104"/>
    </row>
    <row r="104" spans="2:10" ht="21.95" customHeight="1">
      <c r="G104" s="49"/>
      <c r="H104" s="104"/>
      <c r="I104" s="49"/>
      <c r="J104" s="104"/>
    </row>
    <row r="105" spans="2:10" ht="21.95" customHeight="1">
      <c r="G105" s="49"/>
      <c r="H105" s="104"/>
      <c r="I105" s="49"/>
      <c r="J105" s="104"/>
    </row>
    <row r="106" spans="2:10" ht="21.95" customHeight="1">
      <c r="G106" s="49"/>
      <c r="H106" s="104"/>
      <c r="I106" s="49"/>
      <c r="J106" s="104"/>
    </row>
    <row r="107" spans="2:10" ht="21.95" customHeight="1">
      <c r="G107" s="49"/>
      <c r="H107" s="104"/>
      <c r="I107" s="49"/>
      <c r="J107" s="104"/>
    </row>
    <row r="112" spans="2:10" ht="21.95" customHeight="1">
      <c r="B112" s="123"/>
      <c r="C112" s="123"/>
      <c r="D112" s="123"/>
      <c r="E112" s="123"/>
      <c r="F112" s="123"/>
      <c r="G112" s="123"/>
      <c r="H112" s="123"/>
      <c r="I112" s="123"/>
      <c r="J112" s="123"/>
    </row>
    <row r="116" spans="1:1" ht="21.95" customHeight="1">
      <c r="A116" s="137"/>
    </row>
  </sheetData>
  <mergeCells count="5">
    <mergeCell ref="D6:F6"/>
    <mergeCell ref="H6:J6"/>
    <mergeCell ref="E47:J47"/>
    <mergeCell ref="D53:F53"/>
    <mergeCell ref="H53:J53"/>
  </mergeCells>
  <printOptions gridLinesSet="0"/>
  <pageMargins left="0.6" right="0.19685039370078741" top="0.70866141732283472" bottom="0.39370078740157483" header="0.19685039370078741" footer="0.19685039370078741"/>
  <pageSetup paperSize="9" scale="73" firstPageNumber="9" fitToWidth="0" fitToHeight="0" orientation="portrait" useFirstPageNumber="1" r:id="rId1"/>
  <headerFooter alignWithMargins="0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6" ma:contentTypeDescription="Create a new document." ma:contentTypeScope="" ma:versionID="a13f7e39b3d9f05c5f152e145884a403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f10f12beb095cac0ad0438340b617d3a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CC9889-EDB5-42A9-91B2-0EE3675127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A51F55-51EB-4420-AB0C-4A0E4B81236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1570A1F-10EA-49E3-B858-8A0DAE647E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2022-08-15T05:18:50Z</cp:lastPrinted>
  <dcterms:created xsi:type="dcterms:W3CDTF">1980-01-09T03:54:11Z</dcterms:created>
  <dcterms:modified xsi:type="dcterms:W3CDTF">2022-08-15T05:18:54Z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