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mornrattrairat/Desktop/งาน/ปี 2565/ช่วยน้องทำ FS/Q2'65/NEWS/Thai/"/>
    </mc:Choice>
  </mc:AlternateContent>
  <xr:revisionPtr revIDLastSave="0" documentId="13_ncr:1_{A241BAF3-5678-914D-B433-9C8DA81EF858}" xr6:coauthVersionLast="47" xr6:coauthVersionMax="47" xr10:uidLastSave="{00000000-0000-0000-0000-000000000000}"/>
  <bookViews>
    <workbookView xWindow="-180" yWindow="500" windowWidth="20080" windowHeight="16200" tabRatio="768" activeTab="5" xr2:uid="{00000000-000D-0000-FFFF-FFFF00000000}"/>
  </bookViews>
  <sheets>
    <sheet name="BS" sheetId="9" r:id="rId1"/>
    <sheet name="PL 3M" sheetId="18" r:id="rId2"/>
    <sheet name="PL 6M" sheetId="17" r:id="rId3"/>
    <sheet name="SE-conso" sheetId="10" r:id="rId4"/>
    <sheet name="SE-Separate" sheetId="16" r:id="rId5"/>
    <sheet name="CF" sheetId="11" r:id="rId6"/>
  </sheets>
  <externalReferences>
    <externalReference r:id="rId7"/>
  </externalReferences>
  <definedNames>
    <definedName name="\a" localSheetId="5">#N/A</definedName>
    <definedName name="\a" localSheetId="4">[1]CF!#REF!</definedName>
    <definedName name="\a">[1]CF!#REF!</definedName>
    <definedName name="\c" localSheetId="5">#N/A</definedName>
    <definedName name="\c" localSheetId="4">[1]CF!#REF!</definedName>
    <definedName name="\c">[1]CF!#REF!</definedName>
    <definedName name="_xlnm.Print_Area" localSheetId="0">BS!$A$1:$M$64</definedName>
    <definedName name="_xlnm.Print_Area" localSheetId="5">CF!$A$1:$N$82</definedName>
    <definedName name="_xlnm.Print_Area" localSheetId="1">'PL 3M'!$A$1:$M$48</definedName>
    <definedName name="_xlnm.Print_Area" localSheetId="2">'PL 6M'!$A$1:$M$53</definedName>
    <definedName name="_xlnm.Print_Area" localSheetId="3">'SE-conso'!$A$1:$Z$34</definedName>
    <definedName name="_xlnm.Print_Area" localSheetId="4">'SE-Separate'!$A$1:$P$31</definedName>
    <definedName name="Print_Area_MI" localSheetId="5">#N/A</definedName>
    <definedName name="Print_Area_MI" localSheetId="4">[1]CF!#REF!</definedName>
    <definedName name="Print_Area_MI">[1]CF!#REF!</definedName>
    <definedName name="_xlnm.Print_Titles" localSheetId="0">BS!$1:$8</definedName>
    <definedName name="_xlnm.Print_Titles" localSheetId="5">CF!$1:$8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2" i="18" l="1"/>
  <c r="G12" i="18"/>
  <c r="H23" i="11"/>
  <c r="G23" i="9"/>
  <c r="G19" i="18"/>
  <c r="G20" i="17"/>
  <c r="I52" i="17"/>
  <c r="N19" i="18" l="1"/>
  <c r="H18" i="11"/>
  <c r="H66" i="11"/>
  <c r="H70" i="11" s="1"/>
  <c r="K12" i="17"/>
  <c r="G12" i="17"/>
  <c r="I29" i="9"/>
  <c r="I31" i="9" s="1"/>
  <c r="I12" i="9"/>
  <c r="N70" i="11"/>
  <c r="L70" i="11"/>
  <c r="J70" i="11"/>
  <c r="I17" i="17"/>
  <c r="I19" i="17"/>
  <c r="I18" i="18"/>
  <c r="I16" i="18"/>
  <c r="I17" i="18" s="1"/>
  <c r="I20" i="18" s="1"/>
  <c r="I22" i="18" s="1"/>
  <c r="M31" i="17"/>
  <c r="K31" i="17"/>
  <c r="I31" i="17"/>
  <c r="G31" i="17"/>
  <c r="N12" i="11"/>
  <c r="L12" i="11"/>
  <c r="J12" i="11"/>
  <c r="H12" i="11"/>
  <c r="J7" i="11"/>
  <c r="N7" i="11" s="1"/>
  <c r="T32" i="10"/>
  <c r="V32" i="10"/>
  <c r="R33" i="10"/>
  <c r="R34" i="10"/>
  <c r="L33" i="10"/>
  <c r="L34" i="10" s="1"/>
  <c r="M11" i="17"/>
  <c r="K11" i="17"/>
  <c r="I11" i="17"/>
  <c r="I18" i="17" s="1"/>
  <c r="I21" i="17" s="1"/>
  <c r="I23" i="17" s="1"/>
  <c r="G11" i="17"/>
  <c r="G18" i="17"/>
  <c r="G21" i="17" s="1"/>
  <c r="G23" i="17" s="1"/>
  <c r="I7" i="18"/>
  <c r="M7" i="18" s="1"/>
  <c r="I11" i="18"/>
  <c r="K11" i="18"/>
  <c r="K17" i="18" s="1"/>
  <c r="K20" i="18" s="1"/>
  <c r="K22" i="18" s="1"/>
  <c r="K25" i="18" s="1"/>
  <c r="K27" i="18" s="1"/>
  <c r="M11" i="18"/>
  <c r="M17" i="18" s="1"/>
  <c r="M20" i="18" s="1"/>
  <c r="M22" i="18" s="1"/>
  <c r="M25" i="18" s="1"/>
  <c r="M46" i="18" s="1"/>
  <c r="M48" i="18" s="1"/>
  <c r="G11" i="18"/>
  <c r="G17" i="18" s="1"/>
  <c r="G20" i="18" s="1"/>
  <c r="G22" i="18" s="1"/>
  <c r="G7" i="17"/>
  <c r="K7" i="17"/>
  <c r="G7" i="18"/>
  <c r="K7" i="18" s="1"/>
  <c r="I32" i="18"/>
  <c r="I40" i="18" s="1"/>
  <c r="G32" i="18"/>
  <c r="G40" i="18"/>
  <c r="I8" i="18"/>
  <c r="K8" i="18" s="1"/>
  <c r="M8" i="18" s="1"/>
  <c r="H7" i="11"/>
  <c r="L7" i="11"/>
  <c r="K5" i="9"/>
  <c r="K40" i="9"/>
  <c r="K46" i="9" s="1"/>
  <c r="P28" i="10"/>
  <c r="T28" i="10"/>
  <c r="I8" i="17"/>
  <c r="K8" i="17"/>
  <c r="M8" i="17"/>
  <c r="M6" i="9"/>
  <c r="K6" i="9"/>
  <c r="I6" i="9"/>
  <c r="M60" i="9"/>
  <c r="M59" i="9"/>
  <c r="M58" i="9"/>
  <c r="M55" i="9"/>
  <c r="M54" i="9"/>
  <c r="M61" i="9"/>
  <c r="M63" i="9" s="1"/>
  <c r="M64" i="9" s="1"/>
  <c r="M65" i="9" s="1"/>
  <c r="N26" i="16"/>
  <c r="N27" i="16"/>
  <c r="N30" i="16"/>
  <c r="N31" i="16"/>
  <c r="P26" i="16"/>
  <c r="P29" i="16"/>
  <c r="P28" i="16"/>
  <c r="J27" i="16"/>
  <c r="J30" i="16" s="1"/>
  <c r="J31" i="16" s="1"/>
  <c r="H27" i="16"/>
  <c r="H30" i="16"/>
  <c r="H31" i="16"/>
  <c r="F27" i="16"/>
  <c r="F30" i="16" s="1"/>
  <c r="F31" i="16" s="1"/>
  <c r="P23" i="16"/>
  <c r="Q23" i="16"/>
  <c r="I62" i="9"/>
  <c r="I58" i="9"/>
  <c r="I59" i="9"/>
  <c r="I55" i="9"/>
  <c r="I54" i="9"/>
  <c r="I61" i="9" s="1"/>
  <c r="I63" i="9" s="1"/>
  <c r="I64" i="9" s="1"/>
  <c r="T15" i="10"/>
  <c r="V15" i="10"/>
  <c r="Z15" i="10"/>
  <c r="AA15" i="10" s="1"/>
  <c r="I60" i="9"/>
  <c r="X28" i="10"/>
  <c r="Z28" i="10" s="1"/>
  <c r="X27" i="10"/>
  <c r="X29" i="10" s="1"/>
  <c r="X33" i="10" s="1"/>
  <c r="X34" i="10" s="1"/>
  <c r="T31" i="10"/>
  <c r="V31" i="10"/>
  <c r="Z31" i="10"/>
  <c r="T30" i="10"/>
  <c r="V30" i="10" s="1"/>
  <c r="Z30" i="10" s="1"/>
  <c r="R29" i="10"/>
  <c r="L29" i="10"/>
  <c r="J29" i="10"/>
  <c r="J33" i="10"/>
  <c r="J34" i="10"/>
  <c r="H29" i="10"/>
  <c r="H33" i="10" s="1"/>
  <c r="H34" i="10" s="1"/>
  <c r="F29" i="10"/>
  <c r="F33" i="10" s="1"/>
  <c r="F34" i="10" s="1"/>
  <c r="T27" i="10"/>
  <c r="T25" i="10"/>
  <c r="V25" i="10"/>
  <c r="Z25" i="10"/>
  <c r="AA25" i="10"/>
  <c r="G40" i="9"/>
  <c r="G46" i="9" s="1"/>
  <c r="G19" i="9"/>
  <c r="X18" i="10"/>
  <c r="J19" i="10"/>
  <c r="J22" i="10"/>
  <c r="J23" i="10"/>
  <c r="G37" i="17"/>
  <c r="G45" i="17"/>
  <c r="P19" i="16"/>
  <c r="F19" i="10"/>
  <c r="F22" i="10" s="1"/>
  <c r="F23" i="10" s="1"/>
  <c r="T21" i="10"/>
  <c r="V21" i="10"/>
  <c r="Z21" i="10"/>
  <c r="T20" i="10"/>
  <c r="V20" i="10" s="1"/>
  <c r="Z20" i="10" s="1"/>
  <c r="N17" i="16"/>
  <c r="N18" i="16"/>
  <c r="N20" i="16"/>
  <c r="N21" i="16"/>
  <c r="K60" i="9"/>
  <c r="P18" i="10"/>
  <c r="T18" i="10" s="1"/>
  <c r="T17" i="10"/>
  <c r="G31" i="9"/>
  <c r="J8" i="11"/>
  <c r="L8" i="11"/>
  <c r="N8" i="11"/>
  <c r="H13" i="16"/>
  <c r="J13" i="16" s="1"/>
  <c r="L13" i="16" s="1"/>
  <c r="N13" i="16" s="1"/>
  <c r="P13" i="16" s="1"/>
  <c r="H14" i="10"/>
  <c r="L14" i="10"/>
  <c r="N14" i="10" s="1"/>
  <c r="P14" i="10" s="1"/>
  <c r="R14" i="10" s="1"/>
  <c r="T14" i="10" s="1"/>
  <c r="V14" i="10" s="1"/>
  <c r="X14" i="10" s="1"/>
  <c r="Z14" i="10" s="1"/>
  <c r="J14" i="10"/>
  <c r="M5" i="9"/>
  <c r="H79" i="11"/>
  <c r="J79" i="11"/>
  <c r="L79" i="11"/>
  <c r="N79" i="11"/>
  <c r="H81" i="11"/>
  <c r="L81" i="11"/>
  <c r="A3" i="16"/>
  <c r="A3" i="11" s="1"/>
  <c r="F18" i="16"/>
  <c r="F20" i="16" s="1"/>
  <c r="F21" i="16" s="1"/>
  <c r="H18" i="16"/>
  <c r="H20" i="16"/>
  <c r="H21" i="16"/>
  <c r="K55" i="9"/>
  <c r="J18" i="16"/>
  <c r="J20" i="16" s="1"/>
  <c r="J21" i="16" s="1"/>
  <c r="K58" i="9" s="1"/>
  <c r="A3" i="10"/>
  <c r="X17" i="10"/>
  <c r="X19" i="10" s="1"/>
  <c r="X22" i="10" s="1"/>
  <c r="X23" i="10" s="1"/>
  <c r="G62" i="9" s="1"/>
  <c r="H19" i="10"/>
  <c r="H22" i="10"/>
  <c r="H23" i="10" s="1"/>
  <c r="G55" i="9" s="1"/>
  <c r="L19" i="10"/>
  <c r="L22" i="10"/>
  <c r="L23" i="10"/>
  <c r="G58" i="9"/>
  <c r="R19" i="10"/>
  <c r="R22" i="10"/>
  <c r="R23" i="10" s="1"/>
  <c r="M7" i="17"/>
  <c r="M18" i="17"/>
  <c r="M21" i="17"/>
  <c r="M23" i="17"/>
  <c r="M26" i="17"/>
  <c r="M51" i="17" s="1"/>
  <c r="M53" i="17" s="1"/>
  <c r="L25" i="16"/>
  <c r="P25" i="16" s="1"/>
  <c r="P27" i="16" s="1"/>
  <c r="P30" i="16" s="1"/>
  <c r="P31" i="16" s="1"/>
  <c r="Q31" i="16" s="1"/>
  <c r="L27" i="16"/>
  <c r="L30" i="16" s="1"/>
  <c r="L31" i="16" s="1"/>
  <c r="I37" i="17"/>
  <c r="I45" i="17"/>
  <c r="I19" i="9"/>
  <c r="K19" i="9"/>
  <c r="M19" i="9"/>
  <c r="K31" i="9"/>
  <c r="M31" i="9"/>
  <c r="M32" i="9" s="1"/>
  <c r="I40" i="9"/>
  <c r="I46" i="9"/>
  <c r="M40" i="9"/>
  <c r="M46" i="9"/>
  <c r="G45" i="9"/>
  <c r="I45" i="9"/>
  <c r="K45" i="9"/>
  <c r="M45" i="9"/>
  <c r="P14" i="16"/>
  <c r="Z32" i="10"/>
  <c r="K32" i="9"/>
  <c r="G32" i="9"/>
  <c r="P29" i="10"/>
  <c r="P33" i="10" s="1"/>
  <c r="P34" i="10" s="1"/>
  <c r="V28" i="10"/>
  <c r="T29" i="10"/>
  <c r="T33" i="10"/>
  <c r="T34" i="10" s="1"/>
  <c r="P17" i="16"/>
  <c r="G26" i="17" l="1"/>
  <c r="G36" i="17"/>
  <c r="G38" i="17" s="1"/>
  <c r="N17" i="10" s="1"/>
  <c r="I36" i="17"/>
  <c r="I26" i="17"/>
  <c r="H10" i="11"/>
  <c r="H33" i="11" s="1"/>
  <c r="H44" i="11" s="1"/>
  <c r="H49" i="11" s="1"/>
  <c r="H80" i="11" s="1"/>
  <c r="H82" i="11" s="1"/>
  <c r="H83" i="11" s="1"/>
  <c r="G40" i="17"/>
  <c r="G32" i="17"/>
  <c r="Q14" i="16"/>
  <c r="V18" i="10"/>
  <c r="Z18" i="10" s="1"/>
  <c r="T19" i="10"/>
  <c r="T22" i="10" s="1"/>
  <c r="T23" i="10" s="1"/>
  <c r="G60" i="9" s="1"/>
  <c r="I32" i="9"/>
  <c r="I65" i="9"/>
  <c r="Q17" i="16"/>
  <c r="G51" i="17"/>
  <c r="P19" i="10"/>
  <c r="P22" i="10" s="1"/>
  <c r="P23" i="10" s="1"/>
  <c r="K18" i="17"/>
  <c r="K21" i="17" s="1"/>
  <c r="K23" i="17" s="1"/>
  <c r="K26" i="17" s="1"/>
  <c r="M32" i="17"/>
  <c r="M27" i="18"/>
  <c r="N10" i="11"/>
  <c r="N33" i="11" s="1"/>
  <c r="N44" i="11" s="1"/>
  <c r="N49" i="11" s="1"/>
  <c r="N80" i="11" s="1"/>
  <c r="N82" i="11" s="1"/>
  <c r="N83" i="11" s="1"/>
  <c r="I25" i="18"/>
  <c r="I31" i="18"/>
  <c r="K46" i="18"/>
  <c r="K48" i="18" s="1"/>
  <c r="G31" i="18"/>
  <c r="G25" i="18"/>
  <c r="G27" i="18" s="1"/>
  <c r="G53" i="17" l="1"/>
  <c r="I38" i="17"/>
  <c r="N27" i="10" s="1"/>
  <c r="I51" i="17"/>
  <c r="I53" i="17" s="1"/>
  <c r="N19" i="10"/>
  <c r="N22" i="10" s="1"/>
  <c r="N23" i="10" s="1"/>
  <c r="G59" i="9" s="1"/>
  <c r="V17" i="10"/>
  <c r="I35" i="18"/>
  <c r="I27" i="18"/>
  <c r="I39" i="18" s="1"/>
  <c r="I41" i="18" s="1"/>
  <c r="I43" i="18" s="1"/>
  <c r="G44" i="17"/>
  <c r="K51" i="17"/>
  <c r="L10" i="11"/>
  <c r="L33" i="11" s="1"/>
  <c r="L44" i="11" s="1"/>
  <c r="L49" i="11" s="1"/>
  <c r="L80" i="11" s="1"/>
  <c r="L82" i="11" s="1"/>
  <c r="L83" i="11" s="1"/>
  <c r="K32" i="17"/>
  <c r="L16" i="16"/>
  <c r="J10" i="11"/>
  <c r="J33" i="11" s="1"/>
  <c r="J44" i="11" s="1"/>
  <c r="J49" i="11" s="1"/>
  <c r="J80" i="11" s="1"/>
  <c r="J82" i="11" s="1"/>
  <c r="J83" i="11" s="1"/>
  <c r="I32" i="17"/>
  <c r="I44" i="17" s="1"/>
  <c r="I46" i="17" s="1"/>
  <c r="I48" i="17" s="1"/>
  <c r="I40" i="17"/>
  <c r="G35" i="18"/>
  <c r="I33" i="18"/>
  <c r="I46" i="18"/>
  <c r="I48" i="18" s="1"/>
  <c r="G39" i="18"/>
  <c r="G41" i="18" s="1"/>
  <c r="G43" i="18" s="1"/>
  <c r="G46" i="18"/>
  <c r="G48" i="18" s="1"/>
  <c r="G33" i="18"/>
  <c r="L18" i="16" l="1"/>
  <c r="L20" i="16" s="1"/>
  <c r="L21" i="16" s="1"/>
  <c r="K59" i="9" s="1"/>
  <c r="P16" i="16"/>
  <c r="P18" i="16" s="1"/>
  <c r="G61" i="9"/>
  <c r="K53" i="17"/>
  <c r="V19" i="10"/>
  <c r="V22" i="10" s="1"/>
  <c r="V23" i="10" s="1"/>
  <c r="Z17" i="10"/>
  <c r="Z19" i="10" s="1"/>
  <c r="N29" i="10"/>
  <c r="N33" i="10" s="1"/>
  <c r="N34" i="10" s="1"/>
  <c r="V27" i="10"/>
  <c r="G46" i="17"/>
  <c r="G48" i="17" l="1"/>
  <c r="AA19" i="10" s="1"/>
  <c r="G63" i="9"/>
  <c r="V29" i="10"/>
  <c r="V33" i="10" s="1"/>
  <c r="V34" i="10" s="1"/>
  <c r="Z27" i="10"/>
  <c r="Z29" i="10" s="1"/>
  <c r="Z33" i="10" s="1"/>
  <c r="Z34" i="10" s="1"/>
  <c r="AA34" i="10" s="1"/>
  <c r="Q18" i="16"/>
  <c r="P20" i="16"/>
  <c r="P21" i="16" s="1"/>
  <c r="K61" i="9"/>
  <c r="Z22" i="10"/>
  <c r="Z23" i="10" s="1"/>
  <c r="AA23" i="10" l="1"/>
  <c r="G64" i="9"/>
  <c r="K63" i="9"/>
  <c r="K64" i="9" l="1"/>
  <c r="G65" i="9"/>
  <c r="Q21" i="16"/>
  <c r="K65" i="9" l="1"/>
</calcChain>
</file>

<file path=xl/sharedStrings.xml><?xml version="1.0" encoding="utf-8"?>
<sst xmlns="http://schemas.openxmlformats.org/spreadsheetml/2006/main" count="349" uniqueCount="208">
  <si>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</si>
  <si>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</si>
  <si>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</si>
  <si>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</si>
  <si>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</si>
  <si>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</si>
  <si>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</si>
  <si>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</si>
  <si>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</si>
  <si>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</si>
  <si>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</si>
  <si>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</si>
  <si>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</si>
  <si>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</si>
  <si>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</si>
  <si>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</si>
  <si>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</si>
  <si>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</si>
  <si>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</si>
  <si>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</si>
  <si>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และชำระแล้ว</t>
  </si>
  <si>
    <t>รวมหนี้สิน</t>
  </si>
  <si>
    <t>ค่าใช้จ่ายในการบริหาร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</si>
  <si>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</si>
  <si>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</si>
  <si>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</si>
  <si>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ทุนจดทะเบียน</t>
  </si>
  <si>
    <t>ทุนสำรองตามกฎหมาย</t>
  </si>
  <si>
    <t>ทุนที่ออกและชำระแล้ว</t>
  </si>
  <si>
    <t>จัดสรรแล้ว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</si>
  <si>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</si>
  <si>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</si>
  <si>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</si>
  <si>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</si>
  <si>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ค่าเสื่อมราคาและค่าตัดจำหน่าย</t>
  </si>
  <si>
    <t>ต้นทุนทางการเงิน</t>
  </si>
  <si>
    <t>ดอกเบี้ยรับ</t>
  </si>
  <si>
    <t>งบแสดงฐานะการเงิน</t>
  </si>
  <si>
    <t>งบกำไรขาดทุนเบ็ดเสร็จ</t>
  </si>
  <si>
    <t>ยังไม่ได้จัดสรร</t>
  </si>
  <si>
    <t>องค์ประกอบอื่นของส่วนของผู้ถือหุ้น</t>
  </si>
  <si>
    <t>ค่าใช้จ่ายในการขายและบริการ</t>
  </si>
  <si>
    <t>ส่วนต่ำกว่ามูลค่าหุ้นสามัญ</t>
  </si>
  <si>
    <t>ทุนที่ออก</t>
  </si>
  <si>
    <t>รวม</t>
  </si>
  <si>
    <t xml:space="preserve"> มูลค่าหุ้น</t>
  </si>
  <si>
    <t>หนี้สินภาษีเงินได้รอตัดบัญชี</t>
  </si>
  <si>
    <t>ส่วนได้เสียที่ไม่มีอำนาจควบคุม</t>
  </si>
  <si>
    <t>ส่วนได้เสีย</t>
  </si>
  <si>
    <t>ดอกเบี้ยจ่าย</t>
  </si>
  <si>
    <t xml:space="preserve"> </t>
  </si>
  <si>
    <t>เงินฝากธนาคารที่ติดภาระค้ำประกัน</t>
  </si>
  <si>
    <t>ส่วนต่ำกว่า</t>
  </si>
  <si>
    <t>เงินให้กู้ยืมระยะสั้นแก่พนักงาน</t>
  </si>
  <si>
    <t>เงินสดรับจากดอกเบี้ย</t>
  </si>
  <si>
    <t>ลูกหนี้ตามสัญญาเช่าการเงิน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</si>
  <si>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</si>
  <si>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</si>
  <si>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สุทธิจากภาษีเงินได้</t>
  </si>
  <si>
    <t>จากการวัดมูลค่า</t>
  </si>
  <si>
    <t>บริษัท นิวส์ เน็ตเวิร์ค คอร์ปอเรชั่น จํากัด (มหาชน) และบริษัทย่อย</t>
  </si>
  <si>
    <t>เงินสดจ่ายดอกเบี้ย</t>
  </si>
  <si>
    <t>เงินลงทุนในบริษัทย่อย</t>
  </si>
  <si>
    <t>รายการที่จะไม่ถูกจัดประเภทใหม่ไว้ในกำไรหรือขาดทุนในภายหลัง</t>
  </si>
  <si>
    <t>ส่วนต่ำจากการ</t>
  </si>
  <si>
    <t>เปลี่ยนแปลงสัดส่วน</t>
  </si>
  <si>
    <t>ของบริษัทย่อย</t>
  </si>
  <si>
    <t>อุปกรณ์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</si>
  <si>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</si>
  <si>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</si>
  <si>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</si>
  <si>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รวมส่วนของ</t>
  </si>
  <si>
    <t>ผู้ถือหุ้น</t>
  </si>
  <si>
    <t>เงินสดรับจากดอกเบี้ยรับ</t>
  </si>
  <si>
    <t>ที่ไม่มีอำนาจ</t>
  </si>
  <si>
    <t>ควบคุม</t>
  </si>
  <si>
    <t>เงินรับล่วงหน้า</t>
  </si>
  <si>
    <t>ค่าหุ้น</t>
  </si>
  <si>
    <t>เงินให้กู้ยืมระยะสั้นแก่กิจการที่เกี่ยวข้องกัน</t>
  </si>
  <si>
    <t>ค่าใช้จ่ายผลประโยชน์พนักงาน</t>
  </si>
  <si>
    <t>การเพิ่มหุ้นสามัญ</t>
  </si>
  <si>
    <t>ภาษีเงินได้ค้างจ่าย</t>
  </si>
  <si>
    <t>รายได้จากการขายและการให้บริการ</t>
  </si>
  <si>
    <t>ต้นทุนขายและต้นทุนการให้บริการ</t>
  </si>
  <si>
    <t>เงินสดจ่ายเงินกู้ยืมระยะสั้นจากบุคคลอื่น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</si>
  <si>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</si>
  <si>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</si>
  <si>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</si>
  <si>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</si>
  <si>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เงินสดรับจากการจำหน่ายอุปกรณ์</t>
  </si>
  <si>
    <t>ส่วนของผู้ถือหุ้นของบริษัทฯ</t>
  </si>
  <si>
    <t xml:space="preserve">ส่วนที่เป็นของผู้ถือหุ้นของบริษัทฯ </t>
  </si>
  <si>
    <t xml:space="preserve">ของบริษัทฯ </t>
  </si>
  <si>
    <t>เงินสดจ่ายภาษีเงินได้</t>
  </si>
  <si>
    <t>สินทรัพย์ไม่หมุนเวียนที่ถือไว้เพื่อขาย</t>
  </si>
  <si>
    <t>ขาดทุนจากการตัดจำหน่ายอุปกรณ์</t>
  </si>
  <si>
    <t>ตัดสินทรัพย์เป็นค่าใช้จ่าย</t>
  </si>
  <si>
    <t>การดำเนินงานที่ยกเลิก</t>
  </si>
  <si>
    <t xml:space="preserve">    รวมส่วนที่เป็นของผู้ถือหุ้นของบริษัทฯ </t>
  </si>
  <si>
    <t>ต้นทุนการทำรายการตัดจ่าย</t>
  </si>
  <si>
    <t>อสังหาริมทรัพย์เพื่อการลงทุน</t>
  </si>
  <si>
    <t>เงินสดจ่ายเงินกู้ยืมระยะสั้นจากบุคคลและกิจการที่เกี่ยวข้องกัน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</si>
  <si>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</si>
  <si>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</si>
  <si>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</si>
  <si>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เงินสดรับจากการขอคืนภาษีเงินได้</t>
  </si>
  <si>
    <t>เงินลงทุนในตราสารทุน</t>
  </si>
  <si>
    <t>เงินสดจ่ายหนี้สินตามสัญญาเช่า</t>
  </si>
  <si>
    <t>ที่วัดมูลค่าด้วยมูลค่ายุติธรรม</t>
  </si>
  <si>
    <t>ค่าใช้จ่าย (รายได้) ภาษีเงินได้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</si>
  <si>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</si>
  <si>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</si>
  <si>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</si>
  <si>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</si>
  <si>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</si>
  <si>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กำไร (ขาดทุน) สะสม</t>
  </si>
  <si>
    <t>ผลกำไร (ขาดทุน) จากการวัดมูลค่า</t>
  </si>
  <si>
    <t>กำไร (ขาดทุน) ก่อนภาษีเงินได้</t>
  </si>
  <si>
    <t>(ค่าใช้จ่าย) รายได้ภาษีเงินได้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</si>
  <si>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</si>
  <si>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</si>
  <si>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</si>
  <si>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ผลกำไร (ขาดทุน)</t>
  </si>
  <si>
    <t>กระแสเงินสดสุทธิได้มาจาก (ใช้ไปใน) กิจกรรมลงทุน</t>
  </si>
  <si>
    <t>ขาดทุนจากการด้อยค่า - ลูกหนี้การค้าและลูกหนี้หมุนเวียนอื่น (โอนกลับ)</t>
  </si>
  <si>
    <t>(กำไร) ขาดทุนจากการจำหน่ายอุปกรณ์</t>
  </si>
  <si>
    <t>หนี้สินตามสัญญาเช่า - สุทธิจากส่วนที่ถึงกำหนดชำระภายในหนึ่งปี</t>
  </si>
  <si>
    <t>เงินลงทุนในบริษัทร่วม</t>
  </si>
  <si>
    <t>กำไรขั้นต้น</t>
  </si>
  <si>
    <t>เงินสดรับเงินจากการเพิ่มทุน</t>
  </si>
  <si>
    <t>กำไร (ขาดทุน) จากกิจกรรมดำเนินงาน</t>
  </si>
  <si>
    <t>หนี้สินที่เกี่ยวข้องโดยตรงกับสินทรัพย์ไม่หมุนเวียนที่ถือไว้เพื่อขาย</t>
  </si>
  <si>
    <t>เงินให้กู้ยืมระยะยาวแก่กิจการที่เกี่ยวข้องกัน</t>
  </si>
  <si>
    <t>ส่วนแบ่งขาดทุนจากเงินลงทุนในบริษัทร่วม</t>
  </si>
  <si>
    <t>ยอดคงเหลือ ณ วันที่ 1 มกราคม 2564</t>
  </si>
  <si>
    <t>กำไร (ขาดทุน) จากการดำเนินงานก่อนการเปลี่ยนแปลงในสินทรัพย์และหนี้สินดำเนินงาน</t>
  </si>
  <si>
    <t>ขาดทุนจากการด้อยค่า - สินทรัพย์ไม่หมุนเวียน (โอนกลับ)</t>
  </si>
  <si>
    <t>เงินสดจ่ายซื้อเงินลงทุนในบริษัทย่อย</t>
  </si>
  <si>
    <t>เงินสดจ่ายซื้ออุปกรณ์</t>
  </si>
  <si>
    <t>ผลกำไร (ขาดทุน) จากเงินลงทุนในตราสารทุนที่กำหนดให้วัดมูลค่า</t>
  </si>
  <si>
    <t xml:space="preserve">  รวมกำไร (ขาดทุน) ต่อหุ้นขั้นพื้นฐาน</t>
  </si>
  <si>
    <t xml:space="preserve">   ด้วยมูลค่ายุติธรรมผ่านกำไรขาดทุนเบ็ดเสร็จอื่น - สุทธิจากภาษีเงินได้</t>
  </si>
  <si>
    <t>เงินสดรับจากการจำหน่ายสินทรัพย์ทางการเงินไม่หมุนเวียนอื่น</t>
  </si>
  <si>
    <t>หุ้นสามัญ   75,650,197,648 หุ้น มูลค่าหุ้นละ 1.00 บาท</t>
  </si>
  <si>
    <t>กำไรจากการเปลี่ยนแปลงสัญญาเช่า</t>
  </si>
  <si>
    <t>จำหน่ายเงินลงทุนในบริษัทย่อย</t>
  </si>
  <si>
    <t>ขาดทุนจากการด้อยค่า - เงินลงทุนในบริษัทย่อย (โอนกลับ)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</si>
  <si>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</si>
  <si>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</si>
  <si>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กระแสเงินสดสุทธิได้มาจาก (ใช้ไปใน) กิจกรรมจัดหาเงิน</t>
  </si>
  <si>
    <t xml:space="preserve">  ส่วนที่เป็นของส่วนได้เสียที่ไม่มีอำนาจควบคุม</t>
  </si>
  <si>
    <t>เงินสดรับจากการจำหน่ายเงินลงทุนในบริษัทร่วม</t>
  </si>
  <si>
    <t>กำไรจากการจำหน่ายเงินลงทุนในบริษัทร่วม</t>
  </si>
  <si>
    <t>ปรับรายการกระทบกำไร (ขาดทุน) เป็นเงินสดรับ (จ่าย)</t>
  </si>
  <si>
    <t>เงินฝากธนาคารที่ติดภาระค้ำประกันลดลง</t>
  </si>
  <si>
    <t>ขาดทุนจากการด้อยค่า - เงินให้กู้ยืมระยะสั้นแก่กิจการที่เกี่ยวข้องกัน (โอนกลับ)</t>
  </si>
  <si>
    <t>31 ธันวาคม 2564</t>
  </si>
  <si>
    <t>หุ้นสามัญ 105,650,197,648 หุ้น มูลค่าหุ้นละ 1.00 บาท</t>
  </si>
  <si>
    <t>เงินสดจ่ายล่วงหน้าค่าสินทรัพย์</t>
  </si>
  <si>
    <t>เงินกู้ยืมระยะสั้นจากบุคคลอื่น</t>
  </si>
  <si>
    <t>ยอดคงเหลือ ณ วันที่ 1 มกราคม 2565</t>
  </si>
  <si>
    <t>พันบาท</t>
  </si>
  <si>
    <t>ยังไม่ได้ตรวจสอบ</t>
  </si>
  <si>
    <t>ตรวจสอบแล้ว</t>
  </si>
  <si>
    <t>สอบทานแล้ว</t>
  </si>
  <si>
    <t>กำไร (ขาดทุน) สำหรับงวด</t>
  </si>
  <si>
    <t>กำไร (ขาดทุน) สำหรับงวดจากการดำเนินงานที่ยกเลิก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</si>
  <si>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</si>
  <si>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</si>
  <si>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 xml:space="preserve">  กำไร (ขาดทุน) สำหรับงวดจากการดำเนินงานต่อเนื่อง</t>
  </si>
  <si>
    <t xml:space="preserve">  กำไร (ขาดทุน) สำหรับงวดจากการดำเนินงานที่ยกเลิก</t>
  </si>
  <si>
    <t xml:space="preserve">  รวมกำไร (ขาดทุน) สำหรับงวด</t>
  </si>
  <si>
    <t xml:space="preserve">  รวมกำไร (ขาดทุน) เบ็ดเสร็จสำหรับงวด</t>
  </si>
  <si>
    <t>กำไร (ขาดทุน) ต่อหุ้นขั้นพื้นฐาน (บาท)</t>
  </si>
  <si>
    <t>กำไร (ขาดทุน) เบ็ดเสร็จอื่นสำหรับงวด</t>
  </si>
  <si>
    <t>รวมกำไร 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</si>
  <si>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</si>
  <si>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</si>
  <si>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สินทรัพย์ไม่มีตัวตนอื่น</t>
  </si>
  <si>
    <t>ขาดทุนจากการด้อยค่าสินทรัพย์ไม่มีตัวตนอื่น (โอนกลับ)</t>
  </si>
  <si>
    <t>เงินสดรับจากการจำหน่ายสินทรัพย์ไม่มีตัวตนอื่น</t>
  </si>
  <si>
    <t>เงินสดรับจากเงินกู้ยืมระยะสั้นจากบุคคลอื่น</t>
  </si>
  <si>
    <t>กำไรจากการจำหน่ายเงินลงทุนในบริษัทย่อย</t>
  </si>
  <si>
    <t>เลิกบริษัทย่อย</t>
  </si>
  <si>
    <t>เงินสดจ่ายต้นทุนจากการจำหน่ายเงินลงทุนในบริษัทย่อย</t>
  </si>
  <si>
    <t>เงินสดจ่ายต้นทุนจากการจำหน่ายเงินลงทุนในบริษัทร่วม</t>
  </si>
  <si>
    <t>รายการโอนกลับขาดทุนจากการด้อยค่าสินทรัพย์</t>
  </si>
  <si>
    <t>ขาดทุนจากการจำหน่ายสินทรัพย์ไม่มีตัวตนอื่น</t>
  </si>
  <si>
    <t>เงินสดรับจากลูกหนี้อื่นจากการจำหน่ายเงินลงทุนในบริษัทย่อย</t>
  </si>
  <si>
    <t>เงินสดจ่ายซื้อสินทรัพย์ไม่มีตัวตนอื่น</t>
  </si>
  <si>
    <t>ณ วันที่ 30 มิถุนายน 2565</t>
  </si>
  <si>
    <t>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</si>
  <si>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</si>
  <si>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</si>
  <si>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</si>
  <si>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สำหรับงวดสามเดือนสิ้นสุดวันที่ 30 มิถุนายน 2565</t>
  </si>
  <si>
    <t>30 มิถุนายน 2564</t>
  </si>
  <si>
    <t>จำหน่ายเงินลงทุนในตราสารทุน</t>
  </si>
  <si>
    <t>สินทรัพย์ทางการเงินหมุนเวียนอื่น</t>
  </si>
  <si>
    <t>หุ้นสามัญ 158,475,296,472 หุ้น มูลค่าหุ้นละ 1.00 บาท</t>
  </si>
  <si>
    <t>เงินกู้ยืมระยะสั้นจากกิจการที่เกี่ยวข้องกัน</t>
  </si>
  <si>
    <t>(กำไร) ขาดทุนจากการเลิกของบริษัทย่อย</t>
  </si>
  <si>
    <t>เงินสดจ่ายซื้อเงินลงทุนในบริษัทร่วม</t>
  </si>
  <si>
    <t>เงินสดรับจากเงินกู้ยืมระยะสั้นจากบุคคลและกิจการที่เกี่ยวข้องกัน</t>
  </si>
  <si>
    <t>เงินสดรับ (จ่าย) จากการเลิกบริษัทย่อย</t>
  </si>
  <si>
    <t>เงินสดจ่ายซื้อสิทธิเรียกร้องในเงินให้กู้ยืมและดอกเบี้ยค้างรับแก่กิจการที่เกี่ยวข้องกัน</t>
  </si>
  <si>
    <t>เงินสดรับจากเงินให้กู้ยืมระยะยาวแก่บริษัทที่เกี่ยวข้องกัน</t>
  </si>
  <si>
    <t>กำไรที่ยังไม่เกิดขึ้นจากการวัดมูลค่าสินทรัพย์ทางการเงินหมุนเวียนอื่น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</si>
</sst>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&quot;$&quot;#,##0.00_);[Red]\(&quot;$&quot;#,##0.00\)"/>
    <numFmt numFmtId="165" formatCode="&quot;฿&quot;#,##0;\-&quot;฿&quot;#,##0"/>
    <numFmt numFmtId="166" formatCode="&quot;฿&quot;#,##0.00;[Red]\-&quot;฿&quot;#,##0.00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0.0%"/>
    <numFmt numFmtId="172" formatCode="0.00_)"/>
    <numFmt numFmtId="173" formatCode="dd\-mmm\-yy_)"/>
    <numFmt numFmtId="174" formatCode="#,##0.00\ &quot;F&quot;;\-#,##0.00\ &quot;F&quot;"/>
    <numFmt numFmtId="175" formatCode="#,##0;\(#,##0\)"/>
    <numFmt numFmtId="176" formatCode="_-* #,##0.00_-;\-* #,##0.00_-;_-* \-??_-;_-@_-"/>
    <numFmt numFmtId="177" formatCode="#,##0\ &quot;FB&quot;;\-#,##0\ &quot;FB&quot;"/>
    <numFmt numFmtId="178" formatCode="#,##0\ &quot;F&quot;;[Red]\-#,##0\ &quot;F&quot;"/>
    <numFmt numFmtId="179" formatCode="#,##0.00;\(#,##0.00\);\-\ \ \ "/>
    <numFmt numFmtId="180" formatCode="#,##0.00;\(#,##0.00\);\-\ \ "/>
    <numFmt numFmtId="181" formatCode="0.00000%"/>
    <numFmt numFmtId="182" formatCode="0.00000"/>
    <numFmt numFmtId="183" formatCode="\t&quot;$&quot;#,##0.00_);[Red]\(\t&quot;$&quot;#,##0.00\)"/>
    <numFmt numFmtId="184" formatCode="_(* #,##0.000000_);_(* \(#,##0.000000\);_(* &quot;-&quot;??_);_(@_)"/>
  </numFmts>
  <fonts count="108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b/>
      <i/>
      <sz val="16"/>
      <name val="Angsana New"/>
      <family val="1"/>
    </font>
    <font>
      <b/>
      <sz val="16"/>
      <color indexed="10"/>
      <name val="Angsana New"/>
      <family val="1"/>
    </font>
    <font>
      <sz val="14"/>
      <name val="BrowalliaUPC"/>
      <family val="2"/>
      <charset val="1"/>
    </font>
    <font>
      <sz val="14"/>
      <name val="BrowalliaUPC"/>
      <family val="2"/>
      <charset val="1"/>
    </font>
    <font>
      <sz val="16"/>
      <name val="AngsanaUPC"/>
      <family val="1"/>
      <charset val="1"/>
    </font>
    <font>
      <sz val="14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9"/>
      <color indexed="8"/>
      <name val="Angsana New"/>
      <family val="1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BrowalliaUPC"/>
      <family val="2"/>
      <charset val="1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6"/>
      <color indexed="10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u/>
      <sz val="15"/>
      <name val="Angsana New"/>
      <family val="1"/>
    </font>
    <font>
      <b/>
      <u/>
      <sz val="16"/>
      <name val="Angsana New"/>
      <family val="1"/>
    </font>
    <font>
      <b/>
      <i/>
      <u/>
      <sz val="16"/>
      <name val="Angsana New"/>
      <family val="1"/>
    </font>
    <font>
      <u/>
      <sz val="16"/>
      <name val="Angsana New"/>
      <family val="1"/>
    </font>
    <font>
      <u/>
      <sz val="15"/>
      <name val="Angsana New"/>
      <family val="1"/>
    </font>
    <font>
      <sz val="12"/>
      <color theme="1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u/>
      <sz val="15"/>
      <color theme="1"/>
      <name val="Angsana New"/>
      <family val="1"/>
    </font>
    <font>
      <b/>
      <u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16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2" borderId="0" applyNumberFormat="0" applyBorder="0" applyAlignment="0" applyProtection="0"/>
    <xf numFmtId="0" fontId="55" fillId="2" borderId="0" applyNumberFormat="0" applyBorder="0" applyAlignment="0" applyProtection="0"/>
    <xf numFmtId="0" fontId="27" fillId="2" borderId="0" applyNumberFormat="0" applyBorder="0" applyAlignment="0" applyProtection="0"/>
    <xf numFmtId="0" fontId="73" fillId="2" borderId="0" applyNumberFormat="0" applyBorder="0" applyAlignment="0" applyProtection="0"/>
    <xf numFmtId="0" fontId="55" fillId="2" borderId="0" applyNumberFormat="0" applyBorder="0" applyAlignment="0" applyProtection="0"/>
    <xf numFmtId="0" fontId="27" fillId="3" borderId="0" applyNumberFormat="0" applyBorder="0" applyAlignment="0" applyProtection="0"/>
    <xf numFmtId="0" fontId="55" fillId="3" borderId="0" applyNumberFormat="0" applyBorder="0" applyAlignment="0" applyProtection="0"/>
    <xf numFmtId="0" fontId="27" fillId="3" borderId="0" applyNumberFormat="0" applyBorder="0" applyAlignment="0" applyProtection="0"/>
    <xf numFmtId="0" fontId="73" fillId="3" borderId="0" applyNumberFormat="0" applyBorder="0" applyAlignment="0" applyProtection="0"/>
    <xf numFmtId="0" fontId="55" fillId="3" borderId="0" applyNumberFormat="0" applyBorder="0" applyAlignment="0" applyProtection="0"/>
    <xf numFmtId="0" fontId="27" fillId="4" borderId="0" applyNumberFormat="0" applyBorder="0" applyAlignment="0" applyProtection="0"/>
    <xf numFmtId="0" fontId="55" fillId="4" borderId="0" applyNumberFormat="0" applyBorder="0" applyAlignment="0" applyProtection="0"/>
    <xf numFmtId="0" fontId="27" fillId="4" borderId="0" applyNumberFormat="0" applyBorder="0" applyAlignment="0" applyProtection="0"/>
    <xf numFmtId="0" fontId="73" fillId="4" borderId="0" applyNumberFormat="0" applyBorder="0" applyAlignment="0" applyProtection="0"/>
    <xf numFmtId="0" fontId="55" fillId="4" borderId="0" applyNumberFormat="0" applyBorder="0" applyAlignment="0" applyProtection="0"/>
    <xf numFmtId="0" fontId="27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5" borderId="0" applyNumberFormat="0" applyBorder="0" applyAlignment="0" applyProtection="0"/>
    <xf numFmtId="0" fontId="73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6" borderId="0" applyNumberFormat="0" applyBorder="0" applyAlignment="0" applyProtection="0"/>
    <xf numFmtId="0" fontId="55" fillId="6" borderId="0" applyNumberFormat="0" applyBorder="0" applyAlignment="0" applyProtection="0"/>
    <xf numFmtId="0" fontId="27" fillId="6" borderId="0" applyNumberFormat="0" applyBorder="0" applyAlignment="0" applyProtection="0"/>
    <xf numFmtId="0" fontId="73" fillId="6" borderId="0" applyNumberFormat="0" applyBorder="0" applyAlignment="0" applyProtection="0"/>
    <xf numFmtId="0" fontId="55" fillId="6" borderId="0" applyNumberFormat="0" applyBorder="0" applyAlignment="0" applyProtection="0"/>
    <xf numFmtId="0" fontId="27" fillId="7" borderId="0" applyNumberFormat="0" applyBorder="0" applyAlignment="0" applyProtection="0"/>
    <xf numFmtId="0" fontId="55" fillId="7" borderId="0" applyNumberFormat="0" applyBorder="0" applyAlignment="0" applyProtection="0"/>
    <xf numFmtId="0" fontId="27" fillId="7" borderId="0" applyNumberFormat="0" applyBorder="0" applyAlignment="0" applyProtection="0"/>
    <xf numFmtId="0" fontId="73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7" borderId="0" applyNumberFormat="0" applyBorder="0" applyAlignment="0" applyProtection="0"/>
    <xf numFmtId="0" fontId="27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8" borderId="0" applyNumberFormat="0" applyBorder="0" applyAlignment="0" applyProtection="0"/>
    <xf numFmtId="0" fontId="73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9" borderId="0" applyNumberFormat="0" applyBorder="0" applyAlignment="0" applyProtection="0"/>
    <xf numFmtId="0" fontId="55" fillId="9" borderId="0" applyNumberFormat="0" applyBorder="0" applyAlignment="0" applyProtection="0"/>
    <xf numFmtId="0" fontId="27" fillId="9" borderId="0" applyNumberFormat="0" applyBorder="0" applyAlignment="0" applyProtection="0"/>
    <xf numFmtId="0" fontId="73" fillId="9" borderId="0" applyNumberFormat="0" applyBorder="0" applyAlignment="0" applyProtection="0"/>
    <xf numFmtId="0" fontId="55" fillId="9" borderId="0" applyNumberFormat="0" applyBorder="0" applyAlignment="0" applyProtection="0"/>
    <xf numFmtId="0" fontId="27" fillId="10" borderId="0" applyNumberFormat="0" applyBorder="0" applyAlignment="0" applyProtection="0"/>
    <xf numFmtId="0" fontId="55" fillId="10" borderId="0" applyNumberFormat="0" applyBorder="0" applyAlignment="0" applyProtection="0"/>
    <xf numFmtId="0" fontId="27" fillId="10" borderId="0" applyNumberFormat="0" applyBorder="0" applyAlignment="0" applyProtection="0"/>
    <xf numFmtId="0" fontId="73" fillId="10" borderId="0" applyNumberFormat="0" applyBorder="0" applyAlignment="0" applyProtection="0"/>
    <xf numFmtId="0" fontId="55" fillId="10" borderId="0" applyNumberFormat="0" applyBorder="0" applyAlignment="0" applyProtection="0"/>
    <xf numFmtId="0" fontId="27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5" borderId="0" applyNumberFormat="0" applyBorder="0" applyAlignment="0" applyProtection="0"/>
    <xf numFmtId="0" fontId="73" fillId="5" borderId="0" applyNumberFormat="0" applyBorder="0" applyAlignment="0" applyProtection="0"/>
    <xf numFmtId="0" fontId="55" fillId="5" borderId="0" applyNumberFormat="0" applyBorder="0" applyAlignment="0" applyProtection="0"/>
    <xf numFmtId="0" fontId="27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8" borderId="0" applyNumberFormat="0" applyBorder="0" applyAlignment="0" applyProtection="0"/>
    <xf numFmtId="0" fontId="73" fillId="8" borderId="0" applyNumberFormat="0" applyBorder="0" applyAlignment="0" applyProtection="0"/>
    <xf numFmtId="0" fontId="55" fillId="8" borderId="0" applyNumberFormat="0" applyBorder="0" applyAlignment="0" applyProtection="0"/>
    <xf numFmtId="0" fontId="27" fillId="11" borderId="0" applyNumberFormat="0" applyBorder="0" applyAlignment="0" applyProtection="0"/>
    <xf numFmtId="0" fontId="55" fillId="11" borderId="0" applyNumberFormat="0" applyBorder="0" applyAlignment="0" applyProtection="0"/>
    <xf numFmtId="0" fontId="27" fillId="11" borderId="0" applyNumberFormat="0" applyBorder="0" applyAlignment="0" applyProtection="0"/>
    <xf numFmtId="0" fontId="73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31" fillId="12" borderId="0" applyNumberFormat="0" applyBorder="0" applyAlignment="0" applyProtection="0"/>
    <xf numFmtId="0" fontId="56" fillId="12" borderId="0" applyNumberFormat="0" applyBorder="0" applyAlignment="0" applyProtection="0"/>
    <xf numFmtId="0" fontId="31" fillId="12" borderId="0" applyNumberFormat="0" applyBorder="0" applyAlignment="0" applyProtection="0"/>
    <xf numFmtId="0" fontId="74" fillId="12" borderId="0" applyNumberFormat="0" applyBorder="0" applyAlignment="0" applyProtection="0"/>
    <xf numFmtId="0" fontId="56" fillId="12" borderId="0" applyNumberFormat="0" applyBorder="0" applyAlignment="0" applyProtection="0"/>
    <xf numFmtId="0" fontId="31" fillId="9" borderId="0" applyNumberFormat="0" applyBorder="0" applyAlignment="0" applyProtection="0"/>
    <xf numFmtId="0" fontId="56" fillId="9" borderId="0" applyNumberFormat="0" applyBorder="0" applyAlignment="0" applyProtection="0"/>
    <xf numFmtId="0" fontId="31" fillId="9" borderId="0" applyNumberFormat="0" applyBorder="0" applyAlignment="0" applyProtection="0"/>
    <xf numFmtId="0" fontId="74" fillId="9" borderId="0" applyNumberFormat="0" applyBorder="0" applyAlignment="0" applyProtection="0"/>
    <xf numFmtId="0" fontId="56" fillId="9" borderId="0" applyNumberFormat="0" applyBorder="0" applyAlignment="0" applyProtection="0"/>
    <xf numFmtId="0" fontId="31" fillId="10" borderId="0" applyNumberFormat="0" applyBorder="0" applyAlignment="0" applyProtection="0"/>
    <xf numFmtId="0" fontId="56" fillId="10" borderId="0" applyNumberFormat="0" applyBorder="0" applyAlignment="0" applyProtection="0"/>
    <xf numFmtId="0" fontId="31" fillId="10" borderId="0" applyNumberFormat="0" applyBorder="0" applyAlignment="0" applyProtection="0"/>
    <xf numFmtId="0" fontId="74" fillId="10" borderId="0" applyNumberFormat="0" applyBorder="0" applyAlignment="0" applyProtection="0"/>
    <xf numFmtId="0" fontId="56" fillId="10" borderId="0" applyNumberFormat="0" applyBorder="0" applyAlignment="0" applyProtection="0"/>
    <xf numFmtId="0" fontId="31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3" borderId="0" applyNumberFormat="0" applyBorder="0" applyAlignment="0" applyProtection="0"/>
    <xf numFmtId="0" fontId="74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4" borderId="0" applyNumberFormat="0" applyBorder="0" applyAlignment="0" applyProtection="0"/>
    <xf numFmtId="0" fontId="74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5" borderId="0" applyNumberFormat="0" applyBorder="0" applyAlignment="0" applyProtection="0"/>
    <xf numFmtId="0" fontId="56" fillId="15" borderId="0" applyNumberFormat="0" applyBorder="0" applyAlignment="0" applyProtection="0"/>
    <xf numFmtId="0" fontId="31" fillId="15" borderId="0" applyNumberFormat="0" applyBorder="0" applyAlignment="0" applyProtection="0"/>
    <xf numFmtId="0" fontId="74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29" fillId="0" borderId="0"/>
    <xf numFmtId="0" fontId="31" fillId="16" borderId="0" applyNumberFormat="0" applyBorder="0" applyAlignment="0" applyProtection="0"/>
    <xf numFmtId="0" fontId="56" fillId="16" borderId="0" applyNumberFormat="0" applyBorder="0" applyAlignment="0" applyProtection="0"/>
    <xf numFmtId="0" fontId="31" fillId="16" borderId="0" applyNumberFormat="0" applyBorder="0" applyAlignment="0" applyProtection="0"/>
    <xf numFmtId="0" fontId="74" fillId="16" borderId="0" applyNumberFormat="0" applyBorder="0" applyAlignment="0" applyProtection="0"/>
    <xf numFmtId="0" fontId="56" fillId="16" borderId="0" applyNumberFormat="0" applyBorder="0" applyAlignment="0" applyProtection="0"/>
    <xf numFmtId="0" fontId="31" fillId="17" borderId="0" applyNumberFormat="0" applyBorder="0" applyAlignment="0" applyProtection="0"/>
    <xf numFmtId="0" fontId="56" fillId="17" borderId="0" applyNumberFormat="0" applyBorder="0" applyAlignment="0" applyProtection="0"/>
    <xf numFmtId="0" fontId="31" fillId="17" borderId="0" applyNumberFormat="0" applyBorder="0" applyAlignment="0" applyProtection="0"/>
    <xf numFmtId="0" fontId="74" fillId="17" borderId="0" applyNumberFormat="0" applyBorder="0" applyAlignment="0" applyProtection="0"/>
    <xf numFmtId="0" fontId="56" fillId="17" borderId="0" applyNumberFormat="0" applyBorder="0" applyAlignment="0" applyProtection="0"/>
    <xf numFmtId="0" fontId="31" fillId="18" borderId="0" applyNumberFormat="0" applyBorder="0" applyAlignment="0" applyProtection="0"/>
    <xf numFmtId="0" fontId="56" fillId="18" borderId="0" applyNumberFormat="0" applyBorder="0" applyAlignment="0" applyProtection="0"/>
    <xf numFmtId="0" fontId="31" fillId="18" borderId="0" applyNumberFormat="0" applyBorder="0" applyAlignment="0" applyProtection="0"/>
    <xf numFmtId="0" fontId="74" fillId="18" borderId="0" applyNumberFormat="0" applyBorder="0" applyAlignment="0" applyProtection="0"/>
    <xf numFmtId="0" fontId="56" fillId="18" borderId="0" applyNumberFormat="0" applyBorder="0" applyAlignment="0" applyProtection="0"/>
    <xf numFmtId="0" fontId="31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3" borderId="0" applyNumberFormat="0" applyBorder="0" applyAlignment="0" applyProtection="0"/>
    <xf numFmtId="0" fontId="74" fillId="13" borderId="0" applyNumberFormat="0" applyBorder="0" applyAlignment="0" applyProtection="0"/>
    <xf numFmtId="0" fontId="56" fillId="13" borderId="0" applyNumberFormat="0" applyBorder="0" applyAlignment="0" applyProtection="0"/>
    <xf numFmtId="0" fontId="31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4" borderId="0" applyNumberFormat="0" applyBorder="0" applyAlignment="0" applyProtection="0"/>
    <xf numFmtId="0" fontId="74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19" borderId="0" applyNumberFormat="0" applyBorder="0" applyAlignment="0" applyProtection="0"/>
    <xf numFmtId="0" fontId="56" fillId="19" borderId="0" applyNumberFormat="0" applyBorder="0" applyAlignment="0" applyProtection="0"/>
    <xf numFmtId="0" fontId="31" fillId="19" borderId="0" applyNumberFormat="0" applyBorder="0" applyAlignment="0" applyProtection="0"/>
    <xf numFmtId="0" fontId="74" fillId="19" borderId="0" applyNumberFormat="0" applyBorder="0" applyAlignment="0" applyProtection="0"/>
    <xf numFmtId="0" fontId="56" fillId="19" borderId="0" applyNumberFormat="0" applyBorder="0" applyAlignment="0" applyProtection="0"/>
    <xf numFmtId="0" fontId="32" fillId="3" borderId="0" applyNumberFormat="0" applyBorder="0" applyAlignment="0" applyProtection="0"/>
    <xf numFmtId="0" fontId="57" fillId="3" borderId="0" applyNumberFormat="0" applyBorder="0" applyAlignment="0" applyProtection="0"/>
    <xf numFmtId="0" fontId="32" fillId="3" borderId="0" applyNumberFormat="0" applyBorder="0" applyAlignment="0" applyProtection="0"/>
    <xf numFmtId="0" fontId="75" fillId="3" borderId="0" applyNumberFormat="0" applyBorder="0" applyAlignment="0" applyProtection="0"/>
    <xf numFmtId="0" fontId="57" fillId="3" borderId="0" applyNumberFormat="0" applyBorder="0" applyAlignment="0" applyProtection="0"/>
    <xf numFmtId="179" fontId="1" fillId="0" borderId="0"/>
    <xf numFmtId="0" fontId="33" fillId="20" borderId="1" applyNumberFormat="0" applyAlignment="0" applyProtection="0"/>
    <xf numFmtId="0" fontId="58" fillId="20" borderId="1" applyNumberFormat="0" applyAlignment="0" applyProtection="0"/>
    <xf numFmtId="0" fontId="33" fillId="20" borderId="1" applyNumberFormat="0" applyAlignment="0" applyProtection="0"/>
    <xf numFmtId="0" fontId="76" fillId="20" borderId="1" applyNumberFormat="0" applyAlignment="0" applyProtection="0"/>
    <xf numFmtId="0" fontId="58" fillId="20" borderId="1" applyNumberFormat="0" applyAlignment="0" applyProtection="0"/>
    <xf numFmtId="0" fontId="34" fillId="21" borderId="2" applyNumberFormat="0" applyAlignment="0" applyProtection="0"/>
    <xf numFmtId="0" fontId="59" fillId="21" borderId="2" applyNumberFormat="0" applyAlignment="0" applyProtection="0"/>
    <xf numFmtId="0" fontId="34" fillId="21" borderId="2" applyNumberFormat="0" applyAlignment="0" applyProtection="0"/>
    <xf numFmtId="0" fontId="77" fillId="21" borderId="2" applyNumberFormat="0" applyAlignment="0" applyProtection="0"/>
    <xf numFmtId="0" fontId="59" fillId="21" borderId="2" applyNumberFormat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25" fillId="0" borderId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2" fillId="0" borderId="0"/>
    <xf numFmtId="175" fontId="30" fillId="0" borderId="0"/>
    <xf numFmtId="181" fontId="35" fillId="0" borderId="0"/>
    <xf numFmtId="175" fontId="30" fillId="0" borderId="0"/>
    <xf numFmtId="181" fontId="35" fillId="0" borderId="0"/>
    <xf numFmtId="181" fontId="35" fillId="0" borderId="0"/>
    <xf numFmtId="174" fontId="2" fillId="0" borderId="0"/>
    <xf numFmtId="181" fontId="35" fillId="0" borderId="0"/>
    <xf numFmtId="174" fontId="2" fillId="0" borderId="0"/>
    <xf numFmtId="181" fontId="35" fillId="0" borderId="0"/>
    <xf numFmtId="174" fontId="2" fillId="0" borderId="0"/>
    <xf numFmtId="181" fontId="35" fillId="0" borderId="0"/>
    <xf numFmtId="175" fontId="30" fillId="0" borderId="0"/>
    <xf numFmtId="174" fontId="29" fillId="0" borderId="0"/>
    <xf numFmtId="175" fontId="30" fillId="0" borderId="0"/>
    <xf numFmtId="174" fontId="2" fillId="0" borderId="0"/>
    <xf numFmtId="174" fontId="29" fillId="0" borderId="0"/>
    <xf numFmtId="168" fontId="1" fillId="0" borderId="0" applyFont="0" applyFill="0" applyBorder="0" applyAlignment="0" applyProtection="0"/>
    <xf numFmtId="173" fontId="2" fillId="0" borderId="0"/>
    <xf numFmtId="172" fontId="29" fillId="0" borderId="0"/>
    <xf numFmtId="0" fontId="35" fillId="0" borderId="0"/>
    <xf numFmtId="172" fontId="29" fillId="0" borderId="0"/>
    <xf numFmtId="0" fontId="35" fillId="0" borderId="0"/>
    <xf numFmtId="0" fontId="35" fillId="0" borderId="0"/>
    <xf numFmtId="173" fontId="2" fillId="0" borderId="0"/>
    <xf numFmtId="0" fontId="35" fillId="0" borderId="0"/>
    <xf numFmtId="173" fontId="2" fillId="0" borderId="0"/>
    <xf numFmtId="0" fontId="35" fillId="0" borderId="0"/>
    <xf numFmtId="173" fontId="2" fillId="0" borderId="0"/>
    <xf numFmtId="0" fontId="35" fillId="0" borderId="0"/>
    <xf numFmtId="172" fontId="2" fillId="0" borderId="0"/>
    <xf numFmtId="173" fontId="29" fillId="0" borderId="0"/>
    <xf numFmtId="172" fontId="29" fillId="0" borderId="0"/>
    <xf numFmtId="173" fontId="2" fillId="0" borderId="0"/>
    <xf numFmtId="173" fontId="29" fillId="0" borderId="0"/>
    <xf numFmtId="15" fontId="7" fillId="0" borderId="3" applyBorder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2" fillId="0" borderId="0"/>
    <xf numFmtId="178" fontId="29" fillId="0" borderId="0"/>
    <xf numFmtId="171" fontId="29" fillId="0" borderId="0"/>
    <xf numFmtId="178" fontId="29" fillId="0" borderId="0"/>
    <xf numFmtId="171" fontId="29" fillId="0" borderId="0"/>
    <xf numFmtId="171" fontId="29" fillId="0" borderId="0"/>
    <xf numFmtId="171" fontId="2" fillId="0" borderId="0"/>
    <xf numFmtId="171" fontId="29" fillId="0" borderId="0"/>
    <xf numFmtId="171" fontId="2" fillId="0" borderId="0"/>
    <xf numFmtId="171" fontId="29" fillId="0" borderId="0"/>
    <xf numFmtId="171" fontId="2" fillId="0" borderId="0"/>
    <xf numFmtId="171" fontId="29" fillId="0" borderId="0"/>
    <xf numFmtId="178" fontId="2" fillId="0" borderId="0"/>
    <xf numFmtId="178" fontId="29" fillId="0" borderId="0"/>
    <xf numFmtId="171" fontId="2" fillId="0" borderId="0"/>
    <xf numFmtId="171" fontId="29" fillId="0" borderId="0"/>
    <xf numFmtId="171" fontId="29" fillId="0" borderId="0"/>
    <xf numFmtId="0" fontId="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61" fillId="4" borderId="0" applyNumberFormat="0" applyBorder="0" applyAlignment="0" applyProtection="0"/>
    <xf numFmtId="0" fontId="37" fillId="4" borderId="0" applyNumberFormat="0" applyBorder="0" applyAlignment="0" applyProtection="0"/>
    <xf numFmtId="0" fontId="79" fillId="4" borderId="0" applyNumberFormat="0" applyBorder="0" applyAlignment="0" applyProtection="0"/>
    <xf numFmtId="0" fontId="61" fillId="4" borderId="0" applyNumberFormat="0" applyBorder="0" applyAlignment="0" applyProtection="0"/>
    <xf numFmtId="38" fontId="3" fillId="22" borderId="0" applyNumberFormat="0" applyBorder="0" applyAlignment="0" applyProtection="0"/>
    <xf numFmtId="0" fontId="38" fillId="0" borderId="4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39" fillId="0" borderId="6" applyNumberFormat="0" applyFill="0" applyAlignment="0" applyProtection="0"/>
    <xf numFmtId="0" fontId="62" fillId="0" borderId="6" applyNumberFormat="0" applyFill="0" applyAlignment="0" applyProtection="0"/>
    <xf numFmtId="0" fontId="39" fillId="0" borderId="6" applyNumberFormat="0" applyFill="0" applyAlignment="0" applyProtection="0"/>
    <xf numFmtId="0" fontId="80" fillId="0" borderId="6" applyNumberFormat="0" applyFill="0" applyAlignment="0" applyProtection="0"/>
    <xf numFmtId="0" fontId="62" fillId="0" borderId="6" applyNumberFormat="0" applyFill="0" applyAlignment="0" applyProtection="0"/>
    <xf numFmtId="0" fontId="40" fillId="0" borderId="7" applyNumberFormat="0" applyFill="0" applyAlignment="0" applyProtection="0"/>
    <xf numFmtId="0" fontId="63" fillId="0" borderId="7" applyNumberFormat="0" applyFill="0" applyAlignment="0" applyProtection="0"/>
    <xf numFmtId="0" fontId="40" fillId="0" borderId="7" applyNumberFormat="0" applyFill="0" applyAlignment="0" applyProtection="0"/>
    <xf numFmtId="0" fontId="81" fillId="0" borderId="7" applyNumberFormat="0" applyFill="0" applyAlignment="0" applyProtection="0"/>
    <xf numFmtId="0" fontId="63" fillId="0" borderId="7" applyNumberFormat="0" applyFill="0" applyAlignment="0" applyProtection="0"/>
    <xf numFmtId="0" fontId="41" fillId="0" borderId="8" applyNumberFormat="0" applyFill="0" applyAlignment="0" applyProtection="0"/>
    <xf numFmtId="0" fontId="64" fillId="0" borderId="8" applyNumberFormat="0" applyFill="0" applyAlignment="0" applyProtection="0"/>
    <xf numFmtId="0" fontId="41" fillId="0" borderId="8" applyNumberFormat="0" applyFill="0" applyAlignment="0" applyProtection="0"/>
    <xf numFmtId="0" fontId="82" fillId="0" borderId="8" applyNumberFormat="0" applyFill="0" applyAlignment="0" applyProtection="0"/>
    <xf numFmtId="0" fontId="64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0" fontId="3" fillId="23" borderId="9" applyNumberFormat="0" applyBorder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42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42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83" fillId="7" borderId="1" applyNumberFormat="0" applyAlignment="0" applyProtection="0"/>
    <xf numFmtId="0" fontId="83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65" fillId="7" borderId="1" applyNumberFormat="0" applyAlignment="0" applyProtection="0"/>
    <xf numFmtId="0" fontId="43" fillId="0" borderId="10" applyNumberFormat="0" applyFill="0" applyAlignment="0" applyProtection="0"/>
    <xf numFmtId="0" fontId="66" fillId="0" borderId="10" applyNumberFormat="0" applyFill="0" applyAlignment="0" applyProtection="0"/>
    <xf numFmtId="0" fontId="43" fillId="0" borderId="10" applyNumberFormat="0" applyFill="0" applyAlignment="0" applyProtection="0"/>
    <xf numFmtId="0" fontId="84" fillId="0" borderId="10" applyNumberFormat="0" applyFill="0" applyAlignment="0" applyProtection="0"/>
    <xf numFmtId="0" fontId="66" fillId="0" borderId="10" applyNumberFormat="0" applyFill="0" applyAlignment="0" applyProtection="0"/>
    <xf numFmtId="0" fontId="44" fillId="24" borderId="0" applyNumberFormat="0" applyBorder="0" applyAlignment="0" applyProtection="0"/>
    <xf numFmtId="0" fontId="67" fillId="24" borderId="0" applyNumberFormat="0" applyBorder="0" applyAlignment="0" applyProtection="0"/>
    <xf numFmtId="0" fontId="44" fillId="24" borderId="0" applyNumberFormat="0" applyBorder="0" applyAlignment="0" applyProtection="0"/>
    <xf numFmtId="0" fontId="85" fillId="24" borderId="0" applyNumberFormat="0" applyBorder="0" applyAlignment="0" applyProtection="0"/>
    <xf numFmtId="0" fontId="67" fillId="24" borderId="0" applyNumberFormat="0" applyBorder="0" applyAlignment="0" applyProtection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172" fontId="5" fillId="0" borderId="0"/>
    <xf numFmtId="177" fontId="29" fillId="0" borderId="0"/>
    <xf numFmtId="172" fontId="5" fillId="0" borderId="0"/>
    <xf numFmtId="177" fontId="29" fillId="0" borderId="0"/>
    <xf numFmtId="172" fontId="5" fillId="0" borderId="0"/>
    <xf numFmtId="0" fontId="5" fillId="0" borderId="0"/>
    <xf numFmtId="172" fontId="5" fillId="0" borderId="0"/>
    <xf numFmtId="177" fontId="2" fillId="0" borderId="0"/>
    <xf numFmtId="177" fontId="29" fillId="0" borderId="0"/>
    <xf numFmtId="17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1" fillId="0" borderId="0"/>
    <xf numFmtId="0" fontId="55" fillId="0" borderId="0"/>
    <xf numFmtId="0" fontId="7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99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4" fillId="0" borderId="0"/>
    <xf numFmtId="0" fontId="1" fillId="0" borderId="0"/>
    <xf numFmtId="0" fontId="101" fillId="0" borderId="0"/>
    <xf numFmtId="0" fontId="1" fillId="0" borderId="0"/>
    <xf numFmtId="0" fontId="7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7" fillId="0" borderId="0"/>
    <xf numFmtId="0" fontId="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01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1" fillId="25" borderId="11" applyNumberFormat="0" applyFont="0" applyAlignment="0" applyProtection="0"/>
    <xf numFmtId="0" fontId="17" fillId="25" borderId="11" applyNumberFormat="0" applyFont="0" applyAlignment="0" applyProtection="0"/>
    <xf numFmtId="0" fontId="7" fillId="25" borderId="11" applyNumberFormat="0" applyFont="0" applyAlignment="0" applyProtection="0"/>
    <xf numFmtId="0" fontId="1" fillId="25" borderId="11" applyNumberFormat="0" applyFont="0" applyAlignment="0" applyProtection="0"/>
    <xf numFmtId="0" fontId="17" fillId="25" borderId="11" applyNumberFormat="0" applyFont="0" applyAlignment="0" applyProtection="0"/>
    <xf numFmtId="0" fontId="73" fillId="25" borderId="11" applyNumberFormat="0" applyFont="0" applyAlignment="0" applyProtection="0"/>
    <xf numFmtId="0" fontId="17" fillId="25" borderId="11" applyNumberFormat="0" applyFont="0" applyAlignment="0" applyProtection="0"/>
    <xf numFmtId="0" fontId="17" fillId="25" borderId="11" applyNumberFormat="0" applyFont="0" applyAlignment="0" applyProtection="0"/>
    <xf numFmtId="0" fontId="17" fillId="25" borderId="11" applyNumberFormat="0" applyFont="0" applyAlignment="0" applyProtection="0"/>
    <xf numFmtId="0" fontId="20" fillId="25" borderId="11" applyNumberFormat="0" applyFont="0" applyAlignment="0" applyProtection="0"/>
    <xf numFmtId="0" fontId="46" fillId="20" borderId="12" applyNumberFormat="0" applyAlignment="0" applyProtection="0"/>
    <xf numFmtId="0" fontId="68" fillId="20" borderId="12" applyNumberFormat="0" applyAlignment="0" applyProtection="0"/>
    <xf numFmtId="0" fontId="46" fillId="20" borderId="12" applyNumberFormat="0" applyAlignment="0" applyProtection="0"/>
    <xf numFmtId="0" fontId="86" fillId="20" borderId="12" applyNumberFormat="0" applyAlignment="0" applyProtection="0"/>
    <xf numFmtId="0" fontId="68" fillId="20" borderId="12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7" fillId="0" borderId="0"/>
    <xf numFmtId="0" fontId="45" fillId="0" borderId="0"/>
    <xf numFmtId="0" fontId="4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70" fillId="0" borderId="14" applyNumberFormat="0" applyFill="0" applyAlignment="0" applyProtection="0"/>
    <xf numFmtId="0" fontId="28" fillId="0" borderId="14" applyNumberFormat="0" applyFill="0" applyAlignment="0" applyProtection="0"/>
    <xf numFmtId="0" fontId="88" fillId="0" borderId="14" applyNumberFormat="0" applyFill="0" applyAlignment="0" applyProtection="0"/>
    <xf numFmtId="0" fontId="70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8" fillId="20" borderId="1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6" fillId="0" borderId="10" applyNumberFormat="0" applyFill="0" applyAlignment="0" applyProtection="0"/>
    <xf numFmtId="0" fontId="61" fillId="4" borderId="0" applyNumberFormat="0" applyBorder="0" applyAlignment="0" applyProtection="0"/>
    <xf numFmtId="9" fontId="49" fillId="0" borderId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0" fontId="21" fillId="0" borderId="0"/>
    <xf numFmtId="0" fontId="24" fillId="0" borderId="0"/>
    <xf numFmtId="0" fontId="100" fillId="0" borderId="0"/>
    <xf numFmtId="0" fontId="2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4" fillId="0" borderId="0"/>
    <xf numFmtId="0" fontId="21" fillId="0" borderId="0"/>
    <xf numFmtId="0" fontId="7" fillId="0" borderId="0"/>
    <xf numFmtId="0" fontId="24" fillId="0" borderId="0"/>
    <xf numFmtId="0" fontId="24" fillId="0" borderId="0"/>
    <xf numFmtId="0" fontId="100" fillId="0" borderId="0"/>
    <xf numFmtId="0" fontId="24" fillId="0" borderId="0"/>
    <xf numFmtId="0" fontId="24" fillId="0" borderId="0"/>
    <xf numFmtId="0" fontId="7" fillId="0" borderId="0"/>
    <xf numFmtId="0" fontId="21" fillId="0" borderId="0"/>
    <xf numFmtId="0" fontId="7" fillId="0" borderId="0"/>
    <xf numFmtId="0" fontId="98" fillId="0" borderId="0"/>
    <xf numFmtId="0" fontId="7" fillId="0" borderId="0"/>
    <xf numFmtId="0" fontId="100" fillId="0" borderId="0"/>
    <xf numFmtId="0" fontId="99" fillId="0" borderId="0"/>
    <xf numFmtId="0" fontId="20" fillId="0" borderId="0"/>
    <xf numFmtId="0" fontId="7" fillId="0" borderId="0"/>
    <xf numFmtId="0" fontId="15" fillId="0" borderId="0"/>
    <xf numFmtId="0" fontId="22" fillId="0" borderId="0"/>
    <xf numFmtId="0" fontId="20" fillId="0" borderId="0"/>
    <xf numFmtId="0" fontId="7" fillId="0" borderId="0"/>
    <xf numFmtId="0" fontId="21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65" fillId="7" borderId="1" applyNumberFormat="0" applyAlignment="0" applyProtection="0"/>
    <xf numFmtId="0" fontId="67" fillId="2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0" fillId="0" borderId="14" applyNumberFormat="0" applyFill="0" applyAlignment="0" applyProtection="0"/>
    <xf numFmtId="0" fontId="57" fillId="3" borderId="0" applyNumberFormat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5" fillId="0" borderId="0"/>
    <xf numFmtId="0" fontId="4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2" applyNumberFormat="0" applyAlignment="0" applyProtection="0"/>
    <xf numFmtId="0" fontId="20" fillId="25" borderId="11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0" fontId="50" fillId="0" borderId="0"/>
  </cellStyleXfs>
  <cellXfs count="313">
    <xf numFmtId="0" fontId="0" fillId="0" borderId="0" xfId="0"/>
    <xf numFmtId="0" fontId="10" fillId="0" borderId="0" xfId="607" applyFont="1" applyFill="1" applyAlignment="1"/>
    <xf numFmtId="0" fontId="10" fillId="0" borderId="0" xfId="609" applyFont="1" applyFill="1" applyAlignment="1"/>
    <xf numFmtId="43" fontId="10" fillId="0" borderId="0" xfId="158" applyFont="1" applyFill="1" applyBorder="1" applyAlignment="1"/>
    <xf numFmtId="170" fontId="10" fillId="0" borderId="0" xfId="158" applyNumberFormat="1" applyFont="1" applyFill="1" applyBorder="1" applyAlignment="1"/>
    <xf numFmtId="43" fontId="10" fillId="0" borderId="0" xfId="158" applyFont="1" applyFill="1" applyAlignment="1"/>
    <xf numFmtId="0" fontId="9" fillId="0" borderId="0" xfId="607" applyFont="1" applyFill="1" applyAlignment="1"/>
    <xf numFmtId="0" fontId="10" fillId="0" borderId="0" xfId="607" applyFont="1" applyFill="1" applyAlignment="1">
      <alignment horizontal="center"/>
    </xf>
    <xf numFmtId="0" fontId="10" fillId="0" borderId="0" xfId="607" applyFont="1" applyFill="1" applyBorder="1" applyAlignment="1"/>
    <xf numFmtId="0" fontId="10" fillId="0" borderId="0" xfId="609" applyFont="1" applyFill="1"/>
    <xf numFmtId="0" fontId="9" fillId="0" borderId="15" xfId="607" applyFont="1" applyFill="1" applyBorder="1" applyAlignment="1">
      <alignment horizontal="center"/>
    </xf>
    <xf numFmtId="0" fontId="13" fillId="0" borderId="0" xfId="609" applyFont="1" applyFill="1" applyBorder="1" applyAlignment="1">
      <alignment horizontal="center"/>
    </xf>
    <xf numFmtId="0" fontId="13" fillId="0" borderId="16" xfId="608" applyFont="1" applyFill="1" applyBorder="1" applyAlignment="1">
      <alignment horizontal="center"/>
    </xf>
    <xf numFmtId="0" fontId="13" fillId="0" borderId="0" xfId="608" applyFont="1" applyFill="1" applyBorder="1" applyAlignment="1">
      <alignment horizontal="center"/>
    </xf>
    <xf numFmtId="0" fontId="13" fillId="0" borderId="15" xfId="608" applyFont="1" applyFill="1" applyBorder="1" applyAlignment="1">
      <alignment horizontal="center"/>
    </xf>
    <xf numFmtId="0" fontId="13" fillId="0" borderId="0" xfId="608" applyFont="1" applyFill="1" applyAlignment="1"/>
    <xf numFmtId="41" fontId="13" fillId="0" borderId="0" xfId="0" applyNumberFormat="1" applyFont="1" applyFill="1"/>
    <xf numFmtId="0" fontId="13" fillId="0" borderId="15" xfId="609" applyFont="1" applyFill="1" applyBorder="1" applyAlignment="1">
      <alignment horizontal="center"/>
    </xf>
    <xf numFmtId="0" fontId="15" fillId="0" borderId="0" xfId="607" applyFont="1" applyFill="1" applyAlignment="1"/>
    <xf numFmtId="0" fontId="15" fillId="0" borderId="0" xfId="609" applyFont="1" applyFill="1" applyAlignment="1"/>
    <xf numFmtId="0" fontId="13" fillId="0" borderId="0" xfId="609" applyFont="1" applyFill="1" applyAlignment="1"/>
    <xf numFmtId="0" fontId="13" fillId="0" borderId="0" xfId="609" applyFont="1" applyFill="1" applyBorder="1" applyAlignment="1"/>
    <xf numFmtId="0" fontId="19" fillId="0" borderId="0" xfId="609" applyFont="1" applyFill="1"/>
    <xf numFmtId="0" fontId="15" fillId="0" borderId="0" xfId="608" applyFont="1" applyFill="1" applyAlignment="1"/>
    <xf numFmtId="0" fontId="13" fillId="0" borderId="0" xfId="609" applyFont="1" applyFill="1"/>
    <xf numFmtId="0" fontId="15" fillId="0" borderId="0" xfId="609" applyFont="1" applyFill="1"/>
    <xf numFmtId="43" fontId="15" fillId="0" borderId="0" xfId="158" applyFont="1" applyFill="1"/>
    <xf numFmtId="0" fontId="9" fillId="0" borderId="0" xfId="607" applyFont="1" applyFill="1" applyAlignment="1">
      <alignment horizontal="center"/>
    </xf>
    <xf numFmtId="41" fontId="15" fillId="0" borderId="0" xfId="0" applyNumberFormat="1" applyFont="1" applyFill="1"/>
    <xf numFmtId="41" fontId="15" fillId="0" borderId="0" xfId="158" applyNumberFormat="1" applyFont="1" applyFill="1" applyBorder="1" applyAlignment="1"/>
    <xf numFmtId="0" fontId="13" fillId="0" borderId="0" xfId="609" applyFont="1" applyFill="1" applyBorder="1"/>
    <xf numFmtId="0" fontId="15" fillId="0" borderId="16" xfId="607" applyFont="1" applyFill="1" applyBorder="1" applyAlignment="1"/>
    <xf numFmtId="0" fontId="16" fillId="0" borderId="16" xfId="607" applyFont="1" applyFill="1" applyBorder="1" applyAlignment="1">
      <alignment horizontal="center"/>
    </xf>
    <xf numFmtId="0" fontId="15" fillId="0" borderId="15" xfId="609" applyFont="1" applyFill="1" applyBorder="1" applyAlignment="1"/>
    <xf numFmtId="170" fontId="13" fillId="0" borderId="15" xfId="0" quotePrefix="1" applyNumberFormat="1" applyFont="1" applyFill="1" applyBorder="1" applyAlignment="1">
      <alignment horizontal="center"/>
    </xf>
    <xf numFmtId="170" fontId="13" fillId="0" borderId="15" xfId="609" applyNumberFormat="1" applyFont="1" applyFill="1" applyBorder="1" applyAlignment="1"/>
    <xf numFmtId="0" fontId="16" fillId="0" borderId="0" xfId="609" applyFont="1" applyFill="1" applyAlignment="1">
      <alignment horizontal="center"/>
    </xf>
    <xf numFmtId="170" fontId="16" fillId="0" borderId="0" xfId="609" applyNumberFormat="1" applyFont="1" applyFill="1" applyBorder="1" applyAlignment="1">
      <alignment wrapText="1"/>
    </xf>
    <xf numFmtId="0" fontId="15" fillId="0" borderId="0" xfId="607" applyFont="1" applyFill="1" applyAlignment="1">
      <alignment horizontal="center"/>
    </xf>
    <xf numFmtId="0" fontId="16" fillId="0" borderId="0" xfId="607" applyFont="1" applyFill="1" applyAlignment="1">
      <alignment horizontal="center"/>
    </xf>
    <xf numFmtId="170" fontId="15" fillId="0" borderId="0" xfId="607" applyNumberFormat="1" applyFont="1" applyFill="1" applyAlignment="1"/>
    <xf numFmtId="0" fontId="15" fillId="0" borderId="0" xfId="607" applyFont="1" applyFill="1" applyAlignment="1">
      <alignment horizontal="left"/>
    </xf>
    <xf numFmtId="0" fontId="13" fillId="0" borderId="0" xfId="610" applyFont="1" applyFill="1" applyAlignment="1"/>
    <xf numFmtId="0" fontId="16" fillId="0" borderId="0" xfId="607" applyFont="1" applyFill="1" applyAlignment="1"/>
    <xf numFmtId="0" fontId="13" fillId="0" borderId="0" xfId="607" applyFont="1" applyFill="1" applyAlignment="1"/>
    <xf numFmtId="0" fontId="18" fillId="0" borderId="0" xfId="607" applyFont="1" applyFill="1" applyAlignment="1">
      <alignment horizontal="center"/>
    </xf>
    <xf numFmtId="0" fontId="13" fillId="0" borderId="0" xfId="607" applyFont="1" applyFill="1" applyBorder="1" applyAlignment="1"/>
    <xf numFmtId="0" fontId="15" fillId="0" borderId="0" xfId="607" applyFont="1" applyFill="1" applyBorder="1" applyAlignment="1"/>
    <xf numFmtId="0" fontId="16" fillId="0" borderId="0" xfId="607" applyFont="1" applyFill="1" applyBorder="1" applyAlignment="1">
      <alignment horizontal="center"/>
    </xf>
    <xf numFmtId="43" fontId="15" fillId="0" borderId="0" xfId="607" applyNumberFormat="1" applyFont="1" applyFill="1" applyAlignment="1"/>
    <xf numFmtId="43" fontId="15" fillId="0" borderId="0" xfId="158" applyNumberFormat="1" applyFont="1" applyFill="1" applyAlignment="1"/>
    <xf numFmtId="43" fontId="9" fillId="0" borderId="0" xfId="158" applyFont="1" applyFill="1" applyAlignment="1"/>
    <xf numFmtId="170" fontId="13" fillId="0" borderId="16" xfId="607" applyNumberFormat="1" applyFont="1" applyFill="1" applyBorder="1" applyAlignment="1">
      <alignment horizontal="center"/>
    </xf>
    <xf numFmtId="0" fontId="13" fillId="0" borderId="0" xfId="609" applyFont="1" applyFill="1" applyAlignment="1">
      <alignment horizontal="center"/>
    </xf>
    <xf numFmtId="169" fontId="15" fillId="0" borderId="0" xfId="607" applyNumberFormat="1" applyFont="1" applyFill="1" applyAlignment="1"/>
    <xf numFmtId="170" fontId="13" fillId="0" borderId="0" xfId="607" applyNumberFormat="1" applyFont="1" applyFill="1" applyBorder="1" applyAlignment="1">
      <alignment horizontal="center"/>
    </xf>
    <xf numFmtId="170" fontId="13" fillId="0" borderId="0" xfId="0" quotePrefix="1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609" applyFont="1" applyFill="1" applyBorder="1" applyAlignment="1"/>
    <xf numFmtId="0" fontId="10" fillId="0" borderId="16" xfId="609" applyFont="1" applyFill="1" applyBorder="1" applyAlignment="1"/>
    <xf numFmtId="0" fontId="9" fillId="0" borderId="16" xfId="607" applyFont="1" applyFill="1" applyBorder="1" applyAlignment="1">
      <alignment horizontal="center"/>
    </xf>
    <xf numFmtId="0" fontId="9" fillId="0" borderId="15" xfId="609" applyFont="1" applyFill="1" applyBorder="1" applyAlignment="1"/>
    <xf numFmtId="0" fontId="10" fillId="0" borderId="15" xfId="609" applyFont="1" applyFill="1" applyBorder="1" applyAlignment="1"/>
    <xf numFmtId="0" fontId="11" fillId="0" borderId="0" xfId="607" applyFont="1" applyFill="1" applyAlignment="1">
      <alignment horizontal="center"/>
    </xf>
    <xf numFmtId="0" fontId="12" fillId="0" borderId="0" xfId="607" applyFont="1" applyFill="1" applyAlignment="1">
      <alignment horizontal="center"/>
    </xf>
    <xf numFmtId="0" fontId="9" fillId="0" borderId="0" xfId="609" applyFont="1" applyFill="1"/>
    <xf numFmtId="0" fontId="11" fillId="0" borderId="0" xfId="607" applyFont="1" applyFill="1" applyBorder="1" applyAlignment="1">
      <alignment horizontal="center"/>
    </xf>
    <xf numFmtId="170" fontId="10" fillId="0" borderId="0" xfId="158" applyNumberFormat="1" applyFont="1" applyFill="1" applyAlignment="1"/>
    <xf numFmtId="0" fontId="10" fillId="0" borderId="0" xfId="0" applyFont="1" applyFill="1"/>
    <xf numFmtId="0" fontId="0" fillId="0" borderId="0" xfId="607" applyFont="1" applyFill="1" applyAlignment="1"/>
    <xf numFmtId="43" fontId="13" fillId="0" borderId="0" xfId="158" applyFont="1" applyFill="1" applyBorder="1" applyAlignment="1"/>
    <xf numFmtId="0" fontId="10" fillId="0" borderId="0" xfId="609" applyFont="1" applyFill="1" applyBorder="1"/>
    <xf numFmtId="43" fontId="13" fillId="0" borderId="0" xfId="158" applyFont="1" applyFill="1" applyBorder="1"/>
    <xf numFmtId="43" fontId="13" fillId="0" borderId="0" xfId="158" applyFont="1" applyFill="1"/>
    <xf numFmtId="0" fontId="0" fillId="0" borderId="0" xfId="609" applyFont="1" applyFill="1"/>
    <xf numFmtId="0" fontId="10" fillId="0" borderId="0" xfId="0" applyFont="1" applyFill="1" applyBorder="1"/>
    <xf numFmtId="0" fontId="9" fillId="0" borderId="15" xfId="0" quotePrefix="1" applyNumberFormat="1" applyFont="1" applyFill="1" applyBorder="1" applyAlignment="1">
      <alignment horizontal="center" vertical="center"/>
    </xf>
    <xf numFmtId="182" fontId="10" fillId="0" borderId="0" xfId="0" applyNumberFormat="1" applyFont="1" applyFill="1"/>
    <xf numFmtId="0" fontId="17" fillId="0" borderId="0" xfId="607" applyFont="1" applyFill="1" applyAlignment="1"/>
    <xf numFmtId="0" fontId="17" fillId="0" borderId="0" xfId="609" applyFont="1" applyFill="1" applyAlignment="1"/>
    <xf numFmtId="0" fontId="51" fillId="0" borderId="16" xfId="608" applyFont="1" applyFill="1" applyBorder="1" applyAlignment="1">
      <alignment horizontal="center"/>
    </xf>
    <xf numFmtId="43" fontId="51" fillId="0" borderId="16" xfId="158" applyFont="1" applyFill="1" applyBorder="1" applyAlignment="1">
      <alignment horizontal="center"/>
    </xf>
    <xf numFmtId="0" fontId="51" fillId="0" borderId="0" xfId="609" applyFont="1" applyFill="1" applyAlignment="1"/>
    <xf numFmtId="0" fontId="51" fillId="0" borderId="0" xfId="608" applyFont="1" applyFill="1" applyBorder="1" applyAlignment="1">
      <alignment horizontal="center"/>
    </xf>
    <xf numFmtId="43" fontId="51" fillId="0" borderId="0" xfId="158" applyFont="1" applyFill="1" applyBorder="1" applyAlignment="1">
      <alignment horizontal="center"/>
    </xf>
    <xf numFmtId="43" fontId="51" fillId="0" borderId="0" xfId="158" applyFont="1" applyFill="1" applyAlignment="1"/>
    <xf numFmtId="0" fontId="51" fillId="0" borderId="15" xfId="608" applyFont="1" applyFill="1" applyBorder="1" applyAlignment="1">
      <alignment horizontal="center"/>
    </xf>
    <xf numFmtId="0" fontId="51" fillId="0" borderId="15" xfId="608" applyNumberFormat="1" applyFont="1" applyFill="1" applyBorder="1" applyAlignment="1">
      <alignment horizontal="center"/>
    </xf>
    <xf numFmtId="0" fontId="17" fillId="0" borderId="15" xfId="608" applyNumberFormat="1" applyFont="1" applyFill="1" applyBorder="1" applyAlignment="1">
      <alignment horizontal="center"/>
    </xf>
    <xf numFmtId="43" fontId="51" fillId="0" borderId="15" xfId="158" applyFont="1" applyFill="1" applyBorder="1" applyAlignment="1">
      <alignment horizontal="center"/>
    </xf>
    <xf numFmtId="0" fontId="51" fillId="0" borderId="0" xfId="608" applyFont="1" applyFill="1" applyAlignment="1"/>
    <xf numFmtId="0" fontId="51" fillId="0" borderId="0" xfId="609" applyFont="1" applyFill="1" applyBorder="1"/>
    <xf numFmtId="43" fontId="51" fillId="0" borderId="0" xfId="158" applyFont="1" applyFill="1" applyBorder="1"/>
    <xf numFmtId="41" fontId="51" fillId="0" borderId="0" xfId="0" applyNumberFormat="1" applyFont="1" applyFill="1"/>
    <xf numFmtId="41" fontId="17" fillId="0" borderId="0" xfId="158" applyNumberFormat="1" applyFont="1" applyFill="1" applyBorder="1" applyAlignment="1"/>
    <xf numFmtId="0" fontId="53" fillId="0" borderId="0" xfId="609" applyFont="1" applyFill="1"/>
    <xf numFmtId="41" fontId="51" fillId="0" borderId="0" xfId="158" applyNumberFormat="1" applyFont="1" applyFill="1" applyBorder="1" applyAlignment="1"/>
    <xf numFmtId="0" fontId="51" fillId="0" borderId="0" xfId="609" applyFont="1" applyFill="1"/>
    <xf numFmtId="41" fontId="17" fillId="0" borderId="0" xfId="0" applyNumberFormat="1" applyFont="1" applyFill="1"/>
    <xf numFmtId="0" fontId="17" fillId="0" borderId="0" xfId="608" applyFont="1" applyFill="1" applyAlignment="1"/>
    <xf numFmtId="0" fontId="54" fillId="0" borderId="0" xfId="609" applyFont="1" applyFill="1"/>
    <xf numFmtId="170" fontId="16" fillId="0" borderId="0" xfId="158" applyNumberFormat="1" applyFont="1" applyFill="1" applyBorder="1" applyAlignment="1">
      <alignment wrapText="1"/>
    </xf>
    <xf numFmtId="170" fontId="15" fillId="0" borderId="0" xfId="158" applyNumberFormat="1" applyFont="1" applyFill="1" applyBorder="1"/>
    <xf numFmtId="170" fontId="15" fillId="0" borderId="0" xfId="158" applyNumberFormat="1" applyFont="1" applyFill="1" applyAlignment="1"/>
    <xf numFmtId="0" fontId="15" fillId="0" borderId="0" xfId="0" applyFont="1" applyAlignment="1">
      <alignment horizontal="center"/>
    </xf>
    <xf numFmtId="0" fontId="13" fillId="0" borderId="0" xfId="0" applyFont="1"/>
    <xf numFmtId="0" fontId="17" fillId="0" borderId="0" xfId="0" applyFont="1" applyAlignment="1">
      <alignment horizontal="center"/>
    </xf>
    <xf numFmtId="0" fontId="51" fillId="0" borderId="0" xfId="0" applyFont="1"/>
    <xf numFmtId="0" fontId="17" fillId="0" borderId="0" xfId="609" applyFont="1" applyFill="1"/>
    <xf numFmtId="43" fontId="17" fillId="0" borderId="0" xfId="158" applyFont="1" applyFill="1"/>
    <xf numFmtId="43" fontId="15" fillId="0" borderId="0" xfId="158" applyFont="1" applyFill="1" applyAlignment="1"/>
    <xf numFmtId="43" fontId="15" fillId="0" borderId="0" xfId="158" applyFont="1" applyFill="1" applyBorder="1" applyAlignment="1"/>
    <xf numFmtId="43" fontId="13" fillId="0" borderId="0" xfId="158" applyFont="1" applyFill="1" applyAlignment="1"/>
    <xf numFmtId="43" fontId="16" fillId="0" borderId="0" xfId="158" applyFont="1" applyFill="1" applyBorder="1" applyAlignment="1">
      <alignment horizontal="center"/>
    </xf>
    <xf numFmtId="170" fontId="15" fillId="0" borderId="0" xfId="158" applyNumberFormat="1" applyFont="1" applyFill="1" applyBorder="1" applyAlignment="1"/>
    <xf numFmtId="170" fontId="13" fillId="0" borderId="0" xfId="158" applyNumberFormat="1" applyFont="1" applyFill="1" applyBorder="1" applyAlignment="1"/>
    <xf numFmtId="170" fontId="15" fillId="0" borderId="0" xfId="158" applyNumberFormat="1" applyFont="1" applyFill="1" applyBorder="1" applyAlignment="1">
      <alignment horizontal="center"/>
    </xf>
    <xf numFmtId="170" fontId="13" fillId="0" borderId="0" xfId="158" applyNumberFormat="1" applyFont="1" applyFill="1" applyBorder="1" applyAlignment="1">
      <alignment horizontal="center"/>
    </xf>
    <xf numFmtId="170" fontId="13" fillId="0" borderId="0" xfId="158" applyNumberFormat="1" applyFont="1" applyFill="1" applyBorder="1" applyAlignment="1">
      <alignment horizontal="centerContinuous"/>
    </xf>
    <xf numFmtId="170" fontId="13" fillId="0" borderId="0" xfId="158" applyNumberFormat="1" applyFont="1" applyFill="1" applyAlignment="1"/>
    <xf numFmtId="170" fontId="10" fillId="0" borderId="0" xfId="158" applyNumberFormat="1" applyFont="1" applyFill="1"/>
    <xf numFmtId="0" fontId="0" fillId="0" borderId="0" xfId="607" applyFont="1" applyFill="1" applyBorder="1" applyAlignment="1"/>
    <xf numFmtId="0" fontId="9" fillId="0" borderId="0" xfId="609" applyFont="1" applyFill="1" applyBorder="1"/>
    <xf numFmtId="0" fontId="90" fillId="0" borderId="0" xfId="609" applyFont="1" applyFill="1"/>
    <xf numFmtId="41" fontId="13" fillId="0" borderId="0" xfId="158" applyNumberFormat="1" applyFont="1" applyFill="1" applyBorder="1" applyAlignment="1"/>
    <xf numFmtId="43" fontId="13" fillId="0" borderId="0" xfId="158" applyFont="1" applyFill="1" applyBorder="1" applyAlignment="1">
      <alignment horizontal="center"/>
    </xf>
    <xf numFmtId="43" fontId="9" fillId="0" borderId="0" xfId="158" applyFont="1" applyFill="1" applyBorder="1" applyAlignment="1"/>
    <xf numFmtId="43" fontId="10" fillId="0" borderId="0" xfId="158" applyFont="1" applyFill="1" applyBorder="1" applyAlignment="1">
      <alignment horizontal="right"/>
    </xf>
    <xf numFmtId="43" fontId="9" fillId="0" borderId="0" xfId="158" applyFont="1" applyFill="1" applyBorder="1" applyAlignment="1">
      <alignment horizontal="right"/>
    </xf>
    <xf numFmtId="43" fontId="9" fillId="0" borderId="0" xfId="158" applyFont="1" applyFill="1"/>
    <xf numFmtId="43" fontId="9" fillId="0" borderId="0" xfId="158" applyFont="1" applyFill="1" applyBorder="1"/>
    <xf numFmtId="43" fontId="17" fillId="0" borderId="0" xfId="158" applyFont="1" applyFill="1" applyAlignment="1"/>
    <xf numFmtId="43" fontId="52" fillId="0" borderId="16" xfId="158" applyFont="1" applyFill="1" applyBorder="1" applyAlignment="1"/>
    <xf numFmtId="43" fontId="51" fillId="0" borderId="16" xfId="158" applyFont="1" applyFill="1" applyBorder="1" applyAlignment="1"/>
    <xf numFmtId="43" fontId="51" fillId="0" borderId="16" xfId="158" applyFont="1" applyFill="1" applyBorder="1" applyAlignment="1">
      <alignment horizontal="center" wrapText="1"/>
    </xf>
    <xf numFmtId="43" fontId="52" fillId="0" borderId="0" xfId="158" applyFont="1" applyFill="1" applyBorder="1" applyAlignment="1"/>
    <xf numFmtId="43" fontId="51" fillId="0" borderId="0" xfId="158" applyFont="1" applyFill="1" applyBorder="1" applyAlignment="1"/>
    <xf numFmtId="43" fontId="51" fillId="0" borderId="5" xfId="158" applyFont="1" applyFill="1" applyBorder="1" applyAlignment="1"/>
    <xf numFmtId="43" fontId="51" fillId="0" borderId="0" xfId="158" applyFont="1" applyFill="1" applyBorder="1" applyAlignment="1">
      <alignment horizontal="center" wrapText="1"/>
    </xf>
    <xf numFmtId="43" fontId="51" fillId="0" borderId="0" xfId="158" applyFont="1" applyFill="1" applyBorder="1" applyAlignment="1">
      <alignment wrapText="1"/>
    </xf>
    <xf numFmtId="43" fontId="51" fillId="0" borderId="15" xfId="158" applyFont="1" applyFill="1" applyBorder="1" applyAlignment="1"/>
    <xf numFmtId="43" fontId="51" fillId="0" borderId="15" xfId="158" applyFont="1" applyFill="1" applyBorder="1" applyAlignment="1">
      <alignment horizontal="center" wrapText="1"/>
    </xf>
    <xf numFmtId="43" fontId="51" fillId="0" borderId="0" xfId="158" applyFont="1" applyFill="1"/>
    <xf numFmtId="43" fontId="13" fillId="0" borderId="16" xfId="158" applyFont="1" applyFill="1" applyBorder="1" applyAlignment="1">
      <alignment horizontal="center"/>
    </xf>
    <xf numFmtId="43" fontId="18" fillId="0" borderId="16" xfId="158" applyFont="1" applyFill="1" applyBorder="1" applyAlignment="1"/>
    <xf numFmtId="43" fontId="13" fillId="0" borderId="16" xfId="158" applyFont="1" applyFill="1" applyBorder="1" applyAlignment="1"/>
    <xf numFmtId="43" fontId="13" fillId="0" borderId="5" xfId="158" applyFont="1" applyFill="1" applyBorder="1" applyAlignment="1">
      <alignment horizontal="center"/>
    </xf>
    <xf numFmtId="43" fontId="13" fillId="0" borderId="16" xfId="158" applyFont="1" applyFill="1" applyBorder="1" applyAlignment="1">
      <alignment horizontal="center" wrapText="1"/>
    </xf>
    <xf numFmtId="43" fontId="18" fillId="0" borderId="0" xfId="158" applyFont="1" applyFill="1" applyBorder="1" applyAlignment="1"/>
    <xf numFmtId="43" fontId="13" fillId="0" borderId="15" xfId="158" applyFont="1" applyFill="1" applyBorder="1" applyAlignment="1">
      <alignment horizontal="center"/>
    </xf>
    <xf numFmtId="43" fontId="13" fillId="0" borderId="15" xfId="158" applyFont="1" applyFill="1" applyBorder="1" applyAlignment="1"/>
    <xf numFmtId="43" fontId="18" fillId="0" borderId="15" xfId="158" applyFont="1" applyFill="1" applyBorder="1" applyAlignment="1"/>
    <xf numFmtId="0" fontId="51" fillId="0" borderId="0" xfId="609" applyFont="1" applyFill="1" applyBorder="1" applyAlignment="1">
      <alignment horizontal="center"/>
    </xf>
    <xf numFmtId="43" fontId="13" fillId="0" borderId="0" xfId="609" applyNumberFormat="1" applyFont="1" applyFill="1"/>
    <xf numFmtId="0" fontId="9" fillId="0" borderId="0" xfId="609" applyFont="1" applyFill="1" applyAlignment="1">
      <alignment horizontal="center"/>
    </xf>
    <xf numFmtId="0" fontId="91" fillId="0" borderId="0" xfId="0" applyNumberFormat="1" applyFont="1" applyFill="1" applyBorder="1" applyAlignment="1">
      <alignment horizontal="left"/>
    </xf>
    <xf numFmtId="0" fontId="92" fillId="0" borderId="0" xfId="608" applyNumberFormat="1" applyFont="1" applyFill="1" applyBorder="1" applyAlignment="1">
      <alignment horizontal="center"/>
    </xf>
    <xf numFmtId="0" fontId="92" fillId="0" borderId="0" xfId="609" applyNumberFormat="1" applyFont="1" applyFill="1" applyBorder="1" applyAlignment="1"/>
    <xf numFmtId="43" fontId="93" fillId="0" borderId="0" xfId="158" applyFont="1" applyAlignment="1">
      <alignment horizontal="center"/>
    </xf>
    <xf numFmtId="43" fontId="92" fillId="0" borderId="0" xfId="158" applyFont="1" applyFill="1" applyBorder="1" applyAlignment="1"/>
    <xf numFmtId="0" fontId="94" fillId="0" borderId="0" xfId="0" applyFont="1" applyFill="1" applyBorder="1" applyAlignment="1">
      <alignment horizontal="left"/>
    </xf>
    <xf numFmtId="0" fontId="94" fillId="0" borderId="0" xfId="608" applyFont="1" applyFill="1" applyBorder="1" applyAlignment="1">
      <alignment horizontal="center"/>
    </xf>
    <xf numFmtId="0" fontId="94" fillId="0" borderId="0" xfId="608" applyNumberFormat="1" applyFont="1" applyFill="1" applyBorder="1" applyAlignment="1">
      <alignment horizontal="center"/>
    </xf>
    <xf numFmtId="0" fontId="94" fillId="0" borderId="0" xfId="609" applyFont="1" applyFill="1" applyBorder="1" applyAlignment="1"/>
    <xf numFmtId="43" fontId="94" fillId="0" borderId="0" xfId="158" applyFont="1" applyAlignment="1">
      <alignment horizontal="center"/>
    </xf>
    <xf numFmtId="43" fontId="95" fillId="0" borderId="0" xfId="158" applyFont="1" applyFill="1" applyBorder="1" applyAlignment="1"/>
    <xf numFmtId="43" fontId="94" fillId="0" borderId="0" xfId="158" applyFont="1" applyFill="1" applyBorder="1" applyAlignment="1"/>
    <xf numFmtId="0" fontId="96" fillId="0" borderId="0" xfId="609" applyFont="1" applyFill="1" applyBorder="1" applyAlignment="1"/>
    <xf numFmtId="0" fontId="94" fillId="0" borderId="0" xfId="609" applyFont="1" applyFill="1" applyBorder="1" applyAlignment="1">
      <alignment horizontal="center"/>
    </xf>
    <xf numFmtId="170" fontId="94" fillId="0" borderId="0" xfId="609" applyNumberFormat="1" applyFont="1" applyFill="1"/>
    <xf numFmtId="170" fontId="94" fillId="0" borderId="0" xfId="609" applyNumberFormat="1" applyFont="1" applyFill="1" applyAlignment="1">
      <alignment horizontal="center"/>
    </xf>
    <xf numFmtId="170" fontId="94" fillId="0" borderId="0" xfId="0" quotePrefix="1" applyNumberFormat="1" applyFont="1" applyFill="1" applyBorder="1" applyAlignment="1">
      <alignment horizontal="center"/>
    </xf>
    <xf numFmtId="0" fontId="96" fillId="0" borderId="0" xfId="609" applyFont="1" applyFill="1" applyAlignment="1"/>
    <xf numFmtId="170" fontId="13" fillId="0" borderId="15" xfId="158" quotePrefix="1" applyNumberFormat="1" applyFont="1" applyFill="1" applyBorder="1" applyAlignment="1">
      <alignment horizontal="center"/>
    </xf>
    <xf numFmtId="170" fontId="94" fillId="0" borderId="0" xfId="158" applyNumberFormat="1" applyFont="1" applyAlignment="1">
      <alignment horizontal="center"/>
    </xf>
    <xf numFmtId="170" fontId="13" fillId="0" borderId="5" xfId="158" applyNumberFormat="1" applyFont="1" applyFill="1" applyBorder="1" applyAlignment="1"/>
    <xf numFmtId="170" fontId="13" fillId="0" borderId="18" xfId="158" applyNumberFormat="1" applyFont="1" applyFill="1" applyBorder="1" applyAlignment="1"/>
    <xf numFmtId="170" fontId="16" fillId="0" borderId="0" xfId="158" applyNumberFormat="1" applyFont="1" applyFill="1" applyBorder="1" applyAlignment="1">
      <alignment horizontal="center"/>
    </xf>
    <xf numFmtId="170" fontId="15" fillId="0" borderId="19" xfId="158" applyNumberFormat="1" applyFont="1" applyFill="1" applyBorder="1" applyAlignment="1"/>
    <xf numFmtId="170" fontId="15" fillId="0" borderId="15" xfId="158" applyNumberFormat="1" applyFont="1" applyFill="1" applyBorder="1" applyAlignment="1"/>
    <xf numFmtId="170" fontId="13" fillId="0" borderId="17" xfId="158" applyNumberFormat="1" applyFont="1" applyFill="1" applyBorder="1" applyAlignment="1"/>
    <xf numFmtId="170" fontId="15" fillId="0" borderId="0" xfId="158" applyNumberFormat="1" applyFont="1" applyFill="1"/>
    <xf numFmtId="0" fontId="97" fillId="0" borderId="0" xfId="609" applyFont="1" applyFill="1" applyAlignment="1"/>
    <xf numFmtId="49" fontId="93" fillId="0" borderId="0" xfId="609" applyNumberFormat="1" applyFont="1" applyAlignment="1">
      <alignment horizontal="center"/>
    </xf>
    <xf numFmtId="0" fontId="93" fillId="0" borderId="0" xfId="609" applyFont="1"/>
    <xf numFmtId="0" fontId="93" fillId="0" borderId="0" xfId="609" applyNumberFormat="1" applyFont="1" applyAlignment="1">
      <alignment horizontal="center"/>
    </xf>
    <xf numFmtId="170" fontId="9" fillId="0" borderId="0" xfId="609" applyNumberFormat="1" applyFont="1" applyFill="1" applyAlignment="1">
      <alignment horizontal="center"/>
    </xf>
    <xf numFmtId="170" fontId="9" fillId="0" borderId="15" xfId="0" quotePrefix="1" applyNumberFormat="1" applyFont="1" applyFill="1" applyBorder="1" applyAlignment="1">
      <alignment horizontal="center" vertical="center"/>
    </xf>
    <xf numFmtId="170" fontId="93" fillId="0" borderId="0" xfId="609" applyNumberFormat="1" applyFont="1" applyAlignment="1">
      <alignment horizontal="center"/>
    </xf>
    <xf numFmtId="170" fontId="9" fillId="0" borderId="16" xfId="158" applyNumberFormat="1" applyFont="1" applyFill="1" applyBorder="1" applyAlignment="1"/>
    <xf numFmtId="170" fontId="9" fillId="0" borderId="16" xfId="158" applyNumberFormat="1" applyFont="1" applyFill="1" applyBorder="1" applyAlignment="1">
      <alignment horizontal="right"/>
    </xf>
    <xf numFmtId="170" fontId="10" fillId="0" borderId="15" xfId="158" applyNumberFormat="1" applyFont="1" applyFill="1" applyBorder="1" applyAlignment="1"/>
    <xf numFmtId="170" fontId="9" fillId="0" borderId="0" xfId="158" applyNumberFormat="1" applyFont="1" applyFill="1" applyBorder="1" applyAlignment="1"/>
    <xf numFmtId="170" fontId="10" fillId="0" borderId="15" xfId="158" applyNumberFormat="1" applyFont="1" applyFill="1" applyBorder="1" applyAlignment="1">
      <alignment horizontal="center" vertical="center"/>
    </xf>
    <xf numFmtId="170" fontId="9" fillId="0" borderId="5" xfId="158" applyNumberFormat="1" applyFont="1" applyFill="1" applyBorder="1" applyAlignment="1">
      <alignment horizontal="right"/>
    </xf>
    <xf numFmtId="170" fontId="10" fillId="0" borderId="0" xfId="158" applyNumberFormat="1" applyFont="1" applyFill="1" applyBorder="1" applyAlignment="1">
      <alignment horizontal="center" vertical="center"/>
    </xf>
    <xf numFmtId="170" fontId="9" fillId="0" borderId="5" xfId="158" applyNumberFormat="1" applyFont="1" applyFill="1" applyBorder="1" applyAlignment="1">
      <alignment horizontal="center" vertical="center"/>
    </xf>
    <xf numFmtId="170" fontId="9" fillId="0" borderId="17" xfId="158" applyNumberFormat="1" applyFont="1" applyFill="1" applyBorder="1" applyAlignment="1"/>
    <xf numFmtId="170" fontId="9" fillId="0" borderId="17" xfId="158" applyNumberFormat="1" applyFont="1" applyFill="1" applyBorder="1"/>
    <xf numFmtId="170" fontId="10" fillId="0" borderId="0" xfId="0" applyNumberFormat="1" applyFont="1" applyFill="1"/>
    <xf numFmtId="170" fontId="9" fillId="0" borderId="0" xfId="609" applyNumberFormat="1" applyFont="1" applyFill="1" applyAlignment="1">
      <alignment horizontal="right"/>
    </xf>
    <xf numFmtId="170" fontId="10" fillId="0" borderId="15" xfId="158" applyNumberFormat="1" applyFont="1" applyFill="1" applyBorder="1" applyAlignment="1">
      <alignment horizontal="center"/>
    </xf>
    <xf numFmtId="170" fontId="10" fillId="0" borderId="0" xfId="158" applyNumberFormat="1" applyFont="1" applyFill="1" applyBorder="1" applyAlignment="1">
      <alignment horizontal="center"/>
    </xf>
    <xf numFmtId="170" fontId="10" fillId="0" borderId="0" xfId="158" applyNumberFormat="1" applyFont="1" applyFill="1" applyBorder="1" applyAlignment="1">
      <alignment horizontal="right"/>
    </xf>
    <xf numFmtId="170" fontId="9" fillId="0" borderId="0" xfId="158" applyNumberFormat="1" applyFont="1" applyFill="1" applyBorder="1" applyAlignment="1">
      <alignment horizontal="right"/>
    </xf>
    <xf numFmtId="170" fontId="9" fillId="0" borderId="0" xfId="158" applyNumberFormat="1" applyFont="1" applyFill="1" applyBorder="1"/>
    <xf numFmtId="170" fontId="51" fillId="0" borderId="0" xfId="158" applyNumberFormat="1" applyFont="1" applyFill="1" applyBorder="1"/>
    <xf numFmtId="170" fontId="51" fillId="0" borderId="0" xfId="158" applyNumberFormat="1" applyFont="1" applyFill="1" applyBorder="1" applyAlignment="1"/>
    <xf numFmtId="170" fontId="17" fillId="0" borderId="0" xfId="158" applyNumberFormat="1" applyFont="1" applyFill="1" applyBorder="1" applyAlignment="1"/>
    <xf numFmtId="170" fontId="51" fillId="0" borderId="0" xfId="158" applyNumberFormat="1" applyFont="1" applyFill="1" applyBorder="1" applyAlignment="1">
      <alignment horizontal="center"/>
    </xf>
    <xf numFmtId="170" fontId="17" fillId="0" borderId="0" xfId="158" applyNumberFormat="1" applyFont="1" applyFill="1" applyBorder="1" applyAlignment="1">
      <alignment horizontal="center"/>
    </xf>
    <xf numFmtId="170" fontId="17" fillId="0" borderId="16" xfId="158" applyNumberFormat="1" applyFont="1" applyFill="1" applyBorder="1" applyAlignment="1"/>
    <xf numFmtId="170" fontId="17" fillId="0" borderId="16" xfId="158" applyNumberFormat="1" applyFont="1" applyFill="1" applyBorder="1" applyAlignment="1">
      <alignment horizontal="center"/>
    </xf>
    <xf numFmtId="170" fontId="17" fillId="0" borderId="0" xfId="158" applyNumberFormat="1" applyFont="1" applyFill="1" applyBorder="1"/>
    <xf numFmtId="170" fontId="51" fillId="0" borderId="5" xfId="158" applyNumberFormat="1" applyFont="1" applyFill="1" applyBorder="1" applyAlignment="1"/>
    <xf numFmtId="170" fontId="51" fillId="0" borderId="17" xfId="158" applyNumberFormat="1" applyFont="1" applyFill="1" applyBorder="1"/>
    <xf numFmtId="170" fontId="51" fillId="0" borderId="0" xfId="158" applyNumberFormat="1" applyFont="1" applyFill="1"/>
    <xf numFmtId="0" fontId="51" fillId="0" borderId="0" xfId="609" applyFont="1" applyFill="1" applyBorder="1" applyAlignment="1">
      <alignment horizontal="right"/>
    </xf>
    <xf numFmtId="0" fontId="13" fillId="0" borderId="0" xfId="609" applyFont="1" applyFill="1" applyBorder="1" applyAlignment="1">
      <alignment horizontal="right"/>
    </xf>
    <xf numFmtId="170" fontId="13" fillId="0" borderId="0" xfId="158" applyNumberFormat="1" applyFont="1" applyFill="1" applyBorder="1"/>
    <xf numFmtId="170" fontId="13" fillId="0" borderId="0" xfId="158" applyNumberFormat="1" applyFont="1" applyFill="1"/>
    <xf numFmtId="170" fontId="15" fillId="0" borderId="16" xfId="158" applyNumberFormat="1" applyFont="1" applyFill="1" applyBorder="1" applyAlignment="1"/>
    <xf numFmtId="170" fontId="15" fillId="0" borderId="16" xfId="158" applyNumberFormat="1" applyFont="1" applyFill="1" applyBorder="1" applyAlignment="1">
      <alignment horizontal="center"/>
    </xf>
    <xf numFmtId="170" fontId="13" fillId="0" borderId="17" xfId="158" applyNumberFormat="1" applyFont="1" applyFill="1" applyBorder="1"/>
    <xf numFmtId="170" fontId="13" fillId="0" borderId="0" xfId="158" applyNumberFormat="1" applyFont="1" applyAlignment="1">
      <alignment horizontal="center"/>
    </xf>
    <xf numFmtId="170" fontId="13" fillId="0" borderId="0" xfId="609" applyNumberFormat="1" applyFont="1" applyFill="1"/>
    <xf numFmtId="170" fontId="13" fillId="0" borderId="0" xfId="609" applyNumberFormat="1" applyFont="1" applyFill="1" applyAlignment="1">
      <alignment horizontal="center"/>
    </xf>
    <xf numFmtId="0" fontId="51" fillId="0" borderId="0" xfId="609" applyFont="1" applyFill="1" applyAlignment="1">
      <alignment horizontal="center"/>
    </xf>
    <xf numFmtId="0" fontId="15" fillId="0" borderId="16" xfId="607" applyFont="1" applyFill="1" applyBorder="1" applyAlignment="1">
      <alignment horizontal="center"/>
    </xf>
    <xf numFmtId="0" fontId="15" fillId="0" borderId="0" xfId="609" applyFont="1" applyFill="1" applyAlignment="1">
      <alignment horizontal="center"/>
    </xf>
    <xf numFmtId="0" fontId="15" fillId="0" borderId="0" xfId="607" applyFont="1" applyFill="1" applyBorder="1" applyAlignment="1">
      <alignment horizontal="center"/>
    </xf>
    <xf numFmtId="0" fontId="11" fillId="0" borderId="16" xfId="607" applyFont="1" applyFill="1" applyBorder="1" applyAlignment="1">
      <alignment horizontal="center"/>
    </xf>
    <xf numFmtId="0" fontId="97" fillId="0" borderId="0" xfId="607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607" applyFont="1" applyFill="1" applyBorder="1" applyAlignment="1">
      <alignment horizontal="center"/>
    </xf>
    <xf numFmtId="0" fontId="51" fillId="0" borderId="15" xfId="609" applyFont="1" applyFill="1" applyBorder="1" applyAlignment="1">
      <alignment horizontal="center"/>
    </xf>
    <xf numFmtId="0" fontId="17" fillId="0" borderId="0" xfId="609" applyFont="1" applyFill="1" applyAlignment="1">
      <alignment horizontal="center"/>
    </xf>
    <xf numFmtId="0" fontId="17" fillId="0" borderId="0" xfId="607" applyFont="1" applyFill="1" applyAlignment="1">
      <alignment horizontal="center"/>
    </xf>
    <xf numFmtId="43" fontId="94" fillId="0" borderId="0" xfId="158" applyFont="1" applyFill="1" applyAlignment="1">
      <alignment horizontal="center"/>
    </xf>
    <xf numFmtId="43" fontId="97" fillId="0" borderId="0" xfId="158" applyFont="1" applyFill="1" applyAlignment="1"/>
    <xf numFmtId="43" fontId="10" fillId="0" borderId="0" xfId="158" applyFont="1" applyFill="1"/>
    <xf numFmtId="49" fontId="93" fillId="0" borderId="0" xfId="609" applyNumberFormat="1" applyFont="1" applyFill="1" applyAlignment="1">
      <alignment horizontal="center"/>
    </xf>
    <xf numFmtId="43" fontId="10" fillId="0" borderId="0" xfId="609" applyNumberFormat="1" applyFont="1" applyFill="1" applyAlignment="1"/>
    <xf numFmtId="184" fontId="10" fillId="0" borderId="0" xfId="158" applyNumberFormat="1" applyFont="1" applyFill="1" applyBorder="1" applyAlignment="1"/>
    <xf numFmtId="184" fontId="10" fillId="0" borderId="0" xfId="0" applyNumberFormat="1" applyFont="1" applyFill="1"/>
    <xf numFmtId="184" fontId="10" fillId="0" borderId="0" xfId="0" applyNumberFormat="1" applyFont="1" applyFill="1" applyBorder="1"/>
    <xf numFmtId="184" fontId="10" fillId="0" borderId="0" xfId="158" applyNumberFormat="1" applyFont="1" applyFill="1"/>
    <xf numFmtId="184" fontId="10" fillId="0" borderId="17" xfId="158" applyNumberFormat="1" applyFont="1" applyFill="1" applyBorder="1" applyAlignment="1"/>
    <xf numFmtId="170" fontId="15" fillId="0" borderId="0" xfId="158" applyNumberFormat="1" applyFont="1"/>
    <xf numFmtId="0" fontId="103" fillId="0" borderId="0" xfId="607" applyFont="1" applyFill="1" applyAlignment="1"/>
    <xf numFmtId="0" fontId="102" fillId="0" borderId="0" xfId="609" applyFont="1" applyFill="1" applyAlignment="1">
      <alignment horizontal="center"/>
    </xf>
    <xf numFmtId="0" fontId="102" fillId="0" borderId="0" xfId="609" applyFont="1" applyFill="1" applyAlignment="1">
      <alignment horizontal="right"/>
    </xf>
    <xf numFmtId="0" fontId="103" fillId="0" borderId="16" xfId="607" applyFont="1" applyFill="1" applyBorder="1" applyAlignment="1"/>
    <xf numFmtId="43" fontId="103" fillId="0" borderId="16" xfId="158" applyFont="1" applyFill="1" applyBorder="1" applyAlignment="1">
      <alignment horizontal="center"/>
    </xf>
    <xf numFmtId="0" fontId="103" fillId="0" borderId="15" xfId="607" applyFont="1" applyFill="1" applyBorder="1" applyAlignment="1"/>
    <xf numFmtId="0" fontId="102" fillId="0" borderId="15" xfId="607" applyFont="1" applyFill="1" applyBorder="1" applyAlignment="1">
      <alignment horizontal="center"/>
    </xf>
    <xf numFmtId="43" fontId="102" fillId="0" borderId="15" xfId="158" quotePrefix="1" applyFont="1" applyFill="1" applyBorder="1" applyAlignment="1">
      <alignment horizontal="center" vertical="center"/>
    </xf>
    <xf numFmtId="43" fontId="102" fillId="0" borderId="15" xfId="158" applyFont="1" applyFill="1" applyBorder="1" applyAlignment="1">
      <alignment horizontal="center"/>
    </xf>
    <xf numFmtId="0" fontId="104" fillId="0" borderId="0" xfId="609" applyFont="1" applyFill="1" applyAlignment="1"/>
    <xf numFmtId="0" fontId="105" fillId="0" borderId="0" xfId="609" applyFont="1" applyFill="1" applyAlignment="1"/>
    <xf numFmtId="43" fontId="105" fillId="0" borderId="0" xfId="158" applyFont="1" applyFill="1" applyAlignment="1">
      <alignment horizontal="center"/>
    </xf>
    <xf numFmtId="43" fontId="105" fillId="0" borderId="0" xfId="158" applyFont="1" applyFill="1" applyBorder="1" applyAlignment="1"/>
    <xf numFmtId="0" fontId="102" fillId="0" borderId="0" xfId="609" applyFont="1" applyFill="1" applyAlignment="1"/>
    <xf numFmtId="170" fontId="103" fillId="0" borderId="0" xfId="158" applyNumberFormat="1" applyFont="1" applyFill="1" applyAlignment="1"/>
    <xf numFmtId="170" fontId="103" fillId="0" borderId="0" xfId="158" applyNumberFormat="1" applyFont="1" applyFill="1" applyBorder="1" applyAlignment="1"/>
    <xf numFmtId="0" fontId="103" fillId="0" borderId="0" xfId="609" applyFont="1" applyFill="1" applyAlignment="1"/>
    <xf numFmtId="0" fontId="103" fillId="0" borderId="0" xfId="607" applyFont="1" applyFill="1" applyAlignment="1">
      <alignment horizontal="center"/>
    </xf>
    <xf numFmtId="43" fontId="103" fillId="0" borderId="0" xfId="607" applyNumberFormat="1" applyFont="1" applyFill="1" applyAlignment="1"/>
    <xf numFmtId="170" fontId="103" fillId="0" borderId="0" xfId="607" applyNumberFormat="1" applyFont="1" applyFill="1" applyAlignment="1"/>
    <xf numFmtId="43" fontId="103" fillId="0" borderId="0" xfId="158" applyFont="1" applyFill="1" applyAlignment="1"/>
    <xf numFmtId="170" fontId="103" fillId="0" borderId="0" xfId="158" applyNumberFormat="1" applyFont="1" applyFill="1" applyBorder="1" applyAlignment="1">
      <alignment horizontal="center"/>
    </xf>
    <xf numFmtId="170" fontId="103" fillId="0" borderId="0" xfId="158" applyNumberFormat="1" applyFont="1" applyFill="1" applyAlignment="1">
      <alignment horizontal="center"/>
    </xf>
    <xf numFmtId="170" fontId="103" fillId="0" borderId="15" xfId="158" applyNumberFormat="1" applyFont="1" applyFill="1" applyBorder="1" applyAlignment="1"/>
    <xf numFmtId="170" fontId="103" fillId="0" borderId="15" xfId="158" applyNumberFormat="1" applyFont="1" applyFill="1" applyBorder="1" applyAlignment="1">
      <alignment horizontal="center"/>
    </xf>
    <xf numFmtId="175" fontId="103" fillId="0" borderId="0" xfId="0" applyNumberFormat="1" applyFont="1" applyFill="1"/>
    <xf numFmtId="0" fontId="103" fillId="0" borderId="0" xfId="609" applyFont="1" applyFill="1" applyAlignment="1">
      <alignment horizontal="left"/>
    </xf>
    <xf numFmtId="170" fontId="102" fillId="0" borderId="0" xfId="158" applyNumberFormat="1" applyFont="1" applyFill="1" applyBorder="1" applyAlignment="1"/>
    <xf numFmtId="0" fontId="102" fillId="0" borderId="0" xfId="607" applyFont="1" applyFill="1" applyAlignment="1"/>
    <xf numFmtId="170" fontId="103" fillId="0" borderId="0" xfId="158" applyNumberFormat="1" applyFont="1" applyFill="1" applyBorder="1" applyAlignment="1">
      <alignment horizontal="right"/>
    </xf>
    <xf numFmtId="170" fontId="103" fillId="0" borderId="0" xfId="158" applyNumberFormat="1" applyFont="1" applyFill="1" applyBorder="1" applyAlignment="1" applyProtection="1">
      <alignment horizontal="left"/>
    </xf>
    <xf numFmtId="0" fontId="103" fillId="0" borderId="0" xfId="609" applyFont="1" applyFill="1"/>
    <xf numFmtId="170" fontId="103" fillId="0" borderId="16" xfId="158" applyNumberFormat="1" applyFont="1" applyFill="1" applyBorder="1" applyAlignment="1">
      <alignment horizontal="center"/>
    </xf>
    <xf numFmtId="0" fontId="103" fillId="0" borderId="0" xfId="607" applyFont="1" applyFill="1" applyBorder="1" applyAlignment="1"/>
    <xf numFmtId="170" fontId="102" fillId="0" borderId="5" xfId="158" applyNumberFormat="1" applyFont="1" applyFill="1" applyBorder="1" applyAlignment="1">
      <alignment horizontal="center"/>
    </xf>
    <xf numFmtId="170" fontId="102" fillId="0" borderId="0" xfId="158" applyNumberFormat="1" applyFont="1" applyFill="1" applyAlignment="1">
      <alignment horizontal="center"/>
    </xf>
    <xf numFmtId="170" fontId="102" fillId="0" borderId="0" xfId="158" applyNumberFormat="1" applyFont="1" applyFill="1" applyBorder="1" applyAlignment="1">
      <alignment horizontal="right"/>
    </xf>
    <xf numFmtId="170" fontId="103" fillId="0" borderId="0" xfId="158" applyNumberFormat="1" applyFont="1" applyFill="1" applyAlignment="1">
      <alignment horizontal="centerContinuous" vertical="center"/>
    </xf>
    <xf numFmtId="49" fontId="103" fillId="0" borderId="0" xfId="0" applyNumberFormat="1" applyFont="1" applyFill="1" applyBorder="1" applyAlignment="1"/>
    <xf numFmtId="169" fontId="103" fillId="0" borderId="0" xfId="607" applyNumberFormat="1" applyFont="1" applyFill="1" applyAlignment="1"/>
    <xf numFmtId="49" fontId="102" fillId="0" borderId="0" xfId="0" applyNumberFormat="1" applyFont="1" applyFill="1" applyBorder="1" applyAlignment="1"/>
    <xf numFmtId="170" fontId="102" fillId="0" borderId="5" xfId="158" applyNumberFormat="1" applyFont="1" applyFill="1" applyBorder="1" applyAlignment="1"/>
    <xf numFmtId="0" fontId="102" fillId="0" borderId="0" xfId="609" applyFont="1" applyFill="1" applyAlignment="1">
      <alignment horizontal="left"/>
    </xf>
    <xf numFmtId="170" fontId="102" fillId="0" borderId="0" xfId="158" applyNumberFormat="1" applyFont="1" applyFill="1" applyAlignment="1"/>
    <xf numFmtId="0" fontId="102" fillId="0" borderId="0" xfId="607" applyFont="1" applyFill="1" applyAlignment="1">
      <alignment horizontal="center"/>
    </xf>
    <xf numFmtId="170" fontId="102" fillId="0" borderId="17" xfId="158" applyNumberFormat="1" applyFont="1" applyFill="1" applyBorder="1" applyAlignment="1"/>
    <xf numFmtId="43" fontId="103" fillId="0" borderId="0" xfId="158" applyFont="1" applyFill="1" applyBorder="1" applyAlignment="1"/>
    <xf numFmtId="0" fontId="106" fillId="0" borderId="0" xfId="607" applyFont="1" applyFill="1" applyAlignment="1"/>
    <xf numFmtId="0" fontId="107" fillId="0" borderId="0" xfId="607" applyFont="1" applyFill="1" applyAlignment="1"/>
    <xf numFmtId="170" fontId="13" fillId="0" borderId="16" xfId="607" applyNumberFormat="1" applyFont="1" applyFill="1" applyBorder="1" applyAlignment="1">
      <alignment horizontal="center"/>
    </xf>
    <xf numFmtId="0" fontId="13" fillId="0" borderId="0" xfId="609" applyFont="1" applyFill="1" applyBorder="1" applyAlignment="1">
      <alignment horizontal="center"/>
    </xf>
    <xf numFmtId="0" fontId="13" fillId="0" borderId="0" xfId="609" applyFont="1" applyFill="1" applyAlignment="1">
      <alignment horizontal="center"/>
    </xf>
    <xf numFmtId="0" fontId="9" fillId="0" borderId="0" xfId="607" applyFont="1" applyFill="1" applyAlignment="1">
      <alignment horizontal="center"/>
    </xf>
    <xf numFmtId="0" fontId="9" fillId="0" borderId="0" xfId="609" applyFont="1" applyFill="1" applyAlignment="1">
      <alignment horizontal="center"/>
    </xf>
    <xf numFmtId="49" fontId="9" fillId="0" borderId="16" xfId="607" applyNumberFormat="1" applyFont="1" applyFill="1" applyBorder="1" applyAlignment="1">
      <alignment horizontal="center"/>
    </xf>
    <xf numFmtId="37" fontId="9" fillId="0" borderId="16" xfId="607" applyNumberFormat="1" applyFont="1" applyFill="1" applyBorder="1" applyAlignment="1">
      <alignment horizontal="center"/>
    </xf>
    <xf numFmtId="43" fontId="51" fillId="0" borderId="5" xfId="158" applyFont="1" applyFill="1" applyBorder="1" applyAlignment="1">
      <alignment horizontal="center"/>
    </xf>
    <xf numFmtId="0" fontId="51" fillId="0" borderId="0" xfId="609" applyFont="1" applyFill="1" applyAlignment="1">
      <alignment horizontal="center"/>
    </xf>
    <xf numFmtId="0" fontId="51" fillId="0" borderId="0" xfId="607" applyFont="1" applyFill="1" applyAlignment="1">
      <alignment horizontal="center"/>
    </xf>
    <xf numFmtId="0" fontId="51" fillId="0" borderId="0" xfId="609" applyFont="1" applyFill="1" applyBorder="1" applyAlignment="1">
      <alignment horizontal="center"/>
    </xf>
    <xf numFmtId="0" fontId="13" fillId="0" borderId="0" xfId="607" applyFont="1" applyFill="1" applyAlignment="1">
      <alignment horizontal="center"/>
    </xf>
    <xf numFmtId="43" fontId="13" fillId="0" borderId="5" xfId="158" applyFont="1" applyFill="1" applyBorder="1" applyAlignment="1">
      <alignment horizontal="center"/>
    </xf>
    <xf numFmtId="0" fontId="102" fillId="0" borderId="0" xfId="609" applyFont="1" applyFill="1" applyAlignment="1">
      <alignment horizontal="center"/>
    </xf>
    <xf numFmtId="43" fontId="102" fillId="0" borderId="16" xfId="158" applyFont="1" applyFill="1" applyBorder="1" applyAlignment="1">
      <alignment horizontal="center"/>
    </xf>
  </cellXfs>
  <cellStyles count="816">
    <cellStyle name="0,0_x000a__x000a_NA_x000a__x000a_" xfId="1" xr:uid="{00000000-0005-0000-0000-000000000000}"/>
    <cellStyle name="0,0_x000d__x000a_NA_x000d__x000a_" xfId="2" xr:uid="{00000000-0005-0000-0000-000001000000}"/>
    <cellStyle name="0,0_x000d__x000a_NA_x000d__x000a_ 2" xfId="3" xr:uid="{00000000-0005-0000-0000-000002000000}"/>
    <cellStyle name="0,0_x000d__x000a_NA_x000d__x000a__FRI_Y'53_PER AUDIT TOP" xfId="4" xr:uid="{00000000-0005-0000-0000-000003000000}"/>
    <cellStyle name="20% - Accent1 2" xfId="5" xr:uid="{00000000-0005-0000-0000-000004000000}"/>
    <cellStyle name="20% - Accent1 2 2" xfId="6" xr:uid="{00000000-0005-0000-0000-000005000000}"/>
    <cellStyle name="20% - Accent1 3" xfId="7" xr:uid="{00000000-0005-0000-0000-000006000000}"/>
    <cellStyle name="20% - Accent1 3 2" xfId="8" xr:uid="{00000000-0005-0000-0000-000007000000}"/>
    <cellStyle name="20% - Accent1 4" xfId="9" xr:uid="{00000000-0005-0000-0000-000008000000}"/>
    <cellStyle name="20% - Accent2 2" xfId="10" xr:uid="{00000000-0005-0000-0000-000009000000}"/>
    <cellStyle name="20% - Accent2 2 2" xfId="11" xr:uid="{00000000-0005-0000-0000-00000A000000}"/>
    <cellStyle name="20% - Accent2 3" xfId="12" xr:uid="{00000000-0005-0000-0000-00000B000000}"/>
    <cellStyle name="20% - Accent2 3 2" xfId="13" xr:uid="{00000000-0005-0000-0000-00000C000000}"/>
    <cellStyle name="20% - Accent2 4" xfId="14" xr:uid="{00000000-0005-0000-0000-00000D000000}"/>
    <cellStyle name="20% - Accent3 2" xfId="15" xr:uid="{00000000-0005-0000-0000-00000E000000}"/>
    <cellStyle name="20% - Accent3 2 2" xfId="16" xr:uid="{00000000-0005-0000-0000-00000F000000}"/>
    <cellStyle name="20% - Accent3 3" xfId="17" xr:uid="{00000000-0005-0000-0000-000010000000}"/>
    <cellStyle name="20% - Accent3 3 2" xfId="18" xr:uid="{00000000-0005-0000-0000-000011000000}"/>
    <cellStyle name="20% - Accent3 4" xfId="19" xr:uid="{00000000-0005-0000-0000-000012000000}"/>
    <cellStyle name="20% - Accent4 2" xfId="20" xr:uid="{00000000-0005-0000-0000-000013000000}"/>
    <cellStyle name="20% - Accent4 2 2" xfId="21" xr:uid="{00000000-0005-0000-0000-000014000000}"/>
    <cellStyle name="20% - Accent4 3" xfId="22" xr:uid="{00000000-0005-0000-0000-000015000000}"/>
    <cellStyle name="20% - Accent4 3 2" xfId="23" xr:uid="{00000000-0005-0000-0000-000016000000}"/>
    <cellStyle name="20% - Accent4 4" xfId="24" xr:uid="{00000000-0005-0000-0000-000017000000}"/>
    <cellStyle name="20% - Accent5 2" xfId="25" xr:uid="{00000000-0005-0000-0000-000018000000}"/>
    <cellStyle name="20% - Accent5 2 2" xfId="26" xr:uid="{00000000-0005-0000-0000-000019000000}"/>
    <cellStyle name="20% - Accent5 3" xfId="27" xr:uid="{00000000-0005-0000-0000-00001A000000}"/>
    <cellStyle name="20% - Accent5 3 2" xfId="28" xr:uid="{00000000-0005-0000-0000-00001B000000}"/>
    <cellStyle name="20% - Accent5 4" xfId="29" xr:uid="{00000000-0005-0000-0000-00001C000000}"/>
    <cellStyle name="20% - Accent6 2" xfId="30" xr:uid="{00000000-0005-0000-0000-00001D000000}"/>
    <cellStyle name="20% - Accent6 2 2" xfId="31" xr:uid="{00000000-0005-0000-0000-00001E000000}"/>
    <cellStyle name="20% - Accent6 3" xfId="32" xr:uid="{00000000-0005-0000-0000-00001F000000}"/>
    <cellStyle name="20% - Accent6 3 2" xfId="33" xr:uid="{00000000-0005-0000-0000-000020000000}"/>
    <cellStyle name="20% - Accent6 4" xfId="34" xr:uid="{00000000-0005-0000-0000-000021000000}"/>
    <cellStyle name="20% - ส่วนที่ถูกเน้น1 2" xfId="35" xr:uid="{00000000-0005-0000-0000-000022000000}"/>
    <cellStyle name="20% - ส่วนที่ถูกเน้น2 2" xfId="36" xr:uid="{00000000-0005-0000-0000-000023000000}"/>
    <cellStyle name="20% - ส่วนที่ถูกเน้น3 2" xfId="37" xr:uid="{00000000-0005-0000-0000-000024000000}"/>
    <cellStyle name="20% - ส่วนที่ถูกเน้น4 2" xfId="38" xr:uid="{00000000-0005-0000-0000-000025000000}"/>
    <cellStyle name="20% - ส่วนที่ถูกเน้น6 2" xfId="39" xr:uid="{00000000-0005-0000-0000-000026000000}"/>
    <cellStyle name="40% - Accent1 2" xfId="40" xr:uid="{00000000-0005-0000-0000-000027000000}"/>
    <cellStyle name="40% - Accent1 2 2" xfId="41" xr:uid="{00000000-0005-0000-0000-000028000000}"/>
    <cellStyle name="40% - Accent1 3" xfId="42" xr:uid="{00000000-0005-0000-0000-000029000000}"/>
    <cellStyle name="40% - Accent1 3 2" xfId="43" xr:uid="{00000000-0005-0000-0000-00002A000000}"/>
    <cellStyle name="40% - Accent1 4" xfId="44" xr:uid="{00000000-0005-0000-0000-00002B000000}"/>
    <cellStyle name="40% - Accent2 2" xfId="45" xr:uid="{00000000-0005-0000-0000-00002C000000}"/>
    <cellStyle name="40% - Accent2 2 2" xfId="46" xr:uid="{00000000-0005-0000-0000-00002D000000}"/>
    <cellStyle name="40% - Accent2 3" xfId="47" xr:uid="{00000000-0005-0000-0000-00002E000000}"/>
    <cellStyle name="40% - Accent2 3 2" xfId="48" xr:uid="{00000000-0005-0000-0000-00002F000000}"/>
    <cellStyle name="40% - Accent2 4" xfId="49" xr:uid="{00000000-0005-0000-0000-000030000000}"/>
    <cellStyle name="40% - Accent3 2" xfId="50" xr:uid="{00000000-0005-0000-0000-000031000000}"/>
    <cellStyle name="40% - Accent3 2 2" xfId="51" xr:uid="{00000000-0005-0000-0000-000032000000}"/>
    <cellStyle name="40% - Accent3 3" xfId="52" xr:uid="{00000000-0005-0000-0000-000033000000}"/>
    <cellStyle name="40% - Accent3 3 2" xfId="53" xr:uid="{00000000-0005-0000-0000-000034000000}"/>
    <cellStyle name="40% - Accent3 4" xfId="54" xr:uid="{00000000-0005-0000-0000-000035000000}"/>
    <cellStyle name="40% - Accent4 2" xfId="55" xr:uid="{00000000-0005-0000-0000-000036000000}"/>
    <cellStyle name="40% - Accent4 2 2" xfId="56" xr:uid="{00000000-0005-0000-0000-000037000000}"/>
    <cellStyle name="40% - Accent4 3" xfId="57" xr:uid="{00000000-0005-0000-0000-000038000000}"/>
    <cellStyle name="40% - Accent4 3 2" xfId="58" xr:uid="{00000000-0005-0000-0000-000039000000}"/>
    <cellStyle name="40% - Accent4 4" xfId="59" xr:uid="{00000000-0005-0000-0000-00003A000000}"/>
    <cellStyle name="40% - Accent5 2" xfId="60" xr:uid="{00000000-0005-0000-0000-00003B000000}"/>
    <cellStyle name="40% - Accent5 2 2" xfId="61" xr:uid="{00000000-0005-0000-0000-00003C000000}"/>
    <cellStyle name="40% - Accent5 3" xfId="62" xr:uid="{00000000-0005-0000-0000-00003D000000}"/>
    <cellStyle name="40% - Accent5 3 2" xfId="63" xr:uid="{00000000-0005-0000-0000-00003E000000}"/>
    <cellStyle name="40% - Accent5 4" xfId="64" xr:uid="{00000000-0005-0000-0000-00003F000000}"/>
    <cellStyle name="40% - Accent6 2" xfId="65" xr:uid="{00000000-0005-0000-0000-000040000000}"/>
    <cellStyle name="40% - Accent6 2 2" xfId="66" xr:uid="{00000000-0005-0000-0000-000041000000}"/>
    <cellStyle name="40% - Accent6 3" xfId="67" xr:uid="{00000000-0005-0000-0000-000042000000}"/>
    <cellStyle name="40% - Accent6 3 2" xfId="68" xr:uid="{00000000-0005-0000-0000-000043000000}"/>
    <cellStyle name="40% - Accent6 4" xfId="69" xr:uid="{00000000-0005-0000-0000-000044000000}"/>
    <cellStyle name="40% - ส่วนที่ถูกเน้น1 2" xfId="70" xr:uid="{00000000-0005-0000-0000-000045000000}"/>
    <cellStyle name="40% - ส่วนที่ถูกเน้น3 2" xfId="71" xr:uid="{00000000-0005-0000-0000-000046000000}"/>
    <cellStyle name="40% - ส่วนที่ถูกเน้น4 2" xfId="72" xr:uid="{00000000-0005-0000-0000-000047000000}"/>
    <cellStyle name="40% - ส่วนที่ถูกเน้น5 2" xfId="73" xr:uid="{00000000-0005-0000-0000-000048000000}"/>
    <cellStyle name="40% - ส่วนที่ถูกเน้น6 2" xfId="74" xr:uid="{00000000-0005-0000-0000-000049000000}"/>
    <cellStyle name="60% - Accent1 2" xfId="75" xr:uid="{00000000-0005-0000-0000-00004A000000}"/>
    <cellStyle name="60% - Accent1 2 2" xfId="76" xr:uid="{00000000-0005-0000-0000-00004B000000}"/>
    <cellStyle name="60% - Accent1 3" xfId="77" xr:uid="{00000000-0005-0000-0000-00004C000000}"/>
    <cellStyle name="60% - Accent1 3 2" xfId="78" xr:uid="{00000000-0005-0000-0000-00004D000000}"/>
    <cellStyle name="60% - Accent1 4" xfId="79" xr:uid="{00000000-0005-0000-0000-00004E000000}"/>
    <cellStyle name="60% - Accent2 2" xfId="80" xr:uid="{00000000-0005-0000-0000-00004F000000}"/>
    <cellStyle name="60% - Accent2 2 2" xfId="81" xr:uid="{00000000-0005-0000-0000-000050000000}"/>
    <cellStyle name="60% - Accent2 3" xfId="82" xr:uid="{00000000-0005-0000-0000-000051000000}"/>
    <cellStyle name="60% - Accent2 3 2" xfId="83" xr:uid="{00000000-0005-0000-0000-000052000000}"/>
    <cellStyle name="60% - Accent2 4" xfId="84" xr:uid="{00000000-0005-0000-0000-000053000000}"/>
    <cellStyle name="60% - Accent3 2" xfId="85" xr:uid="{00000000-0005-0000-0000-000054000000}"/>
    <cellStyle name="60% - Accent3 2 2" xfId="86" xr:uid="{00000000-0005-0000-0000-000055000000}"/>
    <cellStyle name="60% - Accent3 3" xfId="87" xr:uid="{00000000-0005-0000-0000-000056000000}"/>
    <cellStyle name="60% - Accent3 3 2" xfId="88" xr:uid="{00000000-0005-0000-0000-000057000000}"/>
    <cellStyle name="60% - Accent3 4" xfId="89" xr:uid="{00000000-0005-0000-0000-000058000000}"/>
    <cellStyle name="60% - Accent4 2" xfId="90" xr:uid="{00000000-0005-0000-0000-000059000000}"/>
    <cellStyle name="60% - Accent4 2 2" xfId="91" xr:uid="{00000000-0005-0000-0000-00005A000000}"/>
    <cellStyle name="60% - Accent4 3" xfId="92" xr:uid="{00000000-0005-0000-0000-00005B000000}"/>
    <cellStyle name="60% - Accent4 3 2" xfId="93" xr:uid="{00000000-0005-0000-0000-00005C000000}"/>
    <cellStyle name="60% - Accent4 4" xfId="94" xr:uid="{00000000-0005-0000-0000-00005D000000}"/>
    <cellStyle name="60% - Accent5 2" xfId="95" xr:uid="{00000000-0005-0000-0000-00005E000000}"/>
    <cellStyle name="60% - Accent5 2 2" xfId="96" xr:uid="{00000000-0005-0000-0000-00005F000000}"/>
    <cellStyle name="60% - Accent5 3" xfId="97" xr:uid="{00000000-0005-0000-0000-000060000000}"/>
    <cellStyle name="60% - Accent5 3 2" xfId="98" xr:uid="{00000000-0005-0000-0000-000061000000}"/>
    <cellStyle name="60% - Accent5 4" xfId="99" xr:uid="{00000000-0005-0000-0000-000062000000}"/>
    <cellStyle name="60% - Accent6 2" xfId="100" xr:uid="{00000000-0005-0000-0000-000063000000}"/>
    <cellStyle name="60% - Accent6 2 2" xfId="101" xr:uid="{00000000-0005-0000-0000-000064000000}"/>
    <cellStyle name="60% - Accent6 3" xfId="102" xr:uid="{00000000-0005-0000-0000-000065000000}"/>
    <cellStyle name="60% - Accent6 3 2" xfId="103" xr:uid="{00000000-0005-0000-0000-000066000000}"/>
    <cellStyle name="60% - Accent6 4" xfId="104" xr:uid="{00000000-0005-0000-0000-000067000000}"/>
    <cellStyle name="60% - ส่วนที่ถูกเน้น1 2" xfId="105" xr:uid="{00000000-0005-0000-0000-000068000000}"/>
    <cellStyle name="60% - ส่วนที่ถูกเน้น2 2" xfId="106" xr:uid="{00000000-0005-0000-0000-000069000000}"/>
    <cellStyle name="60% - ส่วนที่ถูกเน้น3 2" xfId="107" xr:uid="{00000000-0005-0000-0000-00006A000000}"/>
    <cellStyle name="60% - ส่วนที่ถูกเน้น4 2" xfId="108" xr:uid="{00000000-0005-0000-0000-00006B000000}"/>
    <cellStyle name="60% - ส่วนที่ถูกเน้น5 2" xfId="109" xr:uid="{00000000-0005-0000-0000-00006C000000}"/>
    <cellStyle name="60% - ส่วนที่ถูกเน้น6 2" xfId="110" xr:uid="{00000000-0005-0000-0000-00006D000000}"/>
    <cellStyle name="75" xfId="111" xr:uid="{00000000-0005-0000-0000-00006E000000}"/>
    <cellStyle name="Accent1 2" xfId="112" xr:uid="{00000000-0005-0000-0000-00006F000000}"/>
    <cellStyle name="Accent1 2 2" xfId="113" xr:uid="{00000000-0005-0000-0000-000070000000}"/>
    <cellStyle name="Accent1 3" xfId="114" xr:uid="{00000000-0005-0000-0000-000071000000}"/>
    <cellStyle name="Accent1 3 2" xfId="115" xr:uid="{00000000-0005-0000-0000-000072000000}"/>
    <cellStyle name="Accent1 4" xfId="116" xr:uid="{00000000-0005-0000-0000-000073000000}"/>
    <cellStyle name="Accent2 2" xfId="117" xr:uid="{00000000-0005-0000-0000-000074000000}"/>
    <cellStyle name="Accent2 2 2" xfId="118" xr:uid="{00000000-0005-0000-0000-000075000000}"/>
    <cellStyle name="Accent2 3" xfId="119" xr:uid="{00000000-0005-0000-0000-000076000000}"/>
    <cellStyle name="Accent2 3 2" xfId="120" xr:uid="{00000000-0005-0000-0000-000077000000}"/>
    <cellStyle name="Accent2 4" xfId="121" xr:uid="{00000000-0005-0000-0000-000078000000}"/>
    <cellStyle name="Accent3 2" xfId="122" xr:uid="{00000000-0005-0000-0000-000079000000}"/>
    <cellStyle name="Accent3 2 2" xfId="123" xr:uid="{00000000-0005-0000-0000-00007A000000}"/>
    <cellStyle name="Accent3 3" xfId="124" xr:uid="{00000000-0005-0000-0000-00007B000000}"/>
    <cellStyle name="Accent3 3 2" xfId="125" xr:uid="{00000000-0005-0000-0000-00007C000000}"/>
    <cellStyle name="Accent3 4" xfId="126" xr:uid="{00000000-0005-0000-0000-00007D000000}"/>
    <cellStyle name="Accent4 2" xfId="127" xr:uid="{00000000-0005-0000-0000-00007E000000}"/>
    <cellStyle name="Accent4 2 2" xfId="128" xr:uid="{00000000-0005-0000-0000-00007F000000}"/>
    <cellStyle name="Accent4 3" xfId="129" xr:uid="{00000000-0005-0000-0000-000080000000}"/>
    <cellStyle name="Accent4 3 2" xfId="130" xr:uid="{00000000-0005-0000-0000-000081000000}"/>
    <cellStyle name="Accent4 4" xfId="131" xr:uid="{00000000-0005-0000-0000-000082000000}"/>
    <cellStyle name="Accent5 2" xfId="132" xr:uid="{00000000-0005-0000-0000-000083000000}"/>
    <cellStyle name="Accent5 2 2" xfId="133" xr:uid="{00000000-0005-0000-0000-000084000000}"/>
    <cellStyle name="Accent5 3" xfId="134" xr:uid="{00000000-0005-0000-0000-000085000000}"/>
    <cellStyle name="Accent5 3 2" xfId="135" xr:uid="{00000000-0005-0000-0000-000086000000}"/>
    <cellStyle name="Accent5 4" xfId="136" xr:uid="{00000000-0005-0000-0000-000087000000}"/>
    <cellStyle name="Accent6 2" xfId="137" xr:uid="{00000000-0005-0000-0000-000088000000}"/>
    <cellStyle name="Accent6 2 2" xfId="138" xr:uid="{00000000-0005-0000-0000-000089000000}"/>
    <cellStyle name="Accent6 3" xfId="139" xr:uid="{00000000-0005-0000-0000-00008A000000}"/>
    <cellStyle name="Accent6 3 2" xfId="140" xr:uid="{00000000-0005-0000-0000-00008B000000}"/>
    <cellStyle name="Accent6 4" xfId="141" xr:uid="{00000000-0005-0000-0000-00008C000000}"/>
    <cellStyle name="Bad 2" xfId="142" xr:uid="{00000000-0005-0000-0000-00008D000000}"/>
    <cellStyle name="Bad 2 2" xfId="143" xr:uid="{00000000-0005-0000-0000-00008E000000}"/>
    <cellStyle name="Bad 3" xfId="144" xr:uid="{00000000-0005-0000-0000-00008F000000}"/>
    <cellStyle name="Bad 3 2" xfId="145" xr:uid="{00000000-0005-0000-0000-000090000000}"/>
    <cellStyle name="Bad 4" xfId="146" xr:uid="{00000000-0005-0000-0000-000091000000}"/>
    <cellStyle name="Best" xfId="147" xr:uid="{00000000-0005-0000-0000-000092000000}"/>
    <cellStyle name="Calculation 2" xfId="148" xr:uid="{00000000-0005-0000-0000-000093000000}"/>
    <cellStyle name="Calculation 2 2" xfId="149" xr:uid="{00000000-0005-0000-0000-000094000000}"/>
    <cellStyle name="Calculation 3" xfId="150" xr:uid="{00000000-0005-0000-0000-000095000000}"/>
    <cellStyle name="Calculation 3 2" xfId="151" xr:uid="{00000000-0005-0000-0000-000096000000}"/>
    <cellStyle name="Calculation 4" xfId="152" xr:uid="{00000000-0005-0000-0000-000097000000}"/>
    <cellStyle name="Check Cell 2" xfId="153" xr:uid="{00000000-0005-0000-0000-000098000000}"/>
    <cellStyle name="Check Cell 2 2" xfId="154" xr:uid="{00000000-0005-0000-0000-000099000000}"/>
    <cellStyle name="Check Cell 3" xfId="155" xr:uid="{00000000-0005-0000-0000-00009A000000}"/>
    <cellStyle name="Check Cell 3 2" xfId="156" xr:uid="{00000000-0005-0000-0000-00009B000000}"/>
    <cellStyle name="Check Cell 4" xfId="157" xr:uid="{00000000-0005-0000-0000-00009C000000}"/>
    <cellStyle name="Comma" xfId="158" builtinId="3"/>
    <cellStyle name="Comma [0] 2" xfId="159" xr:uid="{00000000-0005-0000-0000-00009E000000}"/>
    <cellStyle name="Comma [0] 3" xfId="160" xr:uid="{00000000-0005-0000-0000-00009F000000}"/>
    <cellStyle name="Comma [0] 4" xfId="161" xr:uid="{00000000-0005-0000-0000-0000A0000000}"/>
    <cellStyle name="Comma 10" xfId="162" xr:uid="{00000000-0005-0000-0000-0000A1000000}"/>
    <cellStyle name="Comma 100" xfId="163" xr:uid="{00000000-0005-0000-0000-0000A2000000}"/>
    <cellStyle name="Comma 101" xfId="164" xr:uid="{00000000-0005-0000-0000-0000A3000000}"/>
    <cellStyle name="Comma 102" xfId="165" xr:uid="{00000000-0005-0000-0000-0000A4000000}"/>
    <cellStyle name="Comma 103" xfId="166" xr:uid="{00000000-0005-0000-0000-0000A5000000}"/>
    <cellStyle name="Comma 104" xfId="167" xr:uid="{00000000-0005-0000-0000-0000A6000000}"/>
    <cellStyle name="Comma 105" xfId="168" xr:uid="{00000000-0005-0000-0000-0000A7000000}"/>
    <cellStyle name="Comma 106" xfId="169" xr:uid="{00000000-0005-0000-0000-0000A8000000}"/>
    <cellStyle name="Comma 107" xfId="170" xr:uid="{00000000-0005-0000-0000-0000A9000000}"/>
    <cellStyle name="Comma 108" xfId="171" xr:uid="{00000000-0005-0000-0000-0000AA000000}"/>
    <cellStyle name="Comma 109" xfId="172" xr:uid="{00000000-0005-0000-0000-0000AB000000}"/>
    <cellStyle name="Comma 11" xfId="173" xr:uid="{00000000-0005-0000-0000-0000AC000000}"/>
    <cellStyle name="Comma 11 2" xfId="174" xr:uid="{00000000-0005-0000-0000-0000AD000000}"/>
    <cellStyle name="Comma 110" xfId="175" xr:uid="{00000000-0005-0000-0000-0000AE000000}"/>
    <cellStyle name="Comma 111" xfId="176" xr:uid="{00000000-0005-0000-0000-0000AF000000}"/>
    <cellStyle name="Comma 112" xfId="177" xr:uid="{00000000-0005-0000-0000-0000B0000000}"/>
    <cellStyle name="Comma 113" xfId="178" xr:uid="{00000000-0005-0000-0000-0000B1000000}"/>
    <cellStyle name="Comma 114" xfId="179" xr:uid="{00000000-0005-0000-0000-0000B2000000}"/>
    <cellStyle name="Comma 115" xfId="180" xr:uid="{00000000-0005-0000-0000-0000B3000000}"/>
    <cellStyle name="Comma 116" xfId="181" xr:uid="{00000000-0005-0000-0000-0000B4000000}"/>
    <cellStyle name="Comma 117" xfId="182" xr:uid="{00000000-0005-0000-0000-0000B5000000}"/>
    <cellStyle name="Comma 118" xfId="183" xr:uid="{00000000-0005-0000-0000-0000B6000000}"/>
    <cellStyle name="Comma 119" xfId="184" xr:uid="{00000000-0005-0000-0000-0000B7000000}"/>
    <cellStyle name="Comma 12" xfId="185" xr:uid="{00000000-0005-0000-0000-0000B8000000}"/>
    <cellStyle name="Comma 120" xfId="186" xr:uid="{00000000-0005-0000-0000-0000B9000000}"/>
    <cellStyle name="Comma 121" xfId="187" xr:uid="{00000000-0005-0000-0000-0000BA000000}"/>
    <cellStyle name="Comma 122" xfId="188" xr:uid="{00000000-0005-0000-0000-0000BB000000}"/>
    <cellStyle name="Comma 123" xfId="189" xr:uid="{00000000-0005-0000-0000-0000BC000000}"/>
    <cellStyle name="Comma 124" xfId="190" xr:uid="{00000000-0005-0000-0000-0000BD000000}"/>
    <cellStyle name="Comma 125" xfId="191" xr:uid="{00000000-0005-0000-0000-0000BE000000}"/>
    <cellStyle name="Comma 126" xfId="192" xr:uid="{00000000-0005-0000-0000-0000BF000000}"/>
    <cellStyle name="Comma 127" xfId="193" xr:uid="{00000000-0005-0000-0000-0000C0000000}"/>
    <cellStyle name="Comma 128" xfId="194" xr:uid="{00000000-0005-0000-0000-0000C1000000}"/>
    <cellStyle name="Comma 129" xfId="195" xr:uid="{00000000-0005-0000-0000-0000C2000000}"/>
    <cellStyle name="Comma 13" xfId="196" xr:uid="{00000000-0005-0000-0000-0000C3000000}"/>
    <cellStyle name="Comma 13 2" xfId="197" xr:uid="{00000000-0005-0000-0000-0000C4000000}"/>
    <cellStyle name="Comma 130" xfId="198" xr:uid="{00000000-0005-0000-0000-0000C5000000}"/>
    <cellStyle name="Comma 131" xfId="199" xr:uid="{00000000-0005-0000-0000-0000C6000000}"/>
    <cellStyle name="Comma 132" xfId="200" xr:uid="{00000000-0005-0000-0000-0000C7000000}"/>
    <cellStyle name="Comma 133" xfId="201" xr:uid="{00000000-0005-0000-0000-0000C8000000}"/>
    <cellStyle name="Comma 134" xfId="202" xr:uid="{00000000-0005-0000-0000-0000C9000000}"/>
    <cellStyle name="Comma 135" xfId="203" xr:uid="{00000000-0005-0000-0000-0000CA000000}"/>
    <cellStyle name="Comma 136" xfId="204" xr:uid="{00000000-0005-0000-0000-0000CB000000}"/>
    <cellStyle name="Comma 137" xfId="205" xr:uid="{00000000-0005-0000-0000-0000CC000000}"/>
    <cellStyle name="Comma 138" xfId="206" xr:uid="{00000000-0005-0000-0000-0000CD000000}"/>
    <cellStyle name="Comma 139" xfId="207" xr:uid="{00000000-0005-0000-0000-0000CE000000}"/>
    <cellStyle name="Comma 14" xfId="208" xr:uid="{00000000-0005-0000-0000-0000CF000000}"/>
    <cellStyle name="Comma 14 2" xfId="209" xr:uid="{00000000-0005-0000-0000-0000D0000000}"/>
    <cellStyle name="Comma 140" xfId="210" xr:uid="{00000000-0005-0000-0000-0000D1000000}"/>
    <cellStyle name="Comma 141" xfId="211" xr:uid="{00000000-0005-0000-0000-0000D2000000}"/>
    <cellStyle name="Comma 142" xfId="212" xr:uid="{00000000-0005-0000-0000-0000D3000000}"/>
    <cellStyle name="Comma 15" xfId="213" xr:uid="{00000000-0005-0000-0000-0000D4000000}"/>
    <cellStyle name="Comma 15 2" xfId="214" xr:uid="{00000000-0005-0000-0000-0000D5000000}"/>
    <cellStyle name="Comma 16" xfId="215" xr:uid="{00000000-0005-0000-0000-0000D6000000}"/>
    <cellStyle name="Comma 16 2" xfId="216" xr:uid="{00000000-0005-0000-0000-0000D7000000}"/>
    <cellStyle name="Comma 17" xfId="217" xr:uid="{00000000-0005-0000-0000-0000D8000000}"/>
    <cellStyle name="Comma 17 2" xfId="218" xr:uid="{00000000-0005-0000-0000-0000D9000000}"/>
    <cellStyle name="Comma 18" xfId="219" xr:uid="{00000000-0005-0000-0000-0000DA000000}"/>
    <cellStyle name="Comma 19" xfId="220" xr:uid="{00000000-0005-0000-0000-0000DB000000}"/>
    <cellStyle name="Comma 2" xfId="221" xr:uid="{00000000-0005-0000-0000-0000DC000000}"/>
    <cellStyle name="Comma 2 2" xfId="222" xr:uid="{00000000-0005-0000-0000-0000DD000000}"/>
    <cellStyle name="Comma 2 2 2" xfId="223" xr:uid="{00000000-0005-0000-0000-0000DE000000}"/>
    <cellStyle name="Comma 2 3" xfId="224" xr:uid="{00000000-0005-0000-0000-0000DF000000}"/>
    <cellStyle name="Comma 2 3 2" xfId="225" xr:uid="{00000000-0005-0000-0000-0000E0000000}"/>
    <cellStyle name="Comma 2 4" xfId="226" xr:uid="{00000000-0005-0000-0000-0000E1000000}"/>
    <cellStyle name="Comma 2 5" xfId="227" xr:uid="{00000000-0005-0000-0000-0000E2000000}"/>
    <cellStyle name="Comma 2 6" xfId="228" xr:uid="{00000000-0005-0000-0000-0000E3000000}"/>
    <cellStyle name="Comma 20" xfId="229" xr:uid="{00000000-0005-0000-0000-0000E4000000}"/>
    <cellStyle name="Comma 21" xfId="230" xr:uid="{00000000-0005-0000-0000-0000E5000000}"/>
    <cellStyle name="Comma 22" xfId="231" xr:uid="{00000000-0005-0000-0000-0000E6000000}"/>
    <cellStyle name="Comma 23" xfId="232" xr:uid="{00000000-0005-0000-0000-0000E7000000}"/>
    <cellStyle name="Comma 24" xfId="233" xr:uid="{00000000-0005-0000-0000-0000E8000000}"/>
    <cellStyle name="Comma 25" xfId="234" xr:uid="{00000000-0005-0000-0000-0000E9000000}"/>
    <cellStyle name="Comma 26" xfId="235" xr:uid="{00000000-0005-0000-0000-0000EA000000}"/>
    <cellStyle name="Comma 27" xfId="236" xr:uid="{00000000-0005-0000-0000-0000EB000000}"/>
    <cellStyle name="Comma 28" xfId="237" xr:uid="{00000000-0005-0000-0000-0000EC000000}"/>
    <cellStyle name="Comma 29" xfId="238" xr:uid="{00000000-0005-0000-0000-0000ED000000}"/>
    <cellStyle name="Comma 3" xfId="239" xr:uid="{00000000-0005-0000-0000-0000EE000000}"/>
    <cellStyle name="Comma 3 2" xfId="240" xr:uid="{00000000-0005-0000-0000-0000EF000000}"/>
    <cellStyle name="Comma 3 2 2" xfId="241" xr:uid="{00000000-0005-0000-0000-0000F0000000}"/>
    <cellStyle name="Comma 3 3" xfId="242" xr:uid="{00000000-0005-0000-0000-0000F1000000}"/>
    <cellStyle name="Comma 3 4" xfId="243" xr:uid="{00000000-0005-0000-0000-0000F2000000}"/>
    <cellStyle name="Comma 3 5" xfId="244" xr:uid="{00000000-0005-0000-0000-0000F3000000}"/>
    <cellStyle name="Comma 30" xfId="245" xr:uid="{00000000-0005-0000-0000-0000F4000000}"/>
    <cellStyle name="Comma 31" xfId="246" xr:uid="{00000000-0005-0000-0000-0000F5000000}"/>
    <cellStyle name="Comma 32" xfId="247" xr:uid="{00000000-0005-0000-0000-0000F6000000}"/>
    <cellStyle name="Comma 33" xfId="248" xr:uid="{00000000-0005-0000-0000-0000F7000000}"/>
    <cellStyle name="Comma 34" xfId="249" xr:uid="{00000000-0005-0000-0000-0000F8000000}"/>
    <cellStyle name="Comma 35" xfId="250" xr:uid="{00000000-0005-0000-0000-0000F9000000}"/>
    <cellStyle name="Comma 36" xfId="251" xr:uid="{00000000-0005-0000-0000-0000FA000000}"/>
    <cellStyle name="Comma 37" xfId="252" xr:uid="{00000000-0005-0000-0000-0000FB000000}"/>
    <cellStyle name="Comma 38" xfId="253" xr:uid="{00000000-0005-0000-0000-0000FC000000}"/>
    <cellStyle name="Comma 39" xfId="254" xr:uid="{00000000-0005-0000-0000-0000FD000000}"/>
    <cellStyle name="Comma 4" xfId="255" xr:uid="{00000000-0005-0000-0000-0000FE000000}"/>
    <cellStyle name="Comma 4 2" xfId="256" xr:uid="{00000000-0005-0000-0000-0000FF000000}"/>
    <cellStyle name="Comma 4 3" xfId="257" xr:uid="{00000000-0005-0000-0000-000000010000}"/>
    <cellStyle name="Comma 4 4" xfId="258" xr:uid="{00000000-0005-0000-0000-000001010000}"/>
    <cellStyle name="Comma 40" xfId="259" xr:uid="{00000000-0005-0000-0000-000002010000}"/>
    <cellStyle name="Comma 41" xfId="260" xr:uid="{00000000-0005-0000-0000-000003010000}"/>
    <cellStyle name="Comma 42" xfId="261" xr:uid="{00000000-0005-0000-0000-000004010000}"/>
    <cellStyle name="Comma 43" xfId="262" xr:uid="{00000000-0005-0000-0000-000005010000}"/>
    <cellStyle name="Comma 44" xfId="263" xr:uid="{00000000-0005-0000-0000-000006010000}"/>
    <cellStyle name="Comma 45" xfId="264" xr:uid="{00000000-0005-0000-0000-000007010000}"/>
    <cellStyle name="Comma 46" xfId="265" xr:uid="{00000000-0005-0000-0000-000008010000}"/>
    <cellStyle name="Comma 47" xfId="266" xr:uid="{00000000-0005-0000-0000-000009010000}"/>
    <cellStyle name="Comma 48" xfId="267" xr:uid="{00000000-0005-0000-0000-00000A010000}"/>
    <cellStyle name="Comma 49" xfId="268" xr:uid="{00000000-0005-0000-0000-00000B010000}"/>
    <cellStyle name="Comma 5" xfId="269" xr:uid="{00000000-0005-0000-0000-00000C010000}"/>
    <cellStyle name="Comma 5 2" xfId="270" xr:uid="{00000000-0005-0000-0000-00000D010000}"/>
    <cellStyle name="Comma 5 2 2" xfId="271" xr:uid="{00000000-0005-0000-0000-00000E010000}"/>
    <cellStyle name="Comma 5 3" xfId="272" xr:uid="{00000000-0005-0000-0000-00000F010000}"/>
    <cellStyle name="Comma 50" xfId="273" xr:uid="{00000000-0005-0000-0000-000010010000}"/>
    <cellStyle name="Comma 51" xfId="274" xr:uid="{00000000-0005-0000-0000-000011010000}"/>
    <cellStyle name="Comma 52" xfId="275" xr:uid="{00000000-0005-0000-0000-000012010000}"/>
    <cellStyle name="Comma 53" xfId="276" xr:uid="{00000000-0005-0000-0000-000013010000}"/>
    <cellStyle name="Comma 54" xfId="277" xr:uid="{00000000-0005-0000-0000-000014010000}"/>
    <cellStyle name="Comma 55" xfId="278" xr:uid="{00000000-0005-0000-0000-000015010000}"/>
    <cellStyle name="Comma 56" xfId="279" xr:uid="{00000000-0005-0000-0000-000016010000}"/>
    <cellStyle name="Comma 57" xfId="280" xr:uid="{00000000-0005-0000-0000-000017010000}"/>
    <cellStyle name="Comma 58" xfId="281" xr:uid="{00000000-0005-0000-0000-000018010000}"/>
    <cellStyle name="Comma 59" xfId="282" xr:uid="{00000000-0005-0000-0000-000019010000}"/>
    <cellStyle name="Comma 6" xfId="283" xr:uid="{00000000-0005-0000-0000-00001A010000}"/>
    <cellStyle name="Comma 6 2" xfId="284" xr:uid="{00000000-0005-0000-0000-00001B010000}"/>
    <cellStyle name="Comma 6 3" xfId="285" xr:uid="{00000000-0005-0000-0000-00001C010000}"/>
    <cellStyle name="Comma 6 4" xfId="286" xr:uid="{00000000-0005-0000-0000-00001D010000}"/>
    <cellStyle name="Comma 60" xfId="287" xr:uid="{00000000-0005-0000-0000-00001E010000}"/>
    <cellStyle name="Comma 61" xfId="288" xr:uid="{00000000-0005-0000-0000-00001F010000}"/>
    <cellStyle name="Comma 62" xfId="289" xr:uid="{00000000-0005-0000-0000-000020010000}"/>
    <cellStyle name="Comma 63" xfId="290" xr:uid="{00000000-0005-0000-0000-000021010000}"/>
    <cellStyle name="Comma 64" xfId="291" xr:uid="{00000000-0005-0000-0000-000022010000}"/>
    <cellStyle name="Comma 65" xfId="292" xr:uid="{00000000-0005-0000-0000-000023010000}"/>
    <cellStyle name="Comma 66" xfId="293" xr:uid="{00000000-0005-0000-0000-000024010000}"/>
    <cellStyle name="Comma 67" xfId="294" xr:uid="{00000000-0005-0000-0000-000025010000}"/>
    <cellStyle name="Comma 68" xfId="295" xr:uid="{00000000-0005-0000-0000-000026010000}"/>
    <cellStyle name="Comma 69" xfId="296" xr:uid="{00000000-0005-0000-0000-000027010000}"/>
    <cellStyle name="Comma 7" xfId="297" xr:uid="{00000000-0005-0000-0000-000028010000}"/>
    <cellStyle name="Comma 7 2" xfId="298" xr:uid="{00000000-0005-0000-0000-000029010000}"/>
    <cellStyle name="Comma 7 3" xfId="299" xr:uid="{00000000-0005-0000-0000-00002A010000}"/>
    <cellStyle name="Comma 70" xfId="300" xr:uid="{00000000-0005-0000-0000-00002B010000}"/>
    <cellStyle name="Comma 71" xfId="301" xr:uid="{00000000-0005-0000-0000-00002C010000}"/>
    <cellStyle name="Comma 72" xfId="302" xr:uid="{00000000-0005-0000-0000-00002D010000}"/>
    <cellStyle name="Comma 73" xfId="303" xr:uid="{00000000-0005-0000-0000-00002E010000}"/>
    <cellStyle name="Comma 74" xfId="304" xr:uid="{00000000-0005-0000-0000-00002F010000}"/>
    <cellStyle name="Comma 75" xfId="305" xr:uid="{00000000-0005-0000-0000-000030010000}"/>
    <cellStyle name="Comma 76" xfId="306" xr:uid="{00000000-0005-0000-0000-000031010000}"/>
    <cellStyle name="Comma 77" xfId="307" xr:uid="{00000000-0005-0000-0000-000032010000}"/>
    <cellStyle name="Comma 78" xfId="308" xr:uid="{00000000-0005-0000-0000-000033010000}"/>
    <cellStyle name="Comma 79" xfId="309" xr:uid="{00000000-0005-0000-0000-000034010000}"/>
    <cellStyle name="Comma 8" xfId="310" xr:uid="{00000000-0005-0000-0000-000035010000}"/>
    <cellStyle name="Comma 8 2" xfId="311" xr:uid="{00000000-0005-0000-0000-000036010000}"/>
    <cellStyle name="Comma 80" xfId="312" xr:uid="{00000000-0005-0000-0000-000037010000}"/>
    <cellStyle name="Comma 81" xfId="313" xr:uid="{00000000-0005-0000-0000-000038010000}"/>
    <cellStyle name="Comma 82" xfId="314" xr:uid="{00000000-0005-0000-0000-000039010000}"/>
    <cellStyle name="Comma 83" xfId="315" xr:uid="{00000000-0005-0000-0000-00003A010000}"/>
    <cellStyle name="Comma 84" xfId="316" xr:uid="{00000000-0005-0000-0000-00003B010000}"/>
    <cellStyle name="Comma 85" xfId="317" xr:uid="{00000000-0005-0000-0000-00003C010000}"/>
    <cellStyle name="Comma 86" xfId="318" xr:uid="{00000000-0005-0000-0000-00003D010000}"/>
    <cellStyle name="Comma 87" xfId="319" xr:uid="{00000000-0005-0000-0000-00003E010000}"/>
    <cellStyle name="Comma 88" xfId="320" xr:uid="{00000000-0005-0000-0000-00003F010000}"/>
    <cellStyle name="Comma 89" xfId="321" xr:uid="{00000000-0005-0000-0000-000040010000}"/>
    <cellStyle name="Comma 9" xfId="322" xr:uid="{00000000-0005-0000-0000-000041010000}"/>
    <cellStyle name="Comma 9 2" xfId="323" xr:uid="{00000000-0005-0000-0000-000042010000}"/>
    <cellStyle name="Comma 90" xfId="324" xr:uid="{00000000-0005-0000-0000-000043010000}"/>
    <cellStyle name="Comma 91" xfId="325" xr:uid="{00000000-0005-0000-0000-000044010000}"/>
    <cellStyle name="Comma 92" xfId="326" xr:uid="{00000000-0005-0000-0000-000045010000}"/>
    <cellStyle name="Comma 93" xfId="327" xr:uid="{00000000-0005-0000-0000-000046010000}"/>
    <cellStyle name="Comma 94" xfId="328" xr:uid="{00000000-0005-0000-0000-000047010000}"/>
    <cellStyle name="Comma 95" xfId="329" xr:uid="{00000000-0005-0000-0000-000048010000}"/>
    <cellStyle name="Comma 96" xfId="330" xr:uid="{00000000-0005-0000-0000-000049010000}"/>
    <cellStyle name="Comma 97" xfId="331" xr:uid="{00000000-0005-0000-0000-00004A010000}"/>
    <cellStyle name="Comma 98" xfId="332" xr:uid="{00000000-0005-0000-0000-00004B010000}"/>
    <cellStyle name="Comma 99" xfId="333" xr:uid="{00000000-0005-0000-0000-00004C010000}"/>
    <cellStyle name="comma zerodec" xfId="334" xr:uid="{00000000-0005-0000-0000-00004D010000}"/>
    <cellStyle name="comma zerodec 2" xfId="335" xr:uid="{00000000-0005-0000-0000-00004E010000}"/>
    <cellStyle name="comma zerodec 2 2" xfId="336" xr:uid="{00000000-0005-0000-0000-00004F010000}"/>
    <cellStyle name="comma zerodec 2 2 2" xfId="337" xr:uid="{00000000-0005-0000-0000-000050010000}"/>
    <cellStyle name="comma zerodec 2 2 2 2" xfId="338" xr:uid="{00000000-0005-0000-0000-000051010000}"/>
    <cellStyle name="comma zerodec 2 3" xfId="339" xr:uid="{00000000-0005-0000-0000-000052010000}"/>
    <cellStyle name="comma zerodec 2 4" xfId="340" xr:uid="{00000000-0005-0000-0000-000053010000}"/>
    <cellStyle name="comma zerodec 3" xfId="341" xr:uid="{00000000-0005-0000-0000-000054010000}"/>
    <cellStyle name="comma zerodec 3 2" xfId="342" xr:uid="{00000000-0005-0000-0000-000055010000}"/>
    <cellStyle name="comma zerodec 4" xfId="343" xr:uid="{00000000-0005-0000-0000-000056010000}"/>
    <cellStyle name="comma zerodec 4 2" xfId="344" xr:uid="{00000000-0005-0000-0000-000057010000}"/>
    <cellStyle name="comma zerodec 5" xfId="345" xr:uid="{00000000-0005-0000-0000-000058010000}"/>
    <cellStyle name="comma zerodec 5 2" xfId="346" xr:uid="{00000000-0005-0000-0000-000059010000}"/>
    <cellStyle name="comma zerodec 6" xfId="347" xr:uid="{00000000-0005-0000-0000-00005A010000}"/>
    <cellStyle name="comma zerodec 7" xfId="348" xr:uid="{00000000-0005-0000-0000-00005B010000}"/>
    <cellStyle name="comma zerodec 7 2" xfId="349" xr:uid="{00000000-0005-0000-0000-00005C010000}"/>
    <cellStyle name="comma zerodec_R1_Q4'51" xfId="350" xr:uid="{00000000-0005-0000-0000-00005D010000}"/>
    <cellStyle name="Currency 2" xfId="351" xr:uid="{00000000-0005-0000-0000-00005E010000}"/>
    <cellStyle name="Currency1" xfId="352" xr:uid="{00000000-0005-0000-0000-00005F010000}"/>
    <cellStyle name="Currency1 2" xfId="353" xr:uid="{00000000-0005-0000-0000-000060010000}"/>
    <cellStyle name="Currency1 2 2" xfId="354" xr:uid="{00000000-0005-0000-0000-000061010000}"/>
    <cellStyle name="Currency1 2 2 2" xfId="355" xr:uid="{00000000-0005-0000-0000-000062010000}"/>
    <cellStyle name="Currency1 2 2 2 2" xfId="356" xr:uid="{00000000-0005-0000-0000-000063010000}"/>
    <cellStyle name="Currency1 2 3" xfId="357" xr:uid="{00000000-0005-0000-0000-000064010000}"/>
    <cellStyle name="Currency1 2 4" xfId="358" xr:uid="{00000000-0005-0000-0000-000065010000}"/>
    <cellStyle name="Currency1 3" xfId="359" xr:uid="{00000000-0005-0000-0000-000066010000}"/>
    <cellStyle name="Currency1 3 2" xfId="360" xr:uid="{00000000-0005-0000-0000-000067010000}"/>
    <cellStyle name="Currency1 4" xfId="361" xr:uid="{00000000-0005-0000-0000-000068010000}"/>
    <cellStyle name="Currency1 4 2" xfId="362" xr:uid="{00000000-0005-0000-0000-000069010000}"/>
    <cellStyle name="Currency1 5" xfId="363" xr:uid="{00000000-0005-0000-0000-00006A010000}"/>
    <cellStyle name="Currency1 5 2" xfId="364" xr:uid="{00000000-0005-0000-0000-00006B010000}"/>
    <cellStyle name="Currency1 6" xfId="365" xr:uid="{00000000-0005-0000-0000-00006C010000}"/>
    <cellStyle name="Currency1 7" xfId="366" xr:uid="{00000000-0005-0000-0000-00006D010000}"/>
    <cellStyle name="Currency1 7 2" xfId="367" xr:uid="{00000000-0005-0000-0000-00006E010000}"/>
    <cellStyle name="Currency1_R1_Q4'51" xfId="368" xr:uid="{00000000-0005-0000-0000-00006F010000}"/>
    <cellStyle name="Date" xfId="369" xr:uid="{00000000-0005-0000-0000-000070010000}"/>
    <cellStyle name="Dezimal [0]_35ERI8T2gbIEMixb4v26icuOo" xfId="370" xr:uid="{00000000-0005-0000-0000-000071010000}"/>
    <cellStyle name="Dezimal_35ERI8T2gbIEMixb4v26icuOo" xfId="371" xr:uid="{00000000-0005-0000-0000-000072010000}"/>
    <cellStyle name="Dollar (zero dec)" xfId="372" xr:uid="{00000000-0005-0000-0000-000073010000}"/>
    <cellStyle name="Dollar (zero dec) 2" xfId="373" xr:uid="{00000000-0005-0000-0000-000074010000}"/>
    <cellStyle name="Dollar (zero dec) 2 2" xfId="374" xr:uid="{00000000-0005-0000-0000-000075010000}"/>
    <cellStyle name="Dollar (zero dec) 2 2 2" xfId="375" xr:uid="{00000000-0005-0000-0000-000076010000}"/>
    <cellStyle name="Dollar (zero dec) 2 2 2 2" xfId="376" xr:uid="{00000000-0005-0000-0000-000077010000}"/>
    <cellStyle name="Dollar (zero dec) 2 3" xfId="377" xr:uid="{00000000-0005-0000-0000-000078010000}"/>
    <cellStyle name="Dollar (zero dec) 2 4" xfId="378" xr:uid="{00000000-0005-0000-0000-000079010000}"/>
    <cellStyle name="Dollar (zero dec) 3" xfId="379" xr:uid="{00000000-0005-0000-0000-00007A010000}"/>
    <cellStyle name="Dollar (zero dec) 3 2" xfId="380" xr:uid="{00000000-0005-0000-0000-00007B010000}"/>
    <cellStyle name="Dollar (zero dec) 4" xfId="381" xr:uid="{00000000-0005-0000-0000-00007C010000}"/>
    <cellStyle name="Dollar (zero dec) 4 2" xfId="382" xr:uid="{00000000-0005-0000-0000-00007D010000}"/>
    <cellStyle name="Dollar (zero dec) 5" xfId="383" xr:uid="{00000000-0005-0000-0000-00007E010000}"/>
    <cellStyle name="Dollar (zero dec) 5 2" xfId="384" xr:uid="{00000000-0005-0000-0000-00007F010000}"/>
    <cellStyle name="Dollar (zero dec) 6" xfId="385" xr:uid="{00000000-0005-0000-0000-000080010000}"/>
    <cellStyle name="Dollar (zero dec) 6 2" xfId="386" xr:uid="{00000000-0005-0000-0000-000081010000}"/>
    <cellStyle name="Dollar (zero dec) 6 3" xfId="387" xr:uid="{00000000-0005-0000-0000-000082010000}"/>
    <cellStyle name="Dollar (zero dec)_R1_Q4'51" xfId="388" xr:uid="{00000000-0005-0000-0000-000083010000}"/>
    <cellStyle name="Explanatory Text 2" xfId="389" xr:uid="{00000000-0005-0000-0000-000084010000}"/>
    <cellStyle name="Explanatory Text 2 2" xfId="390" xr:uid="{00000000-0005-0000-0000-000085010000}"/>
    <cellStyle name="Explanatory Text 3" xfId="391" xr:uid="{00000000-0005-0000-0000-000086010000}"/>
    <cellStyle name="Explanatory Text 3 2" xfId="392" xr:uid="{00000000-0005-0000-0000-000087010000}"/>
    <cellStyle name="Explanatory Text 4" xfId="393" xr:uid="{00000000-0005-0000-0000-000088010000}"/>
    <cellStyle name="Good 2" xfId="394" xr:uid="{00000000-0005-0000-0000-000089010000}"/>
    <cellStyle name="Good 2 2" xfId="395" xr:uid="{00000000-0005-0000-0000-00008A010000}"/>
    <cellStyle name="Good 3" xfId="396" xr:uid="{00000000-0005-0000-0000-00008B010000}"/>
    <cellStyle name="Good 3 2" xfId="397" xr:uid="{00000000-0005-0000-0000-00008C010000}"/>
    <cellStyle name="Good 4" xfId="398" xr:uid="{00000000-0005-0000-0000-00008D010000}"/>
    <cellStyle name="Grey" xfId="399" xr:uid="{00000000-0005-0000-0000-00008E010000}"/>
    <cellStyle name="Header1" xfId="400" xr:uid="{00000000-0005-0000-0000-00008F010000}"/>
    <cellStyle name="Header2" xfId="401" xr:uid="{00000000-0005-0000-0000-000090010000}"/>
    <cellStyle name="Heading 1 2" xfId="402" xr:uid="{00000000-0005-0000-0000-000091010000}"/>
    <cellStyle name="Heading 1 2 2" xfId="403" xr:uid="{00000000-0005-0000-0000-000092010000}"/>
    <cellStyle name="Heading 1 3" xfId="404" xr:uid="{00000000-0005-0000-0000-000093010000}"/>
    <cellStyle name="Heading 1 3 2" xfId="405" xr:uid="{00000000-0005-0000-0000-000094010000}"/>
    <cellStyle name="Heading 1 4" xfId="406" xr:uid="{00000000-0005-0000-0000-000095010000}"/>
    <cellStyle name="Heading 2 2" xfId="407" xr:uid="{00000000-0005-0000-0000-000096010000}"/>
    <cellStyle name="Heading 2 2 2" xfId="408" xr:uid="{00000000-0005-0000-0000-000097010000}"/>
    <cellStyle name="Heading 2 3" xfId="409" xr:uid="{00000000-0005-0000-0000-000098010000}"/>
    <cellStyle name="Heading 2 3 2" xfId="410" xr:uid="{00000000-0005-0000-0000-000099010000}"/>
    <cellStyle name="Heading 2 4" xfId="411" xr:uid="{00000000-0005-0000-0000-00009A010000}"/>
    <cellStyle name="Heading 3 2" xfId="412" xr:uid="{00000000-0005-0000-0000-00009B010000}"/>
    <cellStyle name="Heading 3 2 2" xfId="413" xr:uid="{00000000-0005-0000-0000-00009C010000}"/>
    <cellStyle name="Heading 3 3" xfId="414" xr:uid="{00000000-0005-0000-0000-00009D010000}"/>
    <cellStyle name="Heading 3 3 2" xfId="415" xr:uid="{00000000-0005-0000-0000-00009E010000}"/>
    <cellStyle name="Heading 3 4" xfId="416" xr:uid="{00000000-0005-0000-0000-00009F010000}"/>
    <cellStyle name="Heading 4 2" xfId="417" xr:uid="{00000000-0005-0000-0000-0000A0010000}"/>
    <cellStyle name="Heading 4 2 2" xfId="418" xr:uid="{00000000-0005-0000-0000-0000A1010000}"/>
    <cellStyle name="Heading 4 3" xfId="419" xr:uid="{00000000-0005-0000-0000-0000A2010000}"/>
    <cellStyle name="Heading 4 3 2" xfId="420" xr:uid="{00000000-0005-0000-0000-0000A3010000}"/>
    <cellStyle name="Heading 4 4" xfId="421" xr:uid="{00000000-0005-0000-0000-0000A4010000}"/>
    <cellStyle name="Hyperlink 2" xfId="422" xr:uid="{00000000-0005-0000-0000-0000A5010000}"/>
    <cellStyle name="Input [yellow]" xfId="423" xr:uid="{00000000-0005-0000-0000-0000A6010000}"/>
    <cellStyle name="Input 10" xfId="424" xr:uid="{00000000-0005-0000-0000-0000A7010000}"/>
    <cellStyle name="Input 11" xfId="425" xr:uid="{00000000-0005-0000-0000-0000A8010000}"/>
    <cellStyle name="Input 12" xfId="426" xr:uid="{00000000-0005-0000-0000-0000A9010000}"/>
    <cellStyle name="Input 13" xfId="427" xr:uid="{00000000-0005-0000-0000-0000AA010000}"/>
    <cellStyle name="Input 14" xfId="428" xr:uid="{00000000-0005-0000-0000-0000AB010000}"/>
    <cellStyle name="Input 15" xfId="429" xr:uid="{00000000-0005-0000-0000-0000AC010000}"/>
    <cellStyle name="Input 16" xfId="430" xr:uid="{00000000-0005-0000-0000-0000AD010000}"/>
    <cellStyle name="Input 17" xfId="431" xr:uid="{00000000-0005-0000-0000-0000AE010000}"/>
    <cellStyle name="Input 18" xfId="432" xr:uid="{00000000-0005-0000-0000-0000AF010000}"/>
    <cellStyle name="Input 19" xfId="433" xr:uid="{00000000-0005-0000-0000-0000B0010000}"/>
    <cellStyle name="Input 2" xfId="434" xr:uid="{00000000-0005-0000-0000-0000B1010000}"/>
    <cellStyle name="Input 2 2" xfId="435" xr:uid="{00000000-0005-0000-0000-0000B2010000}"/>
    <cellStyle name="Input 20" xfId="436" xr:uid="{00000000-0005-0000-0000-0000B3010000}"/>
    <cellStyle name="Input 21" xfId="437" xr:uid="{00000000-0005-0000-0000-0000B4010000}"/>
    <cellStyle name="Input 22" xfId="438" xr:uid="{00000000-0005-0000-0000-0000B5010000}"/>
    <cellStyle name="Input 23" xfId="439" xr:uid="{00000000-0005-0000-0000-0000B6010000}"/>
    <cellStyle name="Input 3" xfId="440" xr:uid="{00000000-0005-0000-0000-0000B7010000}"/>
    <cellStyle name="Input 3 2" xfId="441" xr:uid="{00000000-0005-0000-0000-0000B8010000}"/>
    <cellStyle name="Input 4" xfId="442" xr:uid="{00000000-0005-0000-0000-0000B9010000}"/>
    <cellStyle name="Input 5" xfId="443" xr:uid="{00000000-0005-0000-0000-0000BA010000}"/>
    <cellStyle name="Input 6" xfId="444" xr:uid="{00000000-0005-0000-0000-0000BB010000}"/>
    <cellStyle name="Input 7" xfId="445" xr:uid="{00000000-0005-0000-0000-0000BC010000}"/>
    <cellStyle name="Input 8" xfId="446" xr:uid="{00000000-0005-0000-0000-0000BD010000}"/>
    <cellStyle name="Input 9" xfId="447" xr:uid="{00000000-0005-0000-0000-0000BE010000}"/>
    <cellStyle name="Linked Cell 2" xfId="448" xr:uid="{00000000-0005-0000-0000-0000BF010000}"/>
    <cellStyle name="Linked Cell 2 2" xfId="449" xr:uid="{00000000-0005-0000-0000-0000C0010000}"/>
    <cellStyle name="Linked Cell 3" xfId="450" xr:uid="{00000000-0005-0000-0000-0000C1010000}"/>
    <cellStyle name="Linked Cell 3 2" xfId="451" xr:uid="{00000000-0005-0000-0000-0000C2010000}"/>
    <cellStyle name="Linked Cell 4" xfId="452" xr:uid="{00000000-0005-0000-0000-0000C3010000}"/>
    <cellStyle name="Neutral 2" xfId="453" xr:uid="{00000000-0005-0000-0000-0000C4010000}"/>
    <cellStyle name="Neutral 2 2" xfId="454" xr:uid="{00000000-0005-0000-0000-0000C5010000}"/>
    <cellStyle name="Neutral 3" xfId="455" xr:uid="{00000000-0005-0000-0000-0000C6010000}"/>
    <cellStyle name="Neutral 3 2" xfId="456" xr:uid="{00000000-0005-0000-0000-0000C7010000}"/>
    <cellStyle name="Neutral 4" xfId="457" xr:uid="{00000000-0005-0000-0000-0000C8010000}"/>
    <cellStyle name="no dec" xfId="458" xr:uid="{00000000-0005-0000-0000-0000C9010000}"/>
    <cellStyle name="no dec 2" xfId="459" xr:uid="{00000000-0005-0000-0000-0000CA010000}"/>
    <cellStyle name="no dec 3" xfId="460" xr:uid="{00000000-0005-0000-0000-0000CB010000}"/>
    <cellStyle name="no dec 4" xfId="461" xr:uid="{00000000-0005-0000-0000-0000CC010000}"/>
    <cellStyle name="no dec 5" xfId="462" xr:uid="{00000000-0005-0000-0000-0000CD010000}"/>
    <cellStyle name="no dec_R1_Q4'51" xfId="463" xr:uid="{00000000-0005-0000-0000-0000CE010000}"/>
    <cellStyle name="Normal" xfId="0" builtinId="0"/>
    <cellStyle name="Normal - Style1" xfId="464" xr:uid="{00000000-0005-0000-0000-0000D0010000}"/>
    <cellStyle name="Normal - Style1 2" xfId="465" xr:uid="{00000000-0005-0000-0000-0000D1010000}"/>
    <cellStyle name="Normal - Style1 2 2" xfId="466" xr:uid="{00000000-0005-0000-0000-0000D2010000}"/>
    <cellStyle name="Normal - Style1 2 2 2" xfId="467" xr:uid="{00000000-0005-0000-0000-0000D3010000}"/>
    <cellStyle name="Normal - Style1 2 2 2 2" xfId="468" xr:uid="{00000000-0005-0000-0000-0000D4010000}"/>
    <cellStyle name="Normal - Style1 2 2 3" xfId="469" xr:uid="{00000000-0005-0000-0000-0000D5010000}"/>
    <cellStyle name="Normal - Style1 2 3" xfId="470" xr:uid="{00000000-0005-0000-0000-0000D6010000}"/>
    <cellStyle name="Normal - Style1 2 4" xfId="471" xr:uid="{00000000-0005-0000-0000-0000D7010000}"/>
    <cellStyle name="Normal - Style1 3" xfId="472" xr:uid="{00000000-0005-0000-0000-0000D8010000}"/>
    <cellStyle name="Normal - Style1 3 2" xfId="473" xr:uid="{00000000-0005-0000-0000-0000D9010000}"/>
    <cellStyle name="Normal - Style1 3 3" xfId="474" xr:uid="{00000000-0005-0000-0000-0000DA010000}"/>
    <cellStyle name="Normal - Style1 4" xfId="475" xr:uid="{00000000-0005-0000-0000-0000DB010000}"/>
    <cellStyle name="Normal - Style1 5" xfId="476" xr:uid="{00000000-0005-0000-0000-0000DC010000}"/>
    <cellStyle name="Normal - Style1_TOP_MDX_Q4'53 book" xfId="477" xr:uid="{00000000-0005-0000-0000-0000DD010000}"/>
    <cellStyle name="Normal 10" xfId="478" xr:uid="{00000000-0005-0000-0000-0000DE010000}"/>
    <cellStyle name="Normal 11" xfId="479" xr:uid="{00000000-0005-0000-0000-0000DF010000}"/>
    <cellStyle name="Normal 11 2" xfId="480" xr:uid="{00000000-0005-0000-0000-0000E0010000}"/>
    <cellStyle name="Normal 11 3" xfId="481" xr:uid="{00000000-0005-0000-0000-0000E1010000}"/>
    <cellStyle name="Normal 12" xfId="482" xr:uid="{00000000-0005-0000-0000-0000E2010000}"/>
    <cellStyle name="Normal 12 2" xfId="483" xr:uid="{00000000-0005-0000-0000-0000E3010000}"/>
    <cellStyle name="Normal 13" xfId="484" xr:uid="{00000000-0005-0000-0000-0000E4010000}"/>
    <cellStyle name="Normal 13 2" xfId="485" xr:uid="{00000000-0005-0000-0000-0000E5010000}"/>
    <cellStyle name="Normal 14" xfId="486" xr:uid="{00000000-0005-0000-0000-0000E6010000}"/>
    <cellStyle name="Normal 15" xfId="487" xr:uid="{00000000-0005-0000-0000-0000E7010000}"/>
    <cellStyle name="Normal 16" xfId="488" xr:uid="{00000000-0005-0000-0000-0000E8010000}"/>
    <cellStyle name="Normal 17" xfId="489" xr:uid="{00000000-0005-0000-0000-0000E9010000}"/>
    <cellStyle name="Normal 18" xfId="490" xr:uid="{00000000-0005-0000-0000-0000EA010000}"/>
    <cellStyle name="Normal 18 2" xfId="491" xr:uid="{00000000-0005-0000-0000-0000EB010000}"/>
    <cellStyle name="Normal 19" xfId="492" xr:uid="{00000000-0005-0000-0000-0000EC010000}"/>
    <cellStyle name="Normal 2" xfId="493" xr:uid="{00000000-0005-0000-0000-0000ED010000}"/>
    <cellStyle name="Normal 2 10" xfId="494" xr:uid="{00000000-0005-0000-0000-0000EE010000}"/>
    <cellStyle name="Normal 2 11" xfId="495" xr:uid="{00000000-0005-0000-0000-0000EF010000}"/>
    <cellStyle name="Normal 2 2" xfId="496" xr:uid="{00000000-0005-0000-0000-0000F0010000}"/>
    <cellStyle name="Normal 2 2 2" xfId="497" xr:uid="{00000000-0005-0000-0000-0000F1010000}"/>
    <cellStyle name="Normal 2 2 3" xfId="498" xr:uid="{00000000-0005-0000-0000-0000F2010000}"/>
    <cellStyle name="Normal 2 2 3 2" xfId="499" xr:uid="{00000000-0005-0000-0000-0000F3010000}"/>
    <cellStyle name="Normal 2 2 4" xfId="500" xr:uid="{00000000-0005-0000-0000-0000F4010000}"/>
    <cellStyle name="Normal 2 2 5" xfId="501" xr:uid="{00000000-0005-0000-0000-0000F5010000}"/>
    <cellStyle name="Normal 2 2 6" xfId="502" xr:uid="{00000000-0005-0000-0000-0000F6010000}"/>
    <cellStyle name="Normal 2 2_GWD_Q1'52_R1" xfId="503" xr:uid="{00000000-0005-0000-0000-0000F7010000}"/>
    <cellStyle name="Normal 2 3" xfId="504" xr:uid="{00000000-0005-0000-0000-0000F8010000}"/>
    <cellStyle name="Normal 2 3 2" xfId="505" xr:uid="{00000000-0005-0000-0000-0000F9010000}"/>
    <cellStyle name="Normal 2 4" xfId="506" xr:uid="{00000000-0005-0000-0000-0000FA010000}"/>
    <cellStyle name="Normal 2 4 2" xfId="507" xr:uid="{00000000-0005-0000-0000-0000FB010000}"/>
    <cellStyle name="Normal 2 5" xfId="508" xr:uid="{00000000-0005-0000-0000-0000FC010000}"/>
    <cellStyle name="Normal 2 5 2" xfId="509" xr:uid="{00000000-0005-0000-0000-0000FD010000}"/>
    <cellStyle name="Normal 2 6" xfId="510" xr:uid="{00000000-0005-0000-0000-0000FE010000}"/>
    <cellStyle name="Normal 2 6 2" xfId="511" xr:uid="{00000000-0005-0000-0000-0000FF010000}"/>
    <cellStyle name="Normal 2 7" xfId="512" xr:uid="{00000000-0005-0000-0000-000000020000}"/>
    <cellStyle name="Normal 2 8" xfId="513" xr:uid="{00000000-0005-0000-0000-000001020000}"/>
    <cellStyle name="Normal 2 9" xfId="514" xr:uid="{00000000-0005-0000-0000-000002020000}"/>
    <cellStyle name="Normal 20" xfId="515" xr:uid="{00000000-0005-0000-0000-000003020000}"/>
    <cellStyle name="Normal 21" xfId="516" xr:uid="{00000000-0005-0000-0000-000004020000}"/>
    <cellStyle name="Normal 22" xfId="517" xr:uid="{00000000-0005-0000-0000-000005020000}"/>
    <cellStyle name="Normal 23" xfId="518" xr:uid="{00000000-0005-0000-0000-000006020000}"/>
    <cellStyle name="Normal 24" xfId="519" xr:uid="{00000000-0005-0000-0000-000007020000}"/>
    <cellStyle name="Normal 25" xfId="520" xr:uid="{00000000-0005-0000-0000-000008020000}"/>
    <cellStyle name="Normal 26" xfId="521" xr:uid="{00000000-0005-0000-0000-000009020000}"/>
    <cellStyle name="Normal 27" xfId="522" xr:uid="{00000000-0005-0000-0000-00000A020000}"/>
    <cellStyle name="Normal 28" xfId="523" xr:uid="{00000000-0005-0000-0000-00000B020000}"/>
    <cellStyle name="Normal 29" xfId="524" xr:uid="{00000000-0005-0000-0000-00000C020000}"/>
    <cellStyle name="Normal 3" xfId="525" xr:uid="{00000000-0005-0000-0000-00000D020000}"/>
    <cellStyle name="Normal 3 2" xfId="526" xr:uid="{00000000-0005-0000-0000-00000E020000}"/>
    <cellStyle name="Normal 3 3" xfId="527" xr:uid="{00000000-0005-0000-0000-00000F020000}"/>
    <cellStyle name="Normal 3 4" xfId="528" xr:uid="{00000000-0005-0000-0000-000010020000}"/>
    <cellStyle name="Normal 3 5" xfId="529" xr:uid="{00000000-0005-0000-0000-000011020000}"/>
    <cellStyle name="Normal 30" xfId="530" xr:uid="{00000000-0005-0000-0000-000012020000}"/>
    <cellStyle name="Normal 31" xfId="531" xr:uid="{00000000-0005-0000-0000-000013020000}"/>
    <cellStyle name="Normal 32" xfId="532" xr:uid="{00000000-0005-0000-0000-000014020000}"/>
    <cellStyle name="Normal 33" xfId="533" xr:uid="{00000000-0005-0000-0000-000015020000}"/>
    <cellStyle name="Normal 34" xfId="534" xr:uid="{00000000-0005-0000-0000-000016020000}"/>
    <cellStyle name="Normal 35" xfId="535" xr:uid="{00000000-0005-0000-0000-000017020000}"/>
    <cellStyle name="Normal 36" xfId="536" xr:uid="{00000000-0005-0000-0000-000018020000}"/>
    <cellStyle name="Normal 37" xfId="537" xr:uid="{00000000-0005-0000-0000-000019020000}"/>
    <cellStyle name="Normal 38" xfId="538" xr:uid="{00000000-0005-0000-0000-00001A020000}"/>
    <cellStyle name="Normal 39" xfId="539" xr:uid="{00000000-0005-0000-0000-00001B020000}"/>
    <cellStyle name="Normal 4" xfId="540" xr:uid="{00000000-0005-0000-0000-00001C020000}"/>
    <cellStyle name="Normal 4 2" xfId="541" xr:uid="{00000000-0005-0000-0000-00001D020000}"/>
    <cellStyle name="Normal 40" xfId="542" xr:uid="{00000000-0005-0000-0000-00001E020000}"/>
    <cellStyle name="Normal 41" xfId="543" xr:uid="{00000000-0005-0000-0000-00001F020000}"/>
    <cellStyle name="Normal 42" xfId="544" xr:uid="{00000000-0005-0000-0000-000020020000}"/>
    <cellStyle name="Normal 43" xfId="545" xr:uid="{00000000-0005-0000-0000-000021020000}"/>
    <cellStyle name="Normal 44" xfId="546" xr:uid="{00000000-0005-0000-0000-000022020000}"/>
    <cellStyle name="Normal 45" xfId="547" xr:uid="{00000000-0005-0000-0000-000023020000}"/>
    <cellStyle name="Normal 46" xfId="548" xr:uid="{00000000-0005-0000-0000-000024020000}"/>
    <cellStyle name="Normal 47" xfId="549" xr:uid="{00000000-0005-0000-0000-000025020000}"/>
    <cellStyle name="Normal 48" xfId="550" xr:uid="{00000000-0005-0000-0000-000026020000}"/>
    <cellStyle name="Normal 49" xfId="551" xr:uid="{00000000-0005-0000-0000-000027020000}"/>
    <cellStyle name="Normal 5" xfId="552" xr:uid="{00000000-0005-0000-0000-000028020000}"/>
    <cellStyle name="Normal 5 2" xfId="553" xr:uid="{00000000-0005-0000-0000-000029020000}"/>
    <cellStyle name="Normal 50" xfId="554" xr:uid="{00000000-0005-0000-0000-00002A020000}"/>
    <cellStyle name="Normal 51" xfId="555" xr:uid="{00000000-0005-0000-0000-00002B020000}"/>
    <cellStyle name="Normal 52" xfId="556" xr:uid="{00000000-0005-0000-0000-00002C020000}"/>
    <cellStyle name="Normal 53" xfId="557" xr:uid="{00000000-0005-0000-0000-00002D020000}"/>
    <cellStyle name="Normal 54" xfId="558" xr:uid="{00000000-0005-0000-0000-00002E020000}"/>
    <cellStyle name="Normal 55" xfId="559" xr:uid="{00000000-0005-0000-0000-00002F020000}"/>
    <cellStyle name="Normal 56" xfId="560" xr:uid="{00000000-0005-0000-0000-000030020000}"/>
    <cellStyle name="Normal 57" xfId="561" xr:uid="{00000000-0005-0000-0000-000031020000}"/>
    <cellStyle name="Normal 58" xfId="562" xr:uid="{00000000-0005-0000-0000-000032020000}"/>
    <cellStyle name="Normal 59" xfId="563" xr:uid="{00000000-0005-0000-0000-000033020000}"/>
    <cellStyle name="Normal 6" xfId="564" xr:uid="{00000000-0005-0000-0000-000034020000}"/>
    <cellStyle name="Normal 6 2" xfId="565" xr:uid="{00000000-0005-0000-0000-000035020000}"/>
    <cellStyle name="Normal 6 3" xfId="566" xr:uid="{00000000-0005-0000-0000-000036020000}"/>
    <cellStyle name="Normal 6 4" xfId="567" xr:uid="{00000000-0005-0000-0000-000037020000}"/>
    <cellStyle name="Normal 60" xfId="568" xr:uid="{00000000-0005-0000-0000-000038020000}"/>
    <cellStyle name="Normal 61" xfId="569" xr:uid="{00000000-0005-0000-0000-000039020000}"/>
    <cellStyle name="Normal 62" xfId="570" xr:uid="{00000000-0005-0000-0000-00003A020000}"/>
    <cellStyle name="Normal 63" xfId="571" xr:uid="{00000000-0005-0000-0000-00003B020000}"/>
    <cellStyle name="Normal 64" xfId="572" xr:uid="{00000000-0005-0000-0000-00003C020000}"/>
    <cellStyle name="Normal 65" xfId="573" xr:uid="{00000000-0005-0000-0000-00003D020000}"/>
    <cellStyle name="Normal 66" xfId="574" xr:uid="{00000000-0005-0000-0000-00003E020000}"/>
    <cellStyle name="Normal 67" xfId="575" xr:uid="{00000000-0005-0000-0000-00003F020000}"/>
    <cellStyle name="Normal 68" xfId="576" xr:uid="{00000000-0005-0000-0000-000040020000}"/>
    <cellStyle name="Normal 69" xfId="577" xr:uid="{00000000-0005-0000-0000-000041020000}"/>
    <cellStyle name="Normal 7" xfId="578" xr:uid="{00000000-0005-0000-0000-000042020000}"/>
    <cellStyle name="Normal 70" xfId="579" xr:uid="{00000000-0005-0000-0000-000043020000}"/>
    <cellStyle name="Normal 71" xfId="580" xr:uid="{00000000-0005-0000-0000-000044020000}"/>
    <cellStyle name="Normal 72" xfId="581" xr:uid="{00000000-0005-0000-0000-000045020000}"/>
    <cellStyle name="Normal 73" xfId="582" xr:uid="{00000000-0005-0000-0000-000046020000}"/>
    <cellStyle name="Normal 74" xfId="583" xr:uid="{00000000-0005-0000-0000-000047020000}"/>
    <cellStyle name="Normal 75" xfId="584" xr:uid="{00000000-0005-0000-0000-000048020000}"/>
    <cellStyle name="Normal 76" xfId="585" xr:uid="{00000000-0005-0000-0000-000049020000}"/>
    <cellStyle name="Normal 77" xfId="586" xr:uid="{00000000-0005-0000-0000-00004A020000}"/>
    <cellStyle name="Normal 78" xfId="587" xr:uid="{00000000-0005-0000-0000-00004B020000}"/>
    <cellStyle name="Normal 79" xfId="588" xr:uid="{00000000-0005-0000-0000-00004C020000}"/>
    <cellStyle name="Normal 8" xfId="589" xr:uid="{00000000-0005-0000-0000-00004D020000}"/>
    <cellStyle name="Normal 8 2" xfId="590" xr:uid="{00000000-0005-0000-0000-00004E020000}"/>
    <cellStyle name="Normal 80" xfId="591" xr:uid="{00000000-0005-0000-0000-00004F020000}"/>
    <cellStyle name="Normal 81" xfId="592" xr:uid="{00000000-0005-0000-0000-000050020000}"/>
    <cellStyle name="Normal 82" xfId="593" xr:uid="{00000000-0005-0000-0000-000051020000}"/>
    <cellStyle name="Normal 83" xfId="594" xr:uid="{00000000-0005-0000-0000-000052020000}"/>
    <cellStyle name="Normal 84" xfId="595" xr:uid="{00000000-0005-0000-0000-000053020000}"/>
    <cellStyle name="Normal 85" xfId="596" xr:uid="{00000000-0005-0000-0000-000054020000}"/>
    <cellStyle name="Normal 86" xfId="597" xr:uid="{00000000-0005-0000-0000-000055020000}"/>
    <cellStyle name="Normal 87" xfId="598" xr:uid="{00000000-0005-0000-0000-000056020000}"/>
    <cellStyle name="Normal 88" xfId="599" xr:uid="{00000000-0005-0000-0000-000057020000}"/>
    <cellStyle name="Normal 89" xfId="600" xr:uid="{00000000-0005-0000-0000-000058020000}"/>
    <cellStyle name="Normal 9" xfId="601" xr:uid="{00000000-0005-0000-0000-000059020000}"/>
    <cellStyle name="Normal 90" xfId="602" xr:uid="{00000000-0005-0000-0000-00005A020000}"/>
    <cellStyle name="Normal 91" xfId="603" xr:uid="{00000000-0005-0000-0000-00005B020000}"/>
    <cellStyle name="Normal 92" xfId="604" xr:uid="{00000000-0005-0000-0000-00005C020000}"/>
    <cellStyle name="Normal 93" xfId="605" xr:uid="{00000000-0005-0000-0000-00005D020000}"/>
    <cellStyle name="Normal 94" xfId="606" xr:uid="{00000000-0005-0000-0000-00005E020000}"/>
    <cellStyle name="Normal_Sunstar Chem;E;2000" xfId="607" xr:uid="{00000000-0005-0000-0000-00005F020000}"/>
    <cellStyle name="Normal_Suretex EE 06-01" xfId="608" xr:uid="{00000000-0005-0000-0000-000060020000}"/>
    <cellStyle name="Normal_TBSP06-FS-Q1-English-BL" xfId="609" xr:uid="{00000000-0005-0000-0000-000061020000}"/>
    <cellStyle name="Normal_TBSP06-FS-Q1-Thai" xfId="610" xr:uid="{00000000-0005-0000-0000-000062020000}"/>
    <cellStyle name="Note 2" xfId="611" xr:uid="{00000000-0005-0000-0000-000063020000}"/>
    <cellStyle name="Note 2 2" xfId="612" xr:uid="{00000000-0005-0000-0000-000064020000}"/>
    <cellStyle name="Note 2 3" xfId="613" xr:uid="{00000000-0005-0000-0000-000065020000}"/>
    <cellStyle name="Note 3" xfId="614" xr:uid="{00000000-0005-0000-0000-000066020000}"/>
    <cellStyle name="Note 3 2" xfId="615" xr:uid="{00000000-0005-0000-0000-000067020000}"/>
    <cellStyle name="Note 4" xfId="616" xr:uid="{00000000-0005-0000-0000-000068020000}"/>
    <cellStyle name="Note 4 2" xfId="617" xr:uid="{00000000-0005-0000-0000-000069020000}"/>
    <cellStyle name="Note 5" xfId="618" xr:uid="{00000000-0005-0000-0000-00006A020000}"/>
    <cellStyle name="Note 6" xfId="619" xr:uid="{00000000-0005-0000-0000-00006B020000}"/>
    <cellStyle name="Note 7" xfId="620" xr:uid="{00000000-0005-0000-0000-00006C020000}"/>
    <cellStyle name="Output 2" xfId="621" xr:uid="{00000000-0005-0000-0000-00006D020000}"/>
    <cellStyle name="Output 2 2" xfId="622" xr:uid="{00000000-0005-0000-0000-00006E020000}"/>
    <cellStyle name="Output 3" xfId="623" xr:uid="{00000000-0005-0000-0000-00006F020000}"/>
    <cellStyle name="Output 3 2" xfId="624" xr:uid="{00000000-0005-0000-0000-000070020000}"/>
    <cellStyle name="Output 4" xfId="625" xr:uid="{00000000-0005-0000-0000-000071020000}"/>
    <cellStyle name="Percent [2]" xfId="626" xr:uid="{00000000-0005-0000-0000-000072020000}"/>
    <cellStyle name="Percent [2] 2" xfId="627" xr:uid="{00000000-0005-0000-0000-000073020000}"/>
    <cellStyle name="Percent [2] 3" xfId="628" xr:uid="{00000000-0005-0000-0000-000074020000}"/>
    <cellStyle name="Percent [2] 4" xfId="629" xr:uid="{00000000-0005-0000-0000-000075020000}"/>
    <cellStyle name="Percent [2] 5" xfId="630" xr:uid="{00000000-0005-0000-0000-000076020000}"/>
    <cellStyle name="Percent 10" xfId="631" xr:uid="{00000000-0005-0000-0000-000077020000}"/>
    <cellStyle name="Percent 11" xfId="632" xr:uid="{00000000-0005-0000-0000-000078020000}"/>
    <cellStyle name="Percent 12" xfId="633" xr:uid="{00000000-0005-0000-0000-000079020000}"/>
    <cellStyle name="Percent 13" xfId="634" xr:uid="{00000000-0005-0000-0000-00007A020000}"/>
    <cellStyle name="Percent 14" xfId="635" xr:uid="{00000000-0005-0000-0000-00007B020000}"/>
    <cellStyle name="Percent 2" xfId="636" xr:uid="{00000000-0005-0000-0000-00007C020000}"/>
    <cellStyle name="Percent 2 2" xfId="637" xr:uid="{00000000-0005-0000-0000-00007D020000}"/>
    <cellStyle name="Percent 2 3" xfId="638" xr:uid="{00000000-0005-0000-0000-00007E020000}"/>
    <cellStyle name="Percent 2 4" xfId="639" xr:uid="{00000000-0005-0000-0000-00007F020000}"/>
    <cellStyle name="Percent 3" xfId="640" xr:uid="{00000000-0005-0000-0000-000080020000}"/>
    <cellStyle name="Percent 3 2" xfId="641" xr:uid="{00000000-0005-0000-0000-000081020000}"/>
    <cellStyle name="Percent 4" xfId="642" xr:uid="{00000000-0005-0000-0000-000082020000}"/>
    <cellStyle name="Percent 4 2" xfId="643" xr:uid="{00000000-0005-0000-0000-000083020000}"/>
    <cellStyle name="Percent 5" xfId="644" xr:uid="{00000000-0005-0000-0000-000084020000}"/>
    <cellStyle name="Percent 6" xfId="645" xr:uid="{00000000-0005-0000-0000-000085020000}"/>
    <cellStyle name="Percent 7" xfId="646" xr:uid="{00000000-0005-0000-0000-000086020000}"/>
    <cellStyle name="Percent 7 2" xfId="647" xr:uid="{00000000-0005-0000-0000-000087020000}"/>
    <cellStyle name="Percent 8" xfId="648" xr:uid="{00000000-0005-0000-0000-000088020000}"/>
    <cellStyle name="Percent 9" xfId="649" xr:uid="{00000000-0005-0000-0000-000089020000}"/>
    <cellStyle name="Quantity" xfId="650" xr:uid="{00000000-0005-0000-0000-00008A020000}"/>
    <cellStyle name="Quantity 2" xfId="651" xr:uid="{00000000-0005-0000-0000-00008B020000}"/>
    <cellStyle name="Quantity 3" xfId="652" xr:uid="{00000000-0005-0000-0000-00008C020000}"/>
    <cellStyle name="Quantity 4" xfId="653" xr:uid="{00000000-0005-0000-0000-00008D020000}"/>
    <cellStyle name="Quantity 5" xfId="654" xr:uid="{00000000-0005-0000-0000-00008E020000}"/>
    <cellStyle name="Quantity_R1_Q4'51" xfId="655" xr:uid="{00000000-0005-0000-0000-00008F020000}"/>
    <cellStyle name="Standard_Data" xfId="656" xr:uid="{00000000-0005-0000-0000-000090020000}"/>
    <cellStyle name="Style 1" xfId="657" xr:uid="{00000000-0005-0000-0000-000091020000}"/>
    <cellStyle name="Title 2" xfId="658" xr:uid="{00000000-0005-0000-0000-000092020000}"/>
    <cellStyle name="Title 2 2" xfId="659" xr:uid="{00000000-0005-0000-0000-000093020000}"/>
    <cellStyle name="Title 3" xfId="660" xr:uid="{00000000-0005-0000-0000-000094020000}"/>
    <cellStyle name="Title 3 2" xfId="661" xr:uid="{00000000-0005-0000-0000-000095020000}"/>
    <cellStyle name="Title 4" xfId="662" xr:uid="{00000000-0005-0000-0000-000096020000}"/>
    <cellStyle name="Total 2" xfId="663" xr:uid="{00000000-0005-0000-0000-000097020000}"/>
    <cellStyle name="Total 2 2" xfId="664" xr:uid="{00000000-0005-0000-0000-000098020000}"/>
    <cellStyle name="Total 3" xfId="665" xr:uid="{00000000-0005-0000-0000-000099020000}"/>
    <cellStyle name="Total 3 2" xfId="666" xr:uid="{00000000-0005-0000-0000-00009A020000}"/>
    <cellStyle name="Total 4" xfId="667" xr:uid="{00000000-0005-0000-0000-00009B020000}"/>
    <cellStyle name="Warning Text 2" xfId="668" xr:uid="{00000000-0005-0000-0000-00009C020000}"/>
    <cellStyle name="Warning Text 2 2" xfId="669" xr:uid="{00000000-0005-0000-0000-00009D020000}"/>
    <cellStyle name="Warning Text 3" xfId="670" xr:uid="{00000000-0005-0000-0000-00009E020000}"/>
    <cellStyle name="Warning Text 3 2" xfId="671" xr:uid="{00000000-0005-0000-0000-00009F020000}"/>
    <cellStyle name="Warning Text 4" xfId="672" xr:uid="{00000000-0005-0000-0000-0000A0020000}"/>
    <cellStyle name="Wไhrung [0]_35ERI8T2gbIEMixb4v26icuOo" xfId="673" xr:uid="{00000000-0005-0000-0000-0000A1020000}"/>
    <cellStyle name="Wไhrung_35ERI8T2gbIEMixb4v26icuOo" xfId="674" xr:uid="{00000000-0005-0000-0000-0000A2020000}"/>
    <cellStyle name="การคำนวณ 2" xfId="675" xr:uid="{00000000-0005-0000-0000-0000A3020000}"/>
    <cellStyle name="เครื่องหมายจุลภาค [0] 2" xfId="676" xr:uid="{00000000-0005-0000-0000-0000A4020000}"/>
    <cellStyle name="เครื่องหมายจุลภาค [0] 2 2" xfId="677" xr:uid="{00000000-0005-0000-0000-0000A5020000}"/>
    <cellStyle name="เครื่องหมายจุลภาค 10" xfId="678" xr:uid="{00000000-0005-0000-0000-0000A6020000}"/>
    <cellStyle name="เครื่องหมายจุลภาค 10 2" xfId="679" xr:uid="{00000000-0005-0000-0000-0000A7020000}"/>
    <cellStyle name="เครื่องหมายจุลภาค 10 3" xfId="680" xr:uid="{00000000-0005-0000-0000-0000A8020000}"/>
    <cellStyle name="เครื่องหมายจุลภาค 11" xfId="681" xr:uid="{00000000-0005-0000-0000-0000A9020000}"/>
    <cellStyle name="เครื่องหมายจุลภาค 11 2" xfId="682" xr:uid="{00000000-0005-0000-0000-0000AA020000}"/>
    <cellStyle name="เครื่องหมายจุลภาค 2 2" xfId="683" xr:uid="{00000000-0005-0000-0000-0000AB020000}"/>
    <cellStyle name="เครื่องหมายจุลภาค 2 2 2" xfId="684" xr:uid="{00000000-0005-0000-0000-0000AC020000}"/>
    <cellStyle name="เครื่องหมายจุลภาค 2 2 2 2" xfId="685" xr:uid="{00000000-0005-0000-0000-0000AD020000}"/>
    <cellStyle name="เครื่องหมายจุลภาค 2 2 2 2 2" xfId="686" xr:uid="{00000000-0005-0000-0000-0000AE020000}"/>
    <cellStyle name="เครื่องหมายจุลภาค 2 2 2 2 2 2" xfId="687" xr:uid="{00000000-0005-0000-0000-0000AF020000}"/>
    <cellStyle name="เครื่องหมายจุลภาค 2 2 2 3" xfId="688" xr:uid="{00000000-0005-0000-0000-0000B0020000}"/>
    <cellStyle name="เครื่องหมายจุลภาค 2 2 2 4" xfId="689" xr:uid="{00000000-0005-0000-0000-0000B1020000}"/>
    <cellStyle name="เครื่องหมายจุลภาค 2 2 3" xfId="690" xr:uid="{00000000-0005-0000-0000-0000B2020000}"/>
    <cellStyle name="เครื่องหมายจุลภาค 2 2 3 2" xfId="691" xr:uid="{00000000-0005-0000-0000-0000B3020000}"/>
    <cellStyle name="เครื่องหมายจุลภาค 2 2 4" xfId="692" xr:uid="{00000000-0005-0000-0000-0000B4020000}"/>
    <cellStyle name="เครื่องหมายจุลภาค 2 2 5" xfId="693" xr:uid="{00000000-0005-0000-0000-0000B5020000}"/>
    <cellStyle name="เครื่องหมายจุลภาค 2 2 6" xfId="694" xr:uid="{00000000-0005-0000-0000-0000B6020000}"/>
    <cellStyle name="เครื่องหมายจุลภาค 2 2 7" xfId="695" xr:uid="{00000000-0005-0000-0000-0000B7020000}"/>
    <cellStyle name="เครื่องหมายจุลภาค 2 2 8" xfId="696" xr:uid="{00000000-0005-0000-0000-0000B8020000}"/>
    <cellStyle name="เครื่องหมายจุลภาค 2 2 8 2" xfId="697" xr:uid="{00000000-0005-0000-0000-0000B9020000}"/>
    <cellStyle name="เครื่องหมายจุลภาค 2 2 9" xfId="698" xr:uid="{00000000-0005-0000-0000-0000BA020000}"/>
    <cellStyle name="เครื่องหมายจุลภาค 2 3" xfId="699" xr:uid="{00000000-0005-0000-0000-0000BB020000}"/>
    <cellStyle name="เครื่องหมายจุลภาค 2 3 2" xfId="700" xr:uid="{00000000-0005-0000-0000-0000BC020000}"/>
    <cellStyle name="เครื่องหมายจุลภาค 2 4" xfId="701" xr:uid="{00000000-0005-0000-0000-0000BD020000}"/>
    <cellStyle name="เครื่องหมายจุลภาค 2 4 2" xfId="702" xr:uid="{00000000-0005-0000-0000-0000BE020000}"/>
    <cellStyle name="เครื่องหมายจุลภาค 2 5" xfId="703" xr:uid="{00000000-0005-0000-0000-0000BF020000}"/>
    <cellStyle name="เครื่องหมายจุลภาค 2 5 2" xfId="704" xr:uid="{00000000-0005-0000-0000-0000C0020000}"/>
    <cellStyle name="เครื่องหมายจุลภาค 2 6" xfId="705" xr:uid="{00000000-0005-0000-0000-0000C1020000}"/>
    <cellStyle name="เครื่องหมายจุลภาค 2 6 2" xfId="706" xr:uid="{00000000-0005-0000-0000-0000C2020000}"/>
    <cellStyle name="เครื่องหมายจุลภาค 2 7" xfId="707" xr:uid="{00000000-0005-0000-0000-0000C3020000}"/>
    <cellStyle name="เครื่องหมายจุลภาค 2 8" xfId="708" xr:uid="{00000000-0005-0000-0000-0000C4020000}"/>
    <cellStyle name="เครื่องหมายจุลภาค 3" xfId="709" xr:uid="{00000000-0005-0000-0000-0000C5020000}"/>
    <cellStyle name="เครื่องหมายจุลภาค 3 2" xfId="710" xr:uid="{00000000-0005-0000-0000-0000C6020000}"/>
    <cellStyle name="เครื่องหมายจุลภาค 3 3" xfId="711" xr:uid="{00000000-0005-0000-0000-0000C7020000}"/>
    <cellStyle name="เครื่องหมายจุลภาค 3 4" xfId="712" xr:uid="{00000000-0005-0000-0000-0000C8020000}"/>
    <cellStyle name="เครื่องหมายจุลภาค 3 5" xfId="713" xr:uid="{00000000-0005-0000-0000-0000C9020000}"/>
    <cellStyle name="เครื่องหมายจุลภาค 4" xfId="714" xr:uid="{00000000-0005-0000-0000-0000CA020000}"/>
    <cellStyle name="เครื่องหมายจุลภาค 4 2" xfId="715" xr:uid="{00000000-0005-0000-0000-0000CB020000}"/>
    <cellStyle name="เครื่องหมายจุลภาค 4 2 2" xfId="716" xr:uid="{00000000-0005-0000-0000-0000CC020000}"/>
    <cellStyle name="เครื่องหมายจุลภาค 4 3" xfId="717" xr:uid="{00000000-0005-0000-0000-0000CD020000}"/>
    <cellStyle name="เครื่องหมายจุลภาค 4 3 2" xfId="718" xr:uid="{00000000-0005-0000-0000-0000CE020000}"/>
    <cellStyle name="เครื่องหมายจุลภาค 4 4" xfId="719" xr:uid="{00000000-0005-0000-0000-0000CF020000}"/>
    <cellStyle name="เครื่องหมายจุลภาค 4 4 2" xfId="720" xr:uid="{00000000-0005-0000-0000-0000D0020000}"/>
    <cellStyle name="เครื่องหมายจุลภาค 4 5" xfId="721" xr:uid="{00000000-0005-0000-0000-0000D1020000}"/>
    <cellStyle name="เครื่องหมายจุลภาค 4 6" xfId="722" xr:uid="{00000000-0005-0000-0000-0000D2020000}"/>
    <cellStyle name="เครื่องหมายจุลภาค 5" xfId="723" xr:uid="{00000000-0005-0000-0000-0000D3020000}"/>
    <cellStyle name="เครื่องหมายจุลภาค 5 2" xfId="724" xr:uid="{00000000-0005-0000-0000-0000D4020000}"/>
    <cellStyle name="เครื่องหมายจุลภาค 5 3" xfId="725" xr:uid="{00000000-0005-0000-0000-0000D5020000}"/>
    <cellStyle name="เครื่องหมายจุลภาค 5 4" xfId="726" xr:uid="{00000000-0005-0000-0000-0000D6020000}"/>
    <cellStyle name="เครื่องหมายจุลภาค 6" xfId="727" xr:uid="{00000000-0005-0000-0000-0000D7020000}"/>
    <cellStyle name="เครื่องหมายจุลภาค 6 2" xfId="728" xr:uid="{00000000-0005-0000-0000-0000D8020000}"/>
    <cellStyle name="เครื่องหมายจุลภาค 6 3" xfId="729" xr:uid="{00000000-0005-0000-0000-0000D9020000}"/>
    <cellStyle name="เครื่องหมายจุลภาค 6 4" xfId="730" xr:uid="{00000000-0005-0000-0000-0000DA020000}"/>
    <cellStyle name="เครื่องหมายจุลภาค 7" xfId="731" xr:uid="{00000000-0005-0000-0000-0000DB020000}"/>
    <cellStyle name="เครื่องหมายจุลภาค 7 2" xfId="732" xr:uid="{00000000-0005-0000-0000-0000DC020000}"/>
    <cellStyle name="เครื่องหมายจุลภาค 7 3" xfId="733" xr:uid="{00000000-0005-0000-0000-0000DD020000}"/>
    <cellStyle name="เครื่องหมายจุลภาค 7 4" xfId="734" xr:uid="{00000000-0005-0000-0000-0000DE020000}"/>
    <cellStyle name="เครื่องหมายจุลภาค 8" xfId="735" xr:uid="{00000000-0005-0000-0000-0000DF020000}"/>
    <cellStyle name="เครื่องหมายจุลภาค 8 2" xfId="736" xr:uid="{00000000-0005-0000-0000-0000E0020000}"/>
    <cellStyle name="เครื่องหมายจุลภาค 8 3" xfId="737" xr:uid="{00000000-0005-0000-0000-0000E1020000}"/>
    <cellStyle name="เครื่องหมายจุลภาค 8 4" xfId="738" xr:uid="{00000000-0005-0000-0000-0000E2020000}"/>
    <cellStyle name="เครื่องหมายจุลภาค 9 2" xfId="739" xr:uid="{00000000-0005-0000-0000-0000E3020000}"/>
    <cellStyle name="เครื่องหมายจุลภาค 9 2 2" xfId="740" xr:uid="{00000000-0005-0000-0000-0000E4020000}"/>
    <cellStyle name="เครื่องหมายจุลภาค 9 3" xfId="741" xr:uid="{00000000-0005-0000-0000-0000E5020000}"/>
    <cellStyle name="เครื่องหมายจุลภาค 9 4" xfId="742" xr:uid="{00000000-0005-0000-0000-0000E6020000}"/>
    <cellStyle name="เครื่องหมายเปอร์เซ็นต์_SALE-AUDITนิด" xfId="743" xr:uid="{00000000-0005-0000-0000-0000E7020000}"/>
    <cellStyle name="ชื่อเรื่อง 2" xfId="744" xr:uid="{00000000-0005-0000-0000-0000E8020000}"/>
    <cellStyle name="เซลล์ที่มีการเชื่อมโยง 2" xfId="745" xr:uid="{00000000-0005-0000-0000-0000E9020000}"/>
    <cellStyle name="ดี 2" xfId="746" xr:uid="{00000000-0005-0000-0000-0000EA020000}"/>
    <cellStyle name="น้บะภฒ_95" xfId="747" xr:uid="{00000000-0005-0000-0000-0000EB020000}"/>
    <cellStyle name="ปกติ 10" xfId="748" xr:uid="{00000000-0005-0000-0000-0000EC020000}"/>
    <cellStyle name="ปกติ 11" xfId="749" xr:uid="{00000000-0005-0000-0000-0000ED020000}"/>
    <cellStyle name="ปกติ 11 2" xfId="750" xr:uid="{00000000-0005-0000-0000-0000EE020000}"/>
    <cellStyle name="ปกติ 2 2" xfId="751" xr:uid="{00000000-0005-0000-0000-0000EF020000}"/>
    <cellStyle name="ปกติ 2 2 2" xfId="752" xr:uid="{00000000-0005-0000-0000-0000F0020000}"/>
    <cellStyle name="ปกติ 2 2 2 2" xfId="753" xr:uid="{00000000-0005-0000-0000-0000F1020000}"/>
    <cellStyle name="ปกติ 2 2 2 2 2" xfId="754" xr:uid="{00000000-0005-0000-0000-0000F2020000}"/>
    <cellStyle name="ปกติ 2 2 2 2 2 2" xfId="755" xr:uid="{00000000-0005-0000-0000-0000F3020000}"/>
    <cellStyle name="ปกติ 2 2 2 3" xfId="756" xr:uid="{00000000-0005-0000-0000-0000F4020000}"/>
    <cellStyle name="ปกติ 2 2 3" xfId="757" xr:uid="{00000000-0005-0000-0000-0000F5020000}"/>
    <cellStyle name="ปกติ 2 2 4" xfId="758" xr:uid="{00000000-0005-0000-0000-0000F6020000}"/>
    <cellStyle name="ปกติ 2 2 5" xfId="759" xr:uid="{00000000-0005-0000-0000-0000F7020000}"/>
    <cellStyle name="ปกติ 2 2 6" xfId="760" xr:uid="{00000000-0005-0000-0000-0000F8020000}"/>
    <cellStyle name="ปกติ 2 2 7" xfId="761" xr:uid="{00000000-0005-0000-0000-0000F9020000}"/>
    <cellStyle name="ปกติ 2 2 7 2" xfId="762" xr:uid="{00000000-0005-0000-0000-0000FA020000}"/>
    <cellStyle name="ปกติ 2 2 8" xfId="763" xr:uid="{00000000-0005-0000-0000-0000FB020000}"/>
    <cellStyle name="ปกติ 2 3" xfId="764" xr:uid="{00000000-0005-0000-0000-0000FC020000}"/>
    <cellStyle name="ปกติ 2 4" xfId="765" xr:uid="{00000000-0005-0000-0000-0000FD020000}"/>
    <cellStyle name="ปกติ 2 4 2" xfId="766" xr:uid="{00000000-0005-0000-0000-0000FE020000}"/>
    <cellStyle name="ปกติ 2 5" xfId="767" xr:uid="{00000000-0005-0000-0000-0000FF020000}"/>
    <cellStyle name="ปกติ 2 6" xfId="768" xr:uid="{00000000-0005-0000-0000-000000030000}"/>
    <cellStyle name="ปกติ 2 7" xfId="769" xr:uid="{00000000-0005-0000-0000-000001030000}"/>
    <cellStyle name="ปกติ 2 8" xfId="770" xr:uid="{00000000-0005-0000-0000-000002030000}"/>
    <cellStyle name="ปกติ 22" xfId="771" xr:uid="{00000000-0005-0000-0000-000003030000}"/>
    <cellStyle name="ปกติ 3" xfId="772" xr:uid="{00000000-0005-0000-0000-000004030000}"/>
    <cellStyle name="ปกติ 3 2" xfId="773" xr:uid="{00000000-0005-0000-0000-000005030000}"/>
    <cellStyle name="ปกติ 3 3" xfId="774" xr:uid="{00000000-0005-0000-0000-000006030000}"/>
    <cellStyle name="ปกติ 4" xfId="775" xr:uid="{00000000-0005-0000-0000-000007030000}"/>
    <cellStyle name="ปกติ 4 2" xfId="776" xr:uid="{00000000-0005-0000-0000-000008030000}"/>
    <cellStyle name="ปกติ 4 2 2" xfId="777" xr:uid="{00000000-0005-0000-0000-000009030000}"/>
    <cellStyle name="ปกติ 4 3" xfId="778" xr:uid="{00000000-0005-0000-0000-00000A030000}"/>
    <cellStyle name="ปกติ 5" xfId="779" xr:uid="{00000000-0005-0000-0000-00000B030000}"/>
    <cellStyle name="ปกติ 5 2" xfId="780" xr:uid="{00000000-0005-0000-0000-00000C030000}"/>
    <cellStyle name="ปกติ 6" xfId="781" xr:uid="{00000000-0005-0000-0000-00000D030000}"/>
    <cellStyle name="ปกติ 6 2" xfId="782" xr:uid="{00000000-0005-0000-0000-00000E030000}"/>
    <cellStyle name="ปกติ 6 3" xfId="783" xr:uid="{00000000-0005-0000-0000-00000F030000}"/>
    <cellStyle name="ปกติ 7 2" xfId="784" xr:uid="{00000000-0005-0000-0000-000010030000}"/>
    <cellStyle name="ปกติ 8" xfId="785" xr:uid="{00000000-0005-0000-0000-000011030000}"/>
    <cellStyle name="ปกติ 9" xfId="786" xr:uid="{00000000-0005-0000-0000-000012030000}"/>
    <cellStyle name="ป้อนค่า 2" xfId="787" xr:uid="{00000000-0005-0000-0000-000013030000}"/>
    <cellStyle name="ปานกลาง 2" xfId="788" xr:uid="{00000000-0005-0000-0000-000014030000}"/>
    <cellStyle name="เปอร์เซ็นต์ 2" xfId="789" xr:uid="{00000000-0005-0000-0000-000015030000}"/>
    <cellStyle name="เปอร์เซ็นต์ 2 2" xfId="790" xr:uid="{00000000-0005-0000-0000-000016030000}"/>
    <cellStyle name="เปอร์เซ็นต์ 2 2 2" xfId="791" xr:uid="{00000000-0005-0000-0000-000017030000}"/>
    <cellStyle name="เปอร์เซ็นต์ 3" xfId="792" xr:uid="{00000000-0005-0000-0000-000018030000}"/>
    <cellStyle name="เปอร์เซ็นต์ 3 2" xfId="793" xr:uid="{00000000-0005-0000-0000-000019030000}"/>
    <cellStyle name="เปอร์เซ็นต์ 4" xfId="794" xr:uid="{00000000-0005-0000-0000-00001A030000}"/>
    <cellStyle name="เปอร์เซ็นต์ 4 2" xfId="795" xr:uid="{00000000-0005-0000-0000-00001B030000}"/>
    <cellStyle name="ผลรวม 2" xfId="796" xr:uid="{00000000-0005-0000-0000-00001C030000}"/>
    <cellStyle name="แย่ 2" xfId="797" xr:uid="{00000000-0005-0000-0000-00001D030000}"/>
    <cellStyle name="ฤธถ [0]_95" xfId="798" xr:uid="{00000000-0005-0000-0000-00001E030000}"/>
    <cellStyle name="ฤธถ_95" xfId="799" xr:uid="{00000000-0005-0000-0000-00001F030000}"/>
    <cellStyle name="ล๋ศญ [0]_95" xfId="800" xr:uid="{00000000-0005-0000-0000-000020030000}"/>
    <cellStyle name="ล๋ศญ_95" xfId="801" xr:uid="{00000000-0005-0000-0000-000021030000}"/>
    <cellStyle name="ลักษณะ 1" xfId="802" xr:uid="{00000000-0005-0000-0000-000022030000}"/>
    <cellStyle name="วฅมุ_4ฟ๙ฝวภ๛" xfId="803" xr:uid="{00000000-0005-0000-0000-000023030000}"/>
    <cellStyle name="ส่วนที่ถูกเน้น1 2" xfId="804" xr:uid="{00000000-0005-0000-0000-000024030000}"/>
    <cellStyle name="ส่วนที่ถูกเน้น2 2" xfId="805" xr:uid="{00000000-0005-0000-0000-000025030000}"/>
    <cellStyle name="ส่วนที่ถูกเน้น3 2" xfId="806" xr:uid="{00000000-0005-0000-0000-000026030000}"/>
    <cellStyle name="ส่วนที่ถูกเน้น4 2" xfId="807" xr:uid="{00000000-0005-0000-0000-000027030000}"/>
    <cellStyle name="ส่วนที่ถูกเน้น6 2" xfId="808" xr:uid="{00000000-0005-0000-0000-000028030000}"/>
    <cellStyle name="แสดงผล 2" xfId="809" xr:uid="{00000000-0005-0000-0000-000029030000}"/>
    <cellStyle name="หมายเหตุ 2" xfId="810" xr:uid="{00000000-0005-0000-0000-00002A030000}"/>
    <cellStyle name="หัวเรื่อง 1 2" xfId="811" xr:uid="{00000000-0005-0000-0000-00002B030000}"/>
    <cellStyle name="หัวเรื่อง 2 2" xfId="812" xr:uid="{00000000-0005-0000-0000-00002C030000}"/>
    <cellStyle name="หัวเรื่อง 3 2" xfId="813" xr:uid="{00000000-0005-0000-0000-00002D030000}"/>
    <cellStyle name="หัวเรื่อง 4 2" xfId="814" xr:uid="{00000000-0005-0000-0000-00002E030000}"/>
    <cellStyle name="標準_FIXED ASSET" xfId="815" xr:uid="{00000000-0005-0000-0000-00002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ornrattrairat/Desktop/&#3648;&#3588;&#3619;&#3639;&#3629;&#3609;&#3636;&#3623;&#3626;&#3660;/FS%20NEWS%20Q1'65/FS%20NEWS%20THAI/file:/vmware-host/Shared%20Folders/Documents%20and%20Settings/npreechawong/Local%20Settings/Temporary%20Internet%20Files/OLK54/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7"/>
  <sheetViews>
    <sheetView view="pageBreakPreview" topLeftCell="A42" zoomScaleNormal="100" zoomScaleSheetLayoutView="100" workbookViewId="0">
      <selection activeCell="D54" sqref="D54"/>
    </sheetView>
  </sheetViews>
  <sheetFormatPr baseColWidth="10" defaultColWidth="9.19921875" defaultRowHeight="24"/>
  <cols>
    <col min="1" max="2" width="2" style="18" customWidth="1"/>
    <col min="3" max="3" width="1.796875" style="18" customWidth="1"/>
    <col min="4" max="4" width="57.796875" style="18" customWidth="1"/>
    <col min="5" max="5" width="9.796875" style="38" customWidth="1"/>
    <col min="6" max="6" width="0.796875" style="39" customWidth="1"/>
    <col min="7" max="7" width="20" style="103" customWidth="1"/>
    <col min="8" max="8" width="1" style="40" customWidth="1"/>
    <col min="9" max="9" width="20" style="103" customWidth="1"/>
    <col min="10" max="10" width="0.796875" style="40" customWidth="1"/>
    <col min="11" max="11" width="20" style="103" customWidth="1"/>
    <col min="12" max="12" width="0.796875" style="40" customWidth="1"/>
    <col min="13" max="13" width="20" style="103" customWidth="1"/>
    <col min="14" max="14" width="19.3984375" style="40" bestFit="1" customWidth="1"/>
    <col min="15" max="15" width="18.796875" style="18" customWidth="1"/>
    <col min="16" max="16" width="17.796875" style="18" bestFit="1" customWidth="1"/>
    <col min="17" max="17" width="9.796875" style="18" bestFit="1" customWidth="1"/>
    <col min="18" max="16384" width="9.19921875" style="18"/>
  </cols>
  <sheetData>
    <row r="1" spans="1:16">
      <c r="A1" s="300" t="s">
        <v>60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53"/>
    </row>
    <row r="2" spans="1:16">
      <c r="A2" s="299" t="s">
        <v>37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11"/>
    </row>
    <row r="3" spans="1:16">
      <c r="A3" s="299" t="s">
        <v>190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11"/>
    </row>
    <row r="4" spans="1:16">
      <c r="A4" s="31"/>
      <c r="B4" s="31"/>
      <c r="C4" s="31"/>
      <c r="D4" s="31"/>
      <c r="E4" s="228"/>
      <c r="F4" s="32"/>
      <c r="G4" s="298" t="s">
        <v>17</v>
      </c>
      <c r="H4" s="298"/>
      <c r="I4" s="298"/>
      <c r="J4" s="52"/>
      <c r="K4" s="298" t="s">
        <v>18</v>
      </c>
      <c r="L4" s="298"/>
      <c r="M4" s="298"/>
      <c r="N4" s="55"/>
    </row>
    <row r="5" spans="1:16" s="19" customFormat="1">
      <c r="A5" s="33"/>
      <c r="B5" s="33"/>
      <c r="C5" s="33"/>
      <c r="D5" s="33"/>
      <c r="E5" s="17" t="s">
        <v>1</v>
      </c>
      <c r="F5" s="17"/>
      <c r="G5" s="173" t="s">
        <v>191</v>
      </c>
      <c r="H5" s="35"/>
      <c r="I5" s="173" t="s">
        <v>156</v>
      </c>
      <c r="J5" s="34"/>
      <c r="K5" s="173" t="str">
        <f>G5</f>
        <v>30 มิถุนายน 2565</v>
      </c>
      <c r="L5" s="35"/>
      <c r="M5" s="173" t="str">
        <f>I5</f>
        <v>31 ธันวาคม 2564</v>
      </c>
      <c r="N5" s="56"/>
    </row>
    <row r="6" spans="1:16" s="172" customFormat="1">
      <c r="A6" s="167"/>
      <c r="B6" s="167"/>
      <c r="C6" s="167"/>
      <c r="D6" s="167"/>
      <c r="E6" s="168"/>
      <c r="F6" s="168"/>
      <c r="G6" s="174" t="s">
        <v>161</v>
      </c>
      <c r="H6" s="169"/>
      <c r="I6" s="174" t="str">
        <f>G6</f>
        <v>พันบาท</v>
      </c>
      <c r="J6" s="170"/>
      <c r="K6" s="174" t="str">
        <f>G6</f>
        <v>พันบาท</v>
      </c>
      <c r="L6" s="169"/>
      <c r="M6" s="174" t="str">
        <f>G6</f>
        <v>พันบาท</v>
      </c>
      <c r="N6" s="171"/>
    </row>
    <row r="7" spans="1:16" s="172" customFormat="1">
      <c r="A7" s="167"/>
      <c r="B7" s="167"/>
      <c r="C7" s="167"/>
      <c r="D7" s="167"/>
      <c r="E7" s="168"/>
      <c r="F7" s="168"/>
      <c r="G7" s="224" t="s">
        <v>162</v>
      </c>
      <c r="H7" s="225"/>
      <c r="I7" s="224" t="s">
        <v>163</v>
      </c>
      <c r="J7" s="226"/>
      <c r="K7" s="224" t="s">
        <v>162</v>
      </c>
      <c r="L7" s="225"/>
      <c r="M7" s="224" t="s">
        <v>163</v>
      </c>
      <c r="N7" s="171"/>
    </row>
    <row r="8" spans="1:16" s="172" customFormat="1">
      <c r="A8" s="167"/>
      <c r="B8" s="167"/>
      <c r="C8" s="167"/>
      <c r="D8" s="167"/>
      <c r="E8" s="168"/>
      <c r="F8" s="168"/>
      <c r="G8" s="224" t="s">
        <v>164</v>
      </c>
      <c r="H8" s="225"/>
      <c r="I8" s="224"/>
      <c r="J8" s="226"/>
      <c r="K8" s="224" t="s">
        <v>164</v>
      </c>
      <c r="L8" s="225"/>
      <c r="M8" s="224"/>
      <c r="N8" s="171"/>
    </row>
    <row r="9" spans="1:16" s="19" customFormat="1">
      <c r="A9" s="20" t="s">
        <v>0</v>
      </c>
      <c r="E9" s="229"/>
      <c r="F9" s="36"/>
      <c r="G9" s="101"/>
      <c r="H9" s="101"/>
      <c r="I9" s="101"/>
      <c r="J9" s="102"/>
      <c r="K9" s="101"/>
      <c r="L9" s="101"/>
      <c r="M9" s="101"/>
      <c r="N9" s="37"/>
    </row>
    <row r="10" spans="1:16">
      <c r="A10" s="20" t="s">
        <v>2</v>
      </c>
      <c r="H10" s="110"/>
      <c r="J10" s="110"/>
      <c r="L10" s="110"/>
    </row>
    <row r="11" spans="1:16">
      <c r="B11" s="19" t="s">
        <v>3</v>
      </c>
      <c r="F11" s="38"/>
      <c r="G11" s="103">
        <v>438209</v>
      </c>
      <c r="H11" s="103"/>
      <c r="I11" s="103">
        <v>43167</v>
      </c>
      <c r="J11" s="103"/>
      <c r="K11" s="103">
        <v>26164</v>
      </c>
      <c r="L11" s="103"/>
      <c r="M11" s="103">
        <v>5294</v>
      </c>
      <c r="N11" s="50"/>
      <c r="O11" s="40"/>
    </row>
    <row r="12" spans="1:16">
      <c r="B12" s="19" t="s">
        <v>85</v>
      </c>
      <c r="E12" s="38">
        <v>5</v>
      </c>
      <c r="F12" s="38"/>
      <c r="G12" s="103">
        <v>54313</v>
      </c>
      <c r="H12" s="103"/>
      <c r="I12" s="103">
        <f>51480+425</f>
        <v>51905</v>
      </c>
      <c r="J12" s="103"/>
      <c r="K12" s="103">
        <v>11039</v>
      </c>
      <c r="L12" s="103"/>
      <c r="M12" s="103">
        <v>8724</v>
      </c>
      <c r="N12" s="50"/>
      <c r="O12" s="40"/>
      <c r="P12" s="54"/>
    </row>
    <row r="13" spans="1:16">
      <c r="B13" s="19" t="s">
        <v>55</v>
      </c>
      <c r="F13" s="38"/>
      <c r="G13" s="103">
        <v>0</v>
      </c>
      <c r="H13" s="103"/>
      <c r="I13" s="103">
        <v>0</v>
      </c>
      <c r="J13" s="103"/>
      <c r="K13" s="103">
        <v>0</v>
      </c>
      <c r="L13" s="103"/>
      <c r="M13" s="103">
        <v>0</v>
      </c>
      <c r="N13" s="50"/>
      <c r="O13" s="40"/>
    </row>
    <row r="14" spans="1:16">
      <c r="A14" s="19"/>
      <c r="B14" s="18" t="s">
        <v>78</v>
      </c>
      <c r="E14" s="38">
        <v>20.3</v>
      </c>
      <c r="F14" s="38"/>
      <c r="G14" s="103">
        <v>0</v>
      </c>
      <c r="H14" s="103"/>
      <c r="I14" s="103">
        <v>0</v>
      </c>
      <c r="J14" s="103"/>
      <c r="K14" s="103">
        <v>630000</v>
      </c>
      <c r="L14" s="103"/>
      <c r="M14" s="103">
        <v>75000</v>
      </c>
      <c r="N14" s="50"/>
      <c r="O14" s="40"/>
      <c r="P14" s="54"/>
    </row>
    <row r="15" spans="1:16">
      <c r="B15" s="19" t="s">
        <v>4</v>
      </c>
      <c r="F15" s="38"/>
      <c r="G15" s="103">
        <v>0</v>
      </c>
      <c r="H15" s="103"/>
      <c r="I15" s="103">
        <v>68</v>
      </c>
      <c r="J15" s="103"/>
      <c r="K15" s="103">
        <v>0</v>
      </c>
      <c r="L15" s="103"/>
      <c r="M15" s="103">
        <v>0</v>
      </c>
      <c r="N15" s="50"/>
      <c r="O15" s="40"/>
    </row>
    <row r="16" spans="1:16">
      <c r="A16" s="19"/>
      <c r="B16" s="19" t="s">
        <v>86</v>
      </c>
      <c r="F16" s="38"/>
      <c r="G16" s="103">
        <v>1011</v>
      </c>
      <c r="H16" s="103"/>
      <c r="I16" s="103">
        <v>2483</v>
      </c>
      <c r="J16" s="103"/>
      <c r="K16" s="103">
        <v>65</v>
      </c>
      <c r="L16" s="103"/>
      <c r="M16" s="103">
        <v>964</v>
      </c>
      <c r="N16" s="50"/>
      <c r="O16" s="40"/>
      <c r="P16" s="54"/>
    </row>
    <row r="17" spans="1:16">
      <c r="A17" s="19"/>
      <c r="B17" s="19" t="s">
        <v>198</v>
      </c>
      <c r="E17" s="38">
        <v>6</v>
      </c>
      <c r="F17" s="38"/>
      <c r="G17" s="103">
        <v>133629</v>
      </c>
      <c r="H17" s="103"/>
      <c r="I17" s="103">
        <v>0</v>
      </c>
      <c r="J17" s="103"/>
      <c r="K17" s="103">
        <v>133629</v>
      </c>
      <c r="L17" s="103"/>
      <c r="M17" s="103">
        <v>0</v>
      </c>
      <c r="N17" s="50"/>
      <c r="O17" s="40"/>
      <c r="P17" s="54"/>
    </row>
    <row r="18" spans="1:16">
      <c r="A18" s="19"/>
      <c r="B18" s="19" t="s">
        <v>94</v>
      </c>
      <c r="E18" s="38">
        <v>7</v>
      </c>
      <c r="F18" s="38"/>
      <c r="G18" s="114">
        <v>153765</v>
      </c>
      <c r="H18" s="103"/>
      <c r="I18" s="103">
        <v>0</v>
      </c>
      <c r="J18" s="103"/>
      <c r="K18" s="103">
        <v>166793</v>
      </c>
      <c r="L18" s="103"/>
      <c r="M18" s="103">
        <v>0</v>
      </c>
      <c r="N18" s="50"/>
      <c r="O18" s="40"/>
      <c r="P18" s="54"/>
    </row>
    <row r="19" spans="1:16">
      <c r="A19" s="24" t="s">
        <v>5</v>
      </c>
      <c r="G19" s="175">
        <f>SUM(G11:G18)</f>
        <v>780927</v>
      </c>
      <c r="H19" s="114"/>
      <c r="I19" s="175">
        <f>SUM(I11:I18)</f>
        <v>97623</v>
      </c>
      <c r="J19" s="115"/>
      <c r="K19" s="175">
        <f>SUM(K11:K18)</f>
        <v>967690</v>
      </c>
      <c r="L19" s="115"/>
      <c r="M19" s="175">
        <f>SUM(M11:M18)</f>
        <v>89982</v>
      </c>
      <c r="N19" s="50"/>
      <c r="O19" s="40"/>
    </row>
    <row r="20" spans="1:16">
      <c r="A20" s="24" t="s">
        <v>6</v>
      </c>
      <c r="G20" s="114"/>
      <c r="H20" s="103"/>
      <c r="I20" s="114"/>
      <c r="J20" s="114"/>
      <c r="K20" s="114"/>
      <c r="L20" s="103"/>
      <c r="M20" s="114"/>
      <c r="N20" s="50"/>
      <c r="O20" s="40"/>
    </row>
    <row r="21" spans="1:16">
      <c r="B21" s="41" t="s">
        <v>51</v>
      </c>
      <c r="F21" s="38"/>
      <c r="G21" s="103">
        <v>7880</v>
      </c>
      <c r="H21" s="103"/>
      <c r="I21" s="103">
        <v>7850</v>
      </c>
      <c r="J21" s="103"/>
      <c r="K21" s="116">
        <v>0</v>
      </c>
      <c r="L21" s="103"/>
      <c r="M21" s="116">
        <v>0</v>
      </c>
      <c r="N21" s="50"/>
      <c r="O21" s="40"/>
    </row>
    <row r="22" spans="1:16">
      <c r="B22" s="41" t="s">
        <v>62</v>
      </c>
      <c r="E22" s="38">
        <v>8</v>
      </c>
      <c r="F22" s="38"/>
      <c r="G22" s="116">
        <v>0</v>
      </c>
      <c r="H22" s="116"/>
      <c r="I22" s="103">
        <v>0</v>
      </c>
      <c r="J22" s="116"/>
      <c r="K22" s="114">
        <v>277041</v>
      </c>
      <c r="L22" s="103"/>
      <c r="M22" s="114">
        <v>142002</v>
      </c>
      <c r="N22" s="50"/>
      <c r="O22" s="40"/>
    </row>
    <row r="23" spans="1:16">
      <c r="B23" s="41" t="s">
        <v>127</v>
      </c>
      <c r="E23" s="38">
        <v>9</v>
      </c>
      <c r="F23" s="38"/>
      <c r="G23" s="116">
        <f>209557+2089</f>
        <v>211646</v>
      </c>
      <c r="H23" s="116"/>
      <c r="I23" s="103">
        <v>380778</v>
      </c>
      <c r="J23" s="116"/>
      <c r="K23" s="114">
        <v>220000</v>
      </c>
      <c r="L23" s="103"/>
      <c r="M23" s="114">
        <v>421549</v>
      </c>
      <c r="N23" s="50"/>
      <c r="O23" s="40"/>
    </row>
    <row r="24" spans="1:16">
      <c r="B24" s="19" t="s">
        <v>132</v>
      </c>
      <c r="E24" s="38">
        <v>7</v>
      </c>
      <c r="F24" s="38"/>
      <c r="G24" s="116">
        <v>0</v>
      </c>
      <c r="H24" s="103"/>
      <c r="I24" s="103">
        <v>138451</v>
      </c>
      <c r="J24" s="103"/>
      <c r="K24" s="116">
        <v>0</v>
      </c>
      <c r="L24" s="103"/>
      <c r="M24" s="116">
        <v>138451</v>
      </c>
      <c r="N24" s="50"/>
      <c r="O24" s="40"/>
    </row>
    <row r="25" spans="1:16">
      <c r="B25" s="19" t="s">
        <v>100</v>
      </c>
      <c r="F25" s="38"/>
      <c r="G25" s="116">
        <v>11417</v>
      </c>
      <c r="H25" s="103"/>
      <c r="I25" s="103">
        <v>11417</v>
      </c>
      <c r="J25" s="103"/>
      <c r="K25" s="116">
        <v>11417</v>
      </c>
      <c r="L25" s="103"/>
      <c r="M25" s="116">
        <v>11417</v>
      </c>
      <c r="N25" s="50"/>
      <c r="O25" s="40"/>
    </row>
    <row r="26" spans="1:16">
      <c r="B26" s="41" t="s">
        <v>67</v>
      </c>
      <c r="E26" s="38">
        <v>10</v>
      </c>
      <c r="F26" s="38"/>
      <c r="G26" s="116">
        <v>7121</v>
      </c>
      <c r="H26" s="103"/>
      <c r="I26" s="103">
        <v>4991</v>
      </c>
      <c r="J26" s="103"/>
      <c r="K26" s="114">
        <v>109</v>
      </c>
      <c r="L26" s="103"/>
      <c r="M26" s="114">
        <v>131</v>
      </c>
      <c r="N26" s="50"/>
      <c r="O26" s="40"/>
    </row>
    <row r="27" spans="1:16">
      <c r="B27" s="41" t="s">
        <v>103</v>
      </c>
      <c r="E27" s="38">
        <v>11</v>
      </c>
      <c r="F27" s="38"/>
      <c r="G27" s="116">
        <v>9887</v>
      </c>
      <c r="H27" s="103"/>
      <c r="I27" s="103">
        <v>11925</v>
      </c>
      <c r="J27" s="103"/>
      <c r="K27" s="114">
        <v>5774</v>
      </c>
      <c r="L27" s="103"/>
      <c r="M27" s="114">
        <v>6925</v>
      </c>
      <c r="N27" s="50"/>
      <c r="O27" s="40"/>
    </row>
    <row r="28" spans="1:16">
      <c r="B28" s="41" t="s">
        <v>102</v>
      </c>
      <c r="F28" s="38"/>
      <c r="G28" s="116">
        <v>0</v>
      </c>
      <c r="H28" s="103"/>
      <c r="I28" s="103">
        <v>0</v>
      </c>
      <c r="J28" s="103"/>
      <c r="K28" s="114">
        <v>0</v>
      </c>
      <c r="L28" s="103"/>
      <c r="M28" s="114">
        <v>0</v>
      </c>
      <c r="N28" s="50"/>
      <c r="O28" s="40"/>
    </row>
    <row r="29" spans="1:16">
      <c r="B29" s="41" t="s">
        <v>178</v>
      </c>
      <c r="E29" s="38">
        <v>12</v>
      </c>
      <c r="F29" s="38"/>
      <c r="G29" s="114">
        <v>166930</v>
      </c>
      <c r="H29" s="103"/>
      <c r="I29" s="103">
        <f>124947-425</f>
        <v>124522</v>
      </c>
      <c r="J29" s="103"/>
      <c r="K29" s="116">
        <v>13</v>
      </c>
      <c r="L29" s="103"/>
      <c r="M29" s="116">
        <v>15</v>
      </c>
      <c r="N29" s="50"/>
      <c r="O29" s="40"/>
    </row>
    <row r="30" spans="1:16">
      <c r="B30" s="41" t="s">
        <v>23</v>
      </c>
      <c r="E30" s="38">
        <v>13</v>
      </c>
      <c r="G30" s="103">
        <v>135907</v>
      </c>
      <c r="H30" s="103"/>
      <c r="I30" s="103">
        <v>62448</v>
      </c>
      <c r="J30" s="103"/>
      <c r="K30" s="103">
        <v>7972</v>
      </c>
      <c r="L30" s="103"/>
      <c r="M30" s="103">
        <v>7972</v>
      </c>
      <c r="N30" s="50"/>
      <c r="O30" s="40"/>
    </row>
    <row r="31" spans="1:16">
      <c r="A31" s="24" t="s">
        <v>7</v>
      </c>
      <c r="G31" s="175">
        <f>SUM(G21:G30)</f>
        <v>550788</v>
      </c>
      <c r="H31" s="103"/>
      <c r="I31" s="175">
        <f>SUM(I21:I30)</f>
        <v>742382</v>
      </c>
      <c r="J31" s="115"/>
      <c r="K31" s="175">
        <f>SUM(K21:K30)</f>
        <v>522326</v>
      </c>
      <c r="L31" s="103"/>
      <c r="M31" s="175">
        <f>SUM(M21:M30)</f>
        <v>728462</v>
      </c>
      <c r="N31" s="50"/>
      <c r="O31" s="40"/>
    </row>
    <row r="32" spans="1:16" ht="25" thickBot="1">
      <c r="A32" s="20" t="s">
        <v>8</v>
      </c>
      <c r="G32" s="176">
        <f>G19+G31</f>
        <v>1331715</v>
      </c>
      <c r="H32" s="103"/>
      <c r="I32" s="176">
        <f>I19+I31</f>
        <v>840005</v>
      </c>
      <c r="J32" s="115"/>
      <c r="K32" s="176">
        <f>K31+K19</f>
        <v>1490016</v>
      </c>
      <c r="L32" s="103"/>
      <c r="M32" s="176">
        <f>M31+M19</f>
        <v>818444</v>
      </c>
      <c r="N32" s="50"/>
      <c r="O32" s="40"/>
    </row>
    <row r="33" spans="1:15" s="19" customFormat="1" ht="25" thickTop="1">
      <c r="A33" s="42" t="s">
        <v>9</v>
      </c>
      <c r="E33" s="229"/>
      <c r="F33" s="36"/>
      <c r="G33" s="117"/>
      <c r="H33" s="118"/>
      <c r="I33" s="117"/>
      <c r="J33" s="117"/>
      <c r="K33" s="117"/>
      <c r="L33" s="118"/>
      <c r="M33" s="117"/>
      <c r="N33" s="50"/>
      <c r="O33" s="40"/>
    </row>
    <row r="34" spans="1:15" s="19" customFormat="1">
      <c r="A34" s="24" t="s">
        <v>10</v>
      </c>
      <c r="E34" s="229"/>
      <c r="F34" s="36"/>
      <c r="G34" s="103"/>
      <c r="H34" s="103"/>
      <c r="I34" s="103"/>
      <c r="J34" s="103"/>
      <c r="K34" s="181"/>
      <c r="L34" s="103"/>
      <c r="M34" s="181"/>
      <c r="N34" s="50"/>
      <c r="O34" s="40"/>
    </row>
    <row r="35" spans="1:15" s="19" customFormat="1">
      <c r="B35" s="18" t="s">
        <v>87</v>
      </c>
      <c r="C35" s="18"/>
      <c r="D35" s="18"/>
      <c r="E35" s="38">
        <v>14</v>
      </c>
      <c r="F35" s="38"/>
      <c r="G35" s="103">
        <v>46809</v>
      </c>
      <c r="H35" s="103"/>
      <c r="I35" s="103">
        <v>45433</v>
      </c>
      <c r="J35" s="103"/>
      <c r="K35" s="103">
        <v>24524</v>
      </c>
      <c r="L35" s="103"/>
      <c r="M35" s="103">
        <v>16915</v>
      </c>
      <c r="N35" s="50"/>
      <c r="O35" s="40"/>
    </row>
    <row r="36" spans="1:15">
      <c r="B36" s="18" t="s">
        <v>104</v>
      </c>
      <c r="C36" s="19"/>
      <c r="F36" s="38"/>
      <c r="G36" s="103">
        <v>3893</v>
      </c>
      <c r="H36" s="103"/>
      <c r="I36" s="103">
        <v>3825</v>
      </c>
      <c r="J36" s="103"/>
      <c r="K36" s="103">
        <v>2233</v>
      </c>
      <c r="L36" s="103"/>
      <c r="M36" s="103">
        <v>2171</v>
      </c>
      <c r="N36" s="50"/>
      <c r="O36" s="40"/>
    </row>
    <row r="37" spans="1:15">
      <c r="B37" s="18" t="s">
        <v>200</v>
      </c>
      <c r="C37" s="19"/>
      <c r="E37" s="38">
        <v>20.3</v>
      </c>
      <c r="F37" s="38"/>
      <c r="G37" s="103">
        <v>0</v>
      </c>
      <c r="H37" s="103"/>
      <c r="I37" s="103">
        <v>0</v>
      </c>
      <c r="J37" s="103"/>
      <c r="K37" s="103">
        <v>135000</v>
      </c>
      <c r="L37" s="103"/>
      <c r="M37" s="103">
        <v>0</v>
      </c>
      <c r="N37" s="50"/>
      <c r="O37" s="40"/>
    </row>
    <row r="38" spans="1:15">
      <c r="B38" s="18" t="s">
        <v>159</v>
      </c>
      <c r="C38" s="19"/>
      <c r="F38" s="38"/>
      <c r="G38" s="103">
        <v>0</v>
      </c>
      <c r="H38" s="103"/>
      <c r="I38" s="103">
        <v>38000</v>
      </c>
      <c r="J38" s="103"/>
      <c r="K38" s="103">
        <v>0</v>
      </c>
      <c r="L38" s="103"/>
      <c r="M38" s="103">
        <v>5000</v>
      </c>
      <c r="N38" s="50"/>
      <c r="O38" s="40"/>
    </row>
    <row r="39" spans="1:15">
      <c r="B39" s="18" t="s">
        <v>81</v>
      </c>
      <c r="C39" s="19"/>
      <c r="F39" s="38"/>
      <c r="G39" s="103">
        <v>0</v>
      </c>
      <c r="H39" s="103"/>
      <c r="I39" s="103">
        <v>87</v>
      </c>
      <c r="J39" s="103"/>
      <c r="K39" s="103">
        <v>0</v>
      </c>
      <c r="L39" s="103"/>
      <c r="M39" s="103">
        <v>0</v>
      </c>
      <c r="N39" s="50"/>
      <c r="O39" s="40"/>
    </row>
    <row r="40" spans="1:15">
      <c r="A40" s="24" t="s">
        <v>11</v>
      </c>
      <c r="F40" s="38"/>
      <c r="G40" s="175">
        <f>SUM(G35:G39)</f>
        <v>50702</v>
      </c>
      <c r="H40" s="114"/>
      <c r="I40" s="175">
        <f>SUM(I35:I39)</f>
        <v>87345</v>
      </c>
      <c r="J40" s="115"/>
      <c r="K40" s="175">
        <f>SUM(K35:K39)</f>
        <v>161757</v>
      </c>
      <c r="L40" s="114"/>
      <c r="M40" s="175">
        <f>SUM(M35:M39)</f>
        <v>24086</v>
      </c>
      <c r="N40" s="50"/>
      <c r="O40" s="40"/>
    </row>
    <row r="41" spans="1:15" ht="23.25" customHeight="1">
      <c r="A41" s="24" t="s">
        <v>24</v>
      </c>
      <c r="G41" s="115"/>
      <c r="H41" s="114"/>
      <c r="I41" s="115"/>
      <c r="J41" s="115"/>
      <c r="K41" s="115"/>
      <c r="L41" s="114"/>
      <c r="M41" s="115"/>
      <c r="N41" s="50"/>
      <c r="O41" s="40"/>
    </row>
    <row r="42" spans="1:15">
      <c r="B42" s="25" t="s">
        <v>126</v>
      </c>
      <c r="F42" s="38"/>
      <c r="G42" s="114">
        <v>6147</v>
      </c>
      <c r="H42" s="114"/>
      <c r="I42" s="114">
        <v>8122</v>
      </c>
      <c r="J42" s="114"/>
      <c r="K42" s="114">
        <v>3634</v>
      </c>
      <c r="L42" s="114"/>
      <c r="M42" s="114">
        <v>4767</v>
      </c>
      <c r="N42" s="50"/>
      <c r="O42" s="40"/>
    </row>
    <row r="43" spans="1:15">
      <c r="B43" s="25" t="s">
        <v>46</v>
      </c>
      <c r="F43" s="38"/>
      <c r="G43" s="114">
        <v>474</v>
      </c>
      <c r="H43" s="114"/>
      <c r="I43" s="114">
        <v>484</v>
      </c>
      <c r="J43" s="114"/>
      <c r="K43" s="114">
        <v>0</v>
      </c>
      <c r="L43" s="114"/>
      <c r="M43" s="114">
        <v>0</v>
      </c>
      <c r="N43" s="50"/>
      <c r="O43" s="40"/>
    </row>
    <row r="44" spans="1:15">
      <c r="B44" s="25" t="s">
        <v>88</v>
      </c>
      <c r="F44" s="38"/>
      <c r="G44" s="114">
        <v>9782</v>
      </c>
      <c r="H44" s="114"/>
      <c r="I44" s="114">
        <v>9040</v>
      </c>
      <c r="J44" s="114"/>
      <c r="K44" s="114">
        <v>2635</v>
      </c>
      <c r="L44" s="114"/>
      <c r="M44" s="114">
        <v>2307</v>
      </c>
      <c r="N44" s="50"/>
      <c r="O44" s="40"/>
    </row>
    <row r="45" spans="1:15">
      <c r="A45" s="24" t="s">
        <v>25</v>
      </c>
      <c r="G45" s="175">
        <f>SUM(G42:G44)</f>
        <v>16403</v>
      </c>
      <c r="H45" s="114"/>
      <c r="I45" s="175">
        <f>SUM(I42:I44)</f>
        <v>17646</v>
      </c>
      <c r="J45" s="115"/>
      <c r="K45" s="175">
        <f>SUM(K42:K44)</f>
        <v>6269</v>
      </c>
      <c r="L45" s="114"/>
      <c r="M45" s="175">
        <f>SUM(M42:M44)</f>
        <v>7074</v>
      </c>
      <c r="N45" s="50"/>
      <c r="O45" s="40"/>
    </row>
    <row r="46" spans="1:15">
      <c r="A46" s="24" t="s">
        <v>21</v>
      </c>
      <c r="G46" s="175">
        <f>SUM(G40,G45)</f>
        <v>67105</v>
      </c>
      <c r="H46" s="119"/>
      <c r="I46" s="175">
        <f>SUM(I40,I45)</f>
        <v>104991</v>
      </c>
      <c r="J46" s="115"/>
      <c r="K46" s="175">
        <f>SUM(K40,K45)</f>
        <v>168026</v>
      </c>
      <c r="L46" s="119"/>
      <c r="M46" s="175">
        <f>SUM(M40,M45)</f>
        <v>31160</v>
      </c>
      <c r="N46" s="50"/>
      <c r="O46" s="40"/>
    </row>
    <row r="47" spans="1:15" s="19" customFormat="1">
      <c r="A47" s="20" t="s">
        <v>12</v>
      </c>
      <c r="E47" s="229"/>
      <c r="F47" s="36"/>
      <c r="G47" s="177"/>
      <c r="H47" s="113"/>
      <c r="I47" s="177"/>
      <c r="J47" s="113"/>
      <c r="K47" s="177"/>
      <c r="L47" s="113"/>
      <c r="M47" s="177"/>
      <c r="N47" s="50"/>
      <c r="O47" s="40"/>
    </row>
    <row r="48" spans="1:15" s="19" customFormat="1">
      <c r="B48" s="18" t="s">
        <v>13</v>
      </c>
      <c r="C48" s="18"/>
      <c r="D48" s="18"/>
      <c r="E48" s="38">
        <v>15</v>
      </c>
      <c r="F48" s="39"/>
      <c r="G48" s="103"/>
      <c r="H48" s="110"/>
      <c r="I48" s="103"/>
      <c r="J48" s="110"/>
      <c r="K48" s="103"/>
      <c r="L48" s="110"/>
      <c r="M48" s="103"/>
      <c r="N48" s="50"/>
      <c r="O48" s="40"/>
    </row>
    <row r="49" spans="1:15">
      <c r="C49" s="19" t="s">
        <v>26</v>
      </c>
      <c r="F49" s="38"/>
      <c r="G49" s="114"/>
      <c r="H49" s="111"/>
      <c r="I49" s="114"/>
      <c r="J49" s="110"/>
      <c r="L49" s="110"/>
      <c r="N49" s="50"/>
      <c r="O49" s="40"/>
    </row>
    <row r="50" spans="1:15">
      <c r="C50" s="19"/>
      <c r="D50" s="18" t="s">
        <v>199</v>
      </c>
      <c r="F50" s="38"/>
      <c r="G50" s="248">
        <v>158475297</v>
      </c>
      <c r="H50" s="114"/>
      <c r="I50" s="114">
        <v>0</v>
      </c>
      <c r="J50" s="103"/>
      <c r="K50" s="248">
        <v>158475297</v>
      </c>
      <c r="L50" s="103"/>
      <c r="M50" s="103">
        <v>0</v>
      </c>
      <c r="N50" s="50"/>
      <c r="O50" s="40"/>
    </row>
    <row r="51" spans="1:15">
      <c r="C51" s="19"/>
      <c r="D51" s="18" t="s">
        <v>157</v>
      </c>
      <c r="F51" s="38"/>
      <c r="G51" s="114">
        <v>0</v>
      </c>
      <c r="H51" s="114"/>
      <c r="I51" s="114">
        <v>105650198</v>
      </c>
      <c r="J51" s="103"/>
      <c r="K51" s="103">
        <v>0</v>
      </c>
      <c r="L51" s="103"/>
      <c r="M51" s="103">
        <v>105650198</v>
      </c>
      <c r="N51" s="50"/>
      <c r="O51" s="40"/>
    </row>
    <row r="52" spans="1:15">
      <c r="C52" s="18" t="s">
        <v>28</v>
      </c>
      <c r="F52" s="38"/>
      <c r="G52" s="178"/>
      <c r="H52" s="114"/>
      <c r="I52" s="178"/>
      <c r="J52" s="114"/>
      <c r="K52" s="178"/>
      <c r="L52" s="103"/>
      <c r="M52" s="178"/>
      <c r="N52" s="50"/>
      <c r="O52" s="40"/>
    </row>
    <row r="53" spans="1:15">
      <c r="D53" s="19" t="s">
        <v>157</v>
      </c>
      <c r="F53" s="38"/>
      <c r="G53" s="114">
        <v>105650198</v>
      </c>
      <c r="H53" s="114"/>
      <c r="I53" s="114">
        <v>0</v>
      </c>
      <c r="J53" s="114"/>
      <c r="K53" s="114">
        <v>105650198</v>
      </c>
      <c r="L53" s="103"/>
      <c r="M53" s="114">
        <v>0</v>
      </c>
      <c r="N53" s="50"/>
      <c r="O53" s="40"/>
    </row>
    <row r="54" spans="1:15">
      <c r="D54" s="19" t="s">
        <v>143</v>
      </c>
      <c r="F54" s="38"/>
      <c r="G54" s="114">
        <v>0</v>
      </c>
      <c r="H54" s="114"/>
      <c r="I54" s="114">
        <f>'SE-conso'!F15</f>
        <v>75650198</v>
      </c>
      <c r="J54" s="114"/>
      <c r="K54" s="114">
        <v>0</v>
      </c>
      <c r="L54" s="103"/>
      <c r="M54" s="114">
        <f>'SE-Separate'!F14</f>
        <v>75650198</v>
      </c>
      <c r="N54" s="50"/>
      <c r="O54" s="40"/>
    </row>
    <row r="55" spans="1:15">
      <c r="B55" s="19" t="s">
        <v>42</v>
      </c>
      <c r="C55" s="25"/>
      <c r="F55" s="38"/>
      <c r="G55" s="114">
        <f>'SE-conso'!H23</f>
        <v>-99923485</v>
      </c>
      <c r="H55" s="114"/>
      <c r="I55" s="114">
        <f>'SE-conso'!H15</f>
        <v>-70463485</v>
      </c>
      <c r="J55" s="114"/>
      <c r="K55" s="114">
        <f>'SE-Separate'!H21</f>
        <v>-99923485</v>
      </c>
      <c r="L55" s="114"/>
      <c r="M55" s="114">
        <f>'SE-Separate'!H14</f>
        <v>-70463485</v>
      </c>
      <c r="N55" s="50"/>
      <c r="O55" s="40"/>
    </row>
    <row r="56" spans="1:15">
      <c r="B56" s="18" t="s">
        <v>115</v>
      </c>
      <c r="F56" s="38"/>
      <c r="G56" s="114"/>
      <c r="H56" s="114"/>
      <c r="I56" s="114"/>
      <c r="J56" s="114"/>
      <c r="K56" s="114"/>
      <c r="L56" s="114"/>
      <c r="M56" s="114"/>
      <c r="N56" s="50"/>
      <c r="O56" s="40"/>
    </row>
    <row r="57" spans="1:15">
      <c r="C57" s="18" t="s">
        <v>29</v>
      </c>
      <c r="F57" s="38"/>
      <c r="G57" s="114"/>
      <c r="H57" s="114"/>
      <c r="I57" s="114"/>
      <c r="J57" s="114"/>
      <c r="K57" s="114"/>
      <c r="L57" s="114"/>
      <c r="M57" s="114"/>
      <c r="N57" s="50"/>
      <c r="O57" s="40"/>
    </row>
    <row r="58" spans="1:15">
      <c r="A58" s="43"/>
      <c r="D58" s="25" t="s">
        <v>27</v>
      </c>
      <c r="F58" s="38"/>
      <c r="G58" s="114">
        <f>'SE-conso'!L23</f>
        <v>2790</v>
      </c>
      <c r="H58" s="114"/>
      <c r="I58" s="114">
        <f>'SE-conso'!L15</f>
        <v>2790</v>
      </c>
      <c r="J58" s="114"/>
      <c r="K58" s="114">
        <f>'SE-Separate'!J21</f>
        <v>2790</v>
      </c>
      <c r="L58" s="114"/>
      <c r="M58" s="114">
        <f>'SE-Separate'!J14</f>
        <v>2790</v>
      </c>
      <c r="N58" s="50"/>
      <c r="O58" s="40"/>
    </row>
    <row r="59" spans="1:15">
      <c r="C59" s="25" t="s">
        <v>39</v>
      </c>
      <c r="G59" s="114">
        <f>'SE-conso'!N23</f>
        <v>-4442083</v>
      </c>
      <c r="H59" s="114"/>
      <c r="I59" s="114">
        <f>'SE-conso'!N15</f>
        <v>-4431677</v>
      </c>
      <c r="J59" s="114"/>
      <c r="K59" s="114">
        <f>'SE-Separate'!L21</f>
        <v>-4407513</v>
      </c>
      <c r="L59" s="114"/>
      <c r="M59" s="114">
        <f>'SE-Separate'!L14</f>
        <v>-4402219</v>
      </c>
      <c r="N59" s="50"/>
      <c r="O59" s="40"/>
    </row>
    <row r="60" spans="1:15">
      <c r="B60" s="18" t="s">
        <v>40</v>
      </c>
      <c r="G60" s="179">
        <f>'SE-conso'!T23</f>
        <v>-22810</v>
      </c>
      <c r="H60" s="114"/>
      <c r="I60" s="179">
        <f>'SE-conso'!T15</f>
        <v>-22818</v>
      </c>
      <c r="J60" s="114"/>
      <c r="K60" s="179">
        <f>'SE-Separate'!N21</f>
        <v>0</v>
      </c>
      <c r="L60" s="114"/>
      <c r="M60" s="179">
        <f>'SE-Separate'!N14</f>
        <v>0</v>
      </c>
      <c r="N60" s="50"/>
      <c r="O60" s="40"/>
    </row>
    <row r="61" spans="1:15" s="44" customFormat="1">
      <c r="A61" s="44" t="s">
        <v>90</v>
      </c>
      <c r="E61" s="38"/>
      <c r="F61" s="45"/>
      <c r="G61" s="119">
        <f>SUM(G53:G60)</f>
        <v>1264610</v>
      </c>
      <c r="H61" s="115"/>
      <c r="I61" s="119">
        <f>SUM(I53:I60)</f>
        <v>735008</v>
      </c>
      <c r="J61" s="119"/>
      <c r="K61" s="119">
        <f>SUM(K53:K60)</f>
        <v>1321990</v>
      </c>
      <c r="L61" s="115"/>
      <c r="M61" s="119">
        <f>SUM(M53:M60)</f>
        <v>787284</v>
      </c>
      <c r="N61" s="50"/>
      <c r="O61" s="40"/>
    </row>
    <row r="62" spans="1:15">
      <c r="B62" s="18" t="s">
        <v>47</v>
      </c>
      <c r="G62" s="179">
        <f>'SE-conso'!X23</f>
        <v>0</v>
      </c>
      <c r="H62" s="114"/>
      <c r="I62" s="179">
        <f>'SE-conso'!X15</f>
        <v>6</v>
      </c>
      <c r="J62" s="114"/>
      <c r="K62" s="179">
        <v>0</v>
      </c>
      <c r="L62" s="114"/>
      <c r="M62" s="179">
        <v>0</v>
      </c>
      <c r="N62" s="50"/>
      <c r="O62" s="40"/>
    </row>
    <row r="63" spans="1:15">
      <c r="A63" s="46" t="s">
        <v>14</v>
      </c>
      <c r="B63" s="47"/>
      <c r="C63" s="47"/>
      <c r="D63" s="47"/>
      <c r="E63" s="230"/>
      <c r="F63" s="48"/>
      <c r="G63" s="175">
        <f>SUM(G61:G62)</f>
        <v>1264610</v>
      </c>
      <c r="H63" s="114"/>
      <c r="I63" s="175">
        <f>SUM(I61:I62)</f>
        <v>735014</v>
      </c>
      <c r="J63" s="119"/>
      <c r="K63" s="175">
        <f>SUM(K61:K62)</f>
        <v>1321990</v>
      </c>
      <c r="L63" s="114"/>
      <c r="M63" s="175">
        <f>SUM(M61:M62)</f>
        <v>787284</v>
      </c>
      <c r="N63" s="50"/>
      <c r="O63" s="40"/>
    </row>
    <row r="64" spans="1:15" ht="25" thickBot="1">
      <c r="A64" s="30" t="s">
        <v>15</v>
      </c>
      <c r="B64" s="47"/>
      <c r="C64" s="47"/>
      <c r="D64" s="47"/>
      <c r="E64" s="230"/>
      <c r="F64" s="48"/>
      <c r="G64" s="180">
        <f>G63+G46</f>
        <v>1331715</v>
      </c>
      <c r="H64" s="114"/>
      <c r="I64" s="180">
        <f>I63+I46</f>
        <v>840005</v>
      </c>
      <c r="J64" s="115"/>
      <c r="K64" s="180">
        <f>K46+K63</f>
        <v>1490016</v>
      </c>
      <c r="L64" s="114"/>
      <c r="M64" s="180">
        <f>M46+M63</f>
        <v>818444</v>
      </c>
      <c r="N64" s="50"/>
      <c r="O64" s="40"/>
    </row>
    <row r="65" spans="7:14" ht="25" thickTop="1">
      <c r="G65" s="103">
        <f>+G64-G32</f>
        <v>0</v>
      </c>
      <c r="H65" s="50"/>
      <c r="I65" s="103">
        <f>+I64-I32</f>
        <v>0</v>
      </c>
      <c r="J65" s="50"/>
      <c r="K65" s="103">
        <f>+K64-K32</f>
        <v>0</v>
      </c>
      <c r="L65" s="50"/>
      <c r="M65" s="103">
        <f>+M64-M32</f>
        <v>0</v>
      </c>
      <c r="N65" s="49"/>
    </row>
    <row r="66" spans="7:14">
      <c r="H66" s="40" t="s">
        <v>50</v>
      </c>
    </row>
    <row r="67" spans="7:14">
      <c r="H67" s="103"/>
      <c r="J67" s="103"/>
      <c r="L67" s="103"/>
    </row>
  </sheetData>
  <mergeCells count="5">
    <mergeCell ref="G4:I4"/>
    <mergeCell ref="K4:M4"/>
    <mergeCell ref="A3:M3"/>
    <mergeCell ref="A2:M2"/>
    <mergeCell ref="A1:M1"/>
  </mergeCells>
  <phoneticPr fontId="8" type="noConversion"/>
  <printOptions horizontalCentered="1"/>
  <pageMargins left="0.43307086614173201" right="0.196850393700787" top="0.62992125984252001" bottom="0.31496062992126" header="0.39370078740157499" footer="0.196850393700787"/>
  <pageSetup paperSize="9" scale="69" firstPageNumber="3" fitToHeight="0" orientation="portrait" useFirstPageNumber="1"/>
  <headerFooter>
    <oddHeader>&amp;C&amp;"Angsana New Bold,Bold"&amp;14&amp;K000000&amp;P</oddHeader>
    <oddFooter>&amp;Lหมายเหตุประกอบงบการเงินเป็นส่วนหนึ่งของงบการเงินระหว่างกาลนี้</oddFooter>
  </headerFooter>
  <rowBreaks count="1" manualBreakCount="1">
    <brk id="32" max="14" man="1"/>
  </rowBreaks>
  <ignoredErrors>
    <ignoredError sqref="L6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1"/>
  <sheetViews>
    <sheetView view="pageBreakPreview" zoomScale="110" zoomScaleNormal="110" zoomScaleSheetLayoutView="110" workbookViewId="0">
      <selection activeCell="E40" sqref="E40"/>
    </sheetView>
  </sheetViews>
  <sheetFormatPr baseColWidth="10" defaultColWidth="9.19921875" defaultRowHeight="22"/>
  <cols>
    <col min="1" max="2" width="2.3984375" style="68" customWidth="1"/>
    <col min="3" max="3" width="10.19921875" style="68" customWidth="1"/>
    <col min="4" max="4" width="9.796875" style="68" customWidth="1"/>
    <col min="5" max="5" width="33.3984375" style="68" customWidth="1"/>
    <col min="6" max="6" width="10.59765625" style="68" customWidth="1"/>
    <col min="7" max="7" width="17.796875" style="68" customWidth="1"/>
    <col min="8" max="8" width="0.796875" style="68" customWidth="1"/>
    <col min="9" max="9" width="17.796875" style="199" customWidth="1"/>
    <col min="10" max="10" width="0.796875" style="68" customWidth="1"/>
    <col min="11" max="11" width="17.796875" style="68" customWidth="1"/>
    <col min="12" max="12" width="0.796875" style="68" customWidth="1"/>
    <col min="13" max="13" width="17.796875" style="199" customWidth="1"/>
    <col min="14" max="14" width="15.796875" style="68" customWidth="1"/>
    <col min="15" max="16" width="12.19921875" style="68" bestFit="1" customWidth="1"/>
    <col min="17" max="16384" width="9.19921875" style="68"/>
  </cols>
  <sheetData>
    <row r="1" spans="1:16" s="1" customFormat="1">
      <c r="A1" s="301" t="s">
        <v>60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6" s="1" customFormat="1">
      <c r="A2" s="302" t="s">
        <v>38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</row>
    <row r="3" spans="1:16" s="1" customFormat="1">
      <c r="A3" s="302" t="s">
        <v>195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</row>
    <row r="4" spans="1:16" s="1" customFormat="1">
      <c r="A4" s="154"/>
      <c r="B4" s="154"/>
      <c r="C4" s="154"/>
      <c r="D4" s="154"/>
      <c r="E4" s="154"/>
      <c r="F4" s="154"/>
      <c r="G4" s="154"/>
      <c r="H4" s="154"/>
      <c r="I4" s="186"/>
      <c r="J4" s="154"/>
      <c r="K4" s="154"/>
      <c r="L4" s="154"/>
      <c r="M4" s="200" t="s">
        <v>162</v>
      </c>
    </row>
    <row r="5" spans="1:16" s="1" customFormat="1">
      <c r="A5" s="154"/>
      <c r="B5" s="154"/>
      <c r="C5" s="154"/>
      <c r="D5" s="154"/>
      <c r="E5" s="154"/>
      <c r="F5" s="154"/>
      <c r="G5" s="154"/>
      <c r="H5" s="154"/>
      <c r="I5" s="186"/>
      <c r="J5" s="154"/>
      <c r="K5" s="154"/>
      <c r="L5" s="154"/>
      <c r="M5" s="200" t="s">
        <v>164</v>
      </c>
    </row>
    <row r="6" spans="1:16" s="1" customFormat="1">
      <c r="A6" s="58"/>
      <c r="B6" s="58"/>
      <c r="C6" s="59"/>
      <c r="D6" s="59"/>
      <c r="E6" s="59"/>
      <c r="F6" s="231"/>
      <c r="G6" s="303" t="s">
        <v>17</v>
      </c>
      <c r="H6" s="303"/>
      <c r="I6" s="303"/>
      <c r="J6" s="60"/>
      <c r="K6" s="304" t="s">
        <v>18</v>
      </c>
      <c r="L6" s="304"/>
      <c r="M6" s="304"/>
    </row>
    <row r="7" spans="1:16" s="1" customFormat="1">
      <c r="A7" s="61"/>
      <c r="B7" s="61"/>
      <c r="C7" s="62"/>
      <c r="D7" s="62"/>
      <c r="E7" s="62"/>
      <c r="F7" s="10" t="s">
        <v>1</v>
      </c>
      <c r="G7" s="76" t="str">
        <f>+BS!G5</f>
        <v>30 มิถุนายน 2565</v>
      </c>
      <c r="H7" s="57"/>
      <c r="I7" s="187" t="str">
        <f>+'PL 6M'!I7</f>
        <v>30 มิถุนายน 2564</v>
      </c>
      <c r="J7" s="57"/>
      <c r="K7" s="76" t="str">
        <f>G7</f>
        <v>30 มิถุนายน 2565</v>
      </c>
      <c r="L7" s="57"/>
      <c r="M7" s="187" t="str">
        <f>I7</f>
        <v>30 มิถุนายน 2564</v>
      </c>
    </row>
    <row r="8" spans="1:16" s="182" customFormat="1">
      <c r="F8" s="232"/>
      <c r="G8" s="183" t="s">
        <v>161</v>
      </c>
      <c r="H8" s="184"/>
      <c r="I8" s="188" t="str">
        <f>G8</f>
        <v>พันบาท</v>
      </c>
      <c r="J8" s="185"/>
      <c r="K8" s="185" t="str">
        <f>I8</f>
        <v>พันบาท</v>
      </c>
      <c r="L8" s="185"/>
      <c r="M8" s="188" t="str">
        <f>K8</f>
        <v>พันบาท</v>
      </c>
    </row>
    <row r="9" spans="1:16" s="2" customFormat="1">
      <c r="A9" s="1" t="s">
        <v>82</v>
      </c>
      <c r="B9" s="1"/>
      <c r="C9" s="1"/>
      <c r="D9" s="1"/>
      <c r="E9" s="1"/>
      <c r="F9" s="7"/>
      <c r="G9" s="67">
        <v>30723</v>
      </c>
      <c r="H9" s="5"/>
      <c r="I9" s="67">
        <v>17784</v>
      </c>
      <c r="J9" s="5"/>
      <c r="K9" s="67">
        <v>210</v>
      </c>
      <c r="L9" s="5"/>
      <c r="M9" s="67">
        <v>0</v>
      </c>
      <c r="N9" s="5"/>
      <c r="O9" s="5"/>
      <c r="P9" s="5"/>
    </row>
    <row r="10" spans="1:16" s="1" customFormat="1">
      <c r="A10" s="69" t="s">
        <v>83</v>
      </c>
      <c r="F10" s="7"/>
      <c r="G10" s="4">
        <v>-17381</v>
      </c>
      <c r="H10" s="5"/>
      <c r="I10" s="4">
        <v>-13002</v>
      </c>
      <c r="J10" s="5"/>
      <c r="K10" s="4">
        <v>-74</v>
      </c>
      <c r="L10" s="5"/>
      <c r="M10" s="4">
        <v>0</v>
      </c>
      <c r="N10" s="3"/>
      <c r="O10" s="5"/>
      <c r="P10" s="5"/>
    </row>
    <row r="11" spans="1:16" s="6" customFormat="1">
      <c r="A11" s="6" t="s">
        <v>128</v>
      </c>
      <c r="F11" s="7"/>
      <c r="G11" s="189">
        <f>G9+G10</f>
        <v>13342</v>
      </c>
      <c r="H11" s="51"/>
      <c r="I11" s="189">
        <f>I9+I10</f>
        <v>4782</v>
      </c>
      <c r="J11" s="51"/>
      <c r="K11" s="189">
        <f>K9+K10</f>
        <v>136</v>
      </c>
      <c r="L11" s="51"/>
      <c r="M11" s="189">
        <f>M9+M10</f>
        <v>0</v>
      </c>
      <c r="N11" s="51"/>
      <c r="O11" s="51"/>
      <c r="P11" s="51"/>
    </row>
    <row r="12" spans="1:16" s="1" customFormat="1">
      <c r="A12" s="69" t="s">
        <v>16</v>
      </c>
      <c r="F12" s="63"/>
      <c r="G12" s="67">
        <f>4725+8</f>
        <v>4733</v>
      </c>
      <c r="H12" s="5"/>
      <c r="I12" s="67">
        <v>1089</v>
      </c>
      <c r="J12" s="5"/>
      <c r="K12" s="67">
        <f>10137+16</f>
        <v>10153</v>
      </c>
      <c r="L12" s="5"/>
      <c r="M12" s="67">
        <v>1023</v>
      </c>
      <c r="N12" s="5"/>
      <c r="O12" s="5"/>
      <c r="P12" s="5"/>
    </row>
    <row r="13" spans="1:16" s="1" customFormat="1">
      <c r="A13" s="69" t="s">
        <v>152</v>
      </c>
      <c r="F13" s="7"/>
      <c r="G13" s="4">
        <v>28426</v>
      </c>
      <c r="H13" s="3"/>
      <c r="I13" s="4">
        <v>0</v>
      </c>
      <c r="J13" s="3"/>
      <c r="K13" s="4">
        <v>5433</v>
      </c>
      <c r="L13" s="3"/>
      <c r="M13" s="4">
        <v>0</v>
      </c>
      <c r="N13" s="5"/>
      <c r="O13" s="5"/>
      <c r="P13" s="5"/>
    </row>
    <row r="14" spans="1:16" s="1" customFormat="1">
      <c r="A14" s="69" t="s">
        <v>186</v>
      </c>
      <c r="F14" s="63"/>
      <c r="G14" s="4">
        <v>0</v>
      </c>
      <c r="H14" s="3"/>
      <c r="I14" s="4">
        <v>3</v>
      </c>
      <c r="J14" s="3"/>
      <c r="K14" s="4">
        <v>0</v>
      </c>
      <c r="L14" s="3"/>
      <c r="M14" s="4">
        <v>12281</v>
      </c>
      <c r="N14" s="5"/>
      <c r="O14" s="5"/>
      <c r="P14" s="5"/>
    </row>
    <row r="15" spans="1:16" s="1" customFormat="1">
      <c r="A15" s="1" t="s">
        <v>41</v>
      </c>
      <c r="F15" s="63"/>
      <c r="G15" s="4">
        <v>-2819</v>
      </c>
      <c r="H15" s="3"/>
      <c r="I15" s="4">
        <v>-2196</v>
      </c>
      <c r="J15" s="3"/>
      <c r="K15" s="4">
        <v>0</v>
      </c>
      <c r="L15" s="3"/>
      <c r="M15" s="4">
        <v>0</v>
      </c>
      <c r="N15" s="5"/>
      <c r="O15" s="5"/>
      <c r="P15" s="5"/>
    </row>
    <row r="16" spans="1:16" s="1" customFormat="1">
      <c r="A16" s="1" t="s">
        <v>22</v>
      </c>
      <c r="F16" s="63"/>
      <c r="G16" s="4">
        <v>-32680</v>
      </c>
      <c r="H16" s="5"/>
      <c r="I16" s="4">
        <f>-21141-19</f>
        <v>-21160</v>
      </c>
      <c r="J16" s="5"/>
      <c r="K16" s="67">
        <v>-15855</v>
      </c>
      <c r="L16" s="5"/>
      <c r="M16" s="67">
        <v>-12388</v>
      </c>
      <c r="N16" s="5"/>
      <c r="O16" s="5"/>
      <c r="P16" s="5"/>
    </row>
    <row r="17" spans="1:16" s="1" customFormat="1">
      <c r="A17" s="6" t="s">
        <v>130</v>
      </c>
      <c r="B17" s="6"/>
      <c r="C17" s="6"/>
      <c r="D17" s="6"/>
      <c r="E17" s="6"/>
      <c r="F17" s="27"/>
      <c r="G17" s="189">
        <f>SUM(G11:G16)</f>
        <v>11002</v>
      </c>
      <c r="H17" s="51"/>
      <c r="I17" s="189">
        <f>SUM(I11:I16)</f>
        <v>-17482</v>
      </c>
      <c r="J17" s="51"/>
      <c r="K17" s="189">
        <f>SUM(K11:K16)</f>
        <v>-133</v>
      </c>
      <c r="L17" s="51"/>
      <c r="M17" s="189">
        <f>SUM(M11:M16)</f>
        <v>916</v>
      </c>
      <c r="N17" s="5"/>
      <c r="O17" s="5"/>
      <c r="P17" s="5"/>
    </row>
    <row r="18" spans="1:16" s="1" customFormat="1">
      <c r="A18" s="9" t="s">
        <v>35</v>
      </c>
      <c r="B18" s="9"/>
      <c r="F18" s="7"/>
      <c r="G18" s="4">
        <v>-155</v>
      </c>
      <c r="H18" s="3"/>
      <c r="I18" s="4">
        <f>-128+19</f>
        <v>-109</v>
      </c>
      <c r="J18" s="3"/>
      <c r="K18" s="4">
        <v>-250</v>
      </c>
      <c r="L18" s="3"/>
      <c r="M18" s="4">
        <v>-459</v>
      </c>
      <c r="N18" s="5"/>
      <c r="O18" s="5"/>
      <c r="P18" s="5"/>
    </row>
    <row r="19" spans="1:16" s="1" customFormat="1">
      <c r="A19" s="69" t="s">
        <v>133</v>
      </c>
      <c r="F19" s="7">
        <v>9</v>
      </c>
      <c r="G19" s="67">
        <f>-10443+2089</f>
        <v>-8354</v>
      </c>
      <c r="H19" s="5"/>
      <c r="I19" s="67">
        <v>-8839</v>
      </c>
      <c r="J19" s="5"/>
      <c r="K19" s="67">
        <v>0</v>
      </c>
      <c r="L19" s="5"/>
      <c r="M19" s="67">
        <v>0</v>
      </c>
      <c r="N19" s="5">
        <f>+'PL 6M'!G20-'PL 3M'!G19</f>
        <v>-3295</v>
      </c>
      <c r="O19" s="5"/>
      <c r="P19" s="5"/>
    </row>
    <row r="20" spans="1:16" s="1" customFormat="1">
      <c r="A20" s="65" t="s">
        <v>117</v>
      </c>
      <c r="B20" s="65"/>
      <c r="F20" s="63"/>
      <c r="G20" s="190">
        <f>SUM(G17:G19)</f>
        <v>2493</v>
      </c>
      <c r="H20" s="51"/>
      <c r="I20" s="190">
        <f>SUM(I17:I19)</f>
        <v>-26430</v>
      </c>
      <c r="J20" s="51"/>
      <c r="K20" s="190">
        <f>SUM(K17:K19)</f>
        <v>-383</v>
      </c>
      <c r="L20" s="51"/>
      <c r="M20" s="190">
        <f>SUM(M17:M19)</f>
        <v>457</v>
      </c>
      <c r="N20" s="5"/>
      <c r="O20" s="5"/>
      <c r="P20" s="5"/>
    </row>
    <row r="21" spans="1:16" s="1" customFormat="1">
      <c r="A21" s="74" t="s">
        <v>118</v>
      </c>
      <c r="B21" s="9"/>
      <c r="F21" s="7">
        <v>16</v>
      </c>
      <c r="G21" s="191">
        <v>7</v>
      </c>
      <c r="H21" s="3"/>
      <c r="I21" s="191">
        <v>16589</v>
      </c>
      <c r="J21" s="3"/>
      <c r="K21" s="191">
        <v>0</v>
      </c>
      <c r="L21" s="3"/>
      <c r="M21" s="201">
        <v>16649</v>
      </c>
      <c r="N21" s="5"/>
      <c r="O21" s="5"/>
      <c r="P21" s="5"/>
    </row>
    <row r="22" spans="1:16" s="1" customFormat="1">
      <c r="A22" s="65" t="s">
        <v>165</v>
      </c>
      <c r="B22" s="9"/>
      <c r="F22" s="7"/>
      <c r="G22" s="192">
        <f>SUM(G20:G21)</f>
        <v>2500</v>
      </c>
      <c r="H22" s="3"/>
      <c r="I22" s="192">
        <f>SUM(I20:I21)</f>
        <v>-9841</v>
      </c>
      <c r="J22" s="3"/>
      <c r="K22" s="192">
        <f>SUM(K20:K21)</f>
        <v>-383</v>
      </c>
      <c r="L22" s="3"/>
      <c r="M22" s="192">
        <f>SUM(M20:M21)</f>
        <v>17106</v>
      </c>
      <c r="N22" s="5"/>
      <c r="O22" s="5"/>
      <c r="P22" s="5"/>
    </row>
    <row r="23" spans="1:16" s="1" customFormat="1">
      <c r="A23" s="65" t="s">
        <v>97</v>
      </c>
      <c r="B23" s="9"/>
      <c r="F23" s="7"/>
      <c r="G23" s="4"/>
      <c r="H23" s="5"/>
      <c r="I23" s="4"/>
      <c r="J23" s="5"/>
      <c r="K23" s="4"/>
      <c r="L23" s="5"/>
      <c r="M23" s="202"/>
      <c r="N23" s="5"/>
    </row>
    <row r="24" spans="1:16" s="1" customFormat="1">
      <c r="A24" s="74" t="s">
        <v>166</v>
      </c>
      <c r="B24" s="9"/>
      <c r="F24" s="7"/>
      <c r="G24" s="4">
        <v>0</v>
      </c>
      <c r="H24" s="5"/>
      <c r="I24" s="193">
        <v>0</v>
      </c>
      <c r="J24" s="5"/>
      <c r="K24" s="4">
        <v>0</v>
      </c>
      <c r="L24" s="5"/>
      <c r="M24" s="202">
        <v>0</v>
      </c>
      <c r="N24" s="5"/>
    </row>
    <row r="25" spans="1:16" s="1" customFormat="1">
      <c r="A25" s="65" t="s">
        <v>165</v>
      </c>
      <c r="B25" s="65"/>
      <c r="F25" s="63"/>
      <c r="G25" s="194">
        <f>SUM(G22:G24)</f>
        <v>2500</v>
      </c>
      <c r="H25" s="51"/>
      <c r="I25" s="194">
        <f>SUM(I22:I24)</f>
        <v>-9841</v>
      </c>
      <c r="J25" s="51"/>
      <c r="K25" s="194">
        <f>SUM(K22:K24)</f>
        <v>-383</v>
      </c>
      <c r="L25" s="51"/>
      <c r="M25" s="194">
        <f>SUM(M22:M24)</f>
        <v>17106</v>
      </c>
      <c r="N25" s="5"/>
    </row>
    <row r="26" spans="1:16" s="1" customFormat="1">
      <c r="A26" s="65" t="s">
        <v>174</v>
      </c>
      <c r="B26" s="65"/>
      <c r="E26" s="63"/>
      <c r="G26" s="4">
        <v>0</v>
      </c>
      <c r="H26" s="3"/>
      <c r="I26" s="4">
        <v>0</v>
      </c>
      <c r="J26" s="3"/>
      <c r="K26" s="4">
        <v>0</v>
      </c>
      <c r="L26" s="3"/>
      <c r="M26" s="4">
        <v>0</v>
      </c>
      <c r="N26" s="5"/>
    </row>
    <row r="27" spans="1:16" s="1" customFormat="1" ht="23" thickBot="1">
      <c r="A27" s="65" t="s">
        <v>168</v>
      </c>
      <c r="B27" s="65"/>
      <c r="E27" s="63"/>
      <c r="G27" s="197">
        <f>+G25+G26</f>
        <v>2500</v>
      </c>
      <c r="H27" s="126"/>
      <c r="I27" s="197">
        <f>+I25+I26</f>
        <v>-9841</v>
      </c>
      <c r="J27" s="126"/>
      <c r="K27" s="197">
        <f>+K25+K26</f>
        <v>-383</v>
      </c>
      <c r="L27" s="126"/>
      <c r="M27" s="197">
        <f>+M25+M26</f>
        <v>17106</v>
      </c>
    </row>
    <row r="28" spans="1:16" s="1" customFormat="1" ht="3.75" customHeight="1" thickTop="1">
      <c r="A28" s="65"/>
      <c r="B28" s="65"/>
      <c r="E28" s="63"/>
      <c r="G28" s="4"/>
      <c r="H28" s="5"/>
      <c r="I28" s="4"/>
      <c r="J28" s="5"/>
      <c r="K28" s="127"/>
      <c r="L28" s="5"/>
      <c r="M28" s="203"/>
    </row>
    <row r="29" spans="1:16" s="1" customFormat="1">
      <c r="A29" s="65" t="s">
        <v>120</v>
      </c>
      <c r="B29" s="65"/>
      <c r="F29" s="63"/>
      <c r="G29" s="4"/>
      <c r="H29" s="5"/>
      <c r="I29" s="4"/>
      <c r="J29" s="5"/>
      <c r="K29" s="127"/>
      <c r="L29" s="5"/>
      <c r="M29" s="203"/>
    </row>
    <row r="30" spans="1:16" s="1" customFormat="1">
      <c r="A30" s="9"/>
      <c r="B30" s="9"/>
      <c r="C30" s="69" t="s">
        <v>91</v>
      </c>
      <c r="D30" s="6"/>
      <c r="E30" s="6"/>
      <c r="F30" s="64"/>
      <c r="G30" s="4"/>
      <c r="H30" s="5"/>
      <c r="I30" s="4"/>
      <c r="J30" s="5"/>
      <c r="K30" s="127"/>
      <c r="L30" s="5"/>
      <c r="M30" s="203"/>
    </row>
    <row r="31" spans="1:16" s="1" customFormat="1">
      <c r="A31" s="9"/>
      <c r="B31" s="9"/>
      <c r="C31" s="74" t="s">
        <v>169</v>
      </c>
      <c r="D31" s="6"/>
      <c r="E31" s="6"/>
      <c r="F31" s="64"/>
      <c r="G31" s="4">
        <f>+G22-G34</f>
        <v>2500</v>
      </c>
      <c r="H31" s="5"/>
      <c r="I31" s="4">
        <f>+I22-I34</f>
        <v>-9841</v>
      </c>
      <c r="J31" s="5"/>
      <c r="K31" s="127"/>
      <c r="L31" s="5"/>
      <c r="M31" s="203"/>
    </row>
    <row r="32" spans="1:16" s="1" customFormat="1">
      <c r="A32" s="9"/>
      <c r="B32" s="9"/>
      <c r="C32" s="74" t="s">
        <v>170</v>
      </c>
      <c r="D32" s="6"/>
      <c r="E32" s="6"/>
      <c r="F32" s="233"/>
      <c r="G32" s="191">
        <f>+G24</f>
        <v>0</v>
      </c>
      <c r="H32" s="5"/>
      <c r="I32" s="191">
        <f>+I24</f>
        <v>0</v>
      </c>
      <c r="J32" s="5"/>
      <c r="K32" s="127"/>
      <c r="L32" s="5"/>
      <c r="M32" s="203"/>
    </row>
    <row r="33" spans="1:13" s="1" customFormat="1">
      <c r="A33" s="9"/>
      <c r="B33" s="9"/>
      <c r="C33" s="69" t="s">
        <v>98</v>
      </c>
      <c r="D33" s="6"/>
      <c r="E33" s="6"/>
      <c r="F33" s="64"/>
      <c r="G33" s="4">
        <f>SUM(G31:G32)</f>
        <v>2500</v>
      </c>
      <c r="H33" s="5"/>
      <c r="I33" s="4">
        <f>SUM(I31:I32)</f>
        <v>-9841</v>
      </c>
      <c r="J33" s="5"/>
      <c r="K33" s="127"/>
      <c r="L33" s="5"/>
      <c r="M33" s="203"/>
    </row>
    <row r="34" spans="1:13" s="1" customFormat="1">
      <c r="A34" s="9"/>
      <c r="B34" s="9"/>
      <c r="C34" s="74" t="s">
        <v>150</v>
      </c>
      <c r="F34" s="63"/>
      <c r="G34" s="4">
        <v>0</v>
      </c>
      <c r="H34" s="4"/>
      <c r="I34" s="4">
        <v>0</v>
      </c>
      <c r="J34" s="5"/>
      <c r="K34" s="127"/>
      <c r="L34" s="5"/>
      <c r="M34" s="203"/>
    </row>
    <row r="35" spans="1:13" s="1" customFormat="1" ht="23" thickBot="1">
      <c r="A35" s="65"/>
      <c r="B35" s="65"/>
      <c r="C35" s="65" t="s">
        <v>171</v>
      </c>
      <c r="D35" s="8"/>
      <c r="E35" s="8"/>
      <c r="F35" s="66"/>
      <c r="G35" s="197">
        <f>+G25</f>
        <v>2500</v>
      </c>
      <c r="H35" s="51"/>
      <c r="I35" s="197">
        <f>I25</f>
        <v>-9841</v>
      </c>
      <c r="J35" s="51"/>
      <c r="K35" s="128"/>
      <c r="L35" s="51"/>
      <c r="M35" s="204" t="s">
        <v>50</v>
      </c>
    </row>
    <row r="36" spans="1:13" s="1" customFormat="1" ht="2.25" customHeight="1" thickTop="1">
      <c r="A36" s="68"/>
      <c r="B36" s="68"/>
      <c r="C36" s="8"/>
      <c r="D36" s="8"/>
      <c r="E36" s="66"/>
      <c r="F36" s="234"/>
      <c r="G36" s="192"/>
      <c r="H36" s="51"/>
      <c r="I36" s="192"/>
      <c r="J36" s="51"/>
      <c r="K36" s="126"/>
      <c r="L36" s="51"/>
      <c r="M36" s="192"/>
    </row>
    <row r="37" spans="1:13" s="8" customFormat="1">
      <c r="A37" s="65" t="s">
        <v>121</v>
      </c>
      <c r="B37" s="65"/>
      <c r="C37" s="1"/>
      <c r="D37" s="1"/>
      <c r="E37" s="1"/>
      <c r="F37" s="63"/>
      <c r="G37" s="4"/>
      <c r="H37" s="3"/>
      <c r="I37" s="4"/>
      <c r="J37" s="3"/>
      <c r="K37" s="3"/>
      <c r="L37" s="3"/>
      <c r="M37" s="4"/>
    </row>
    <row r="38" spans="1:13" s="8" customFormat="1">
      <c r="A38" s="9"/>
      <c r="B38" s="9"/>
      <c r="C38" s="69" t="s">
        <v>91</v>
      </c>
      <c r="D38" s="6"/>
      <c r="E38" s="6"/>
      <c r="F38" s="63"/>
      <c r="G38" s="4"/>
      <c r="H38" s="3"/>
      <c r="I38" s="4"/>
      <c r="J38" s="3"/>
      <c r="K38" s="3"/>
      <c r="L38" s="3"/>
      <c r="M38" s="4"/>
    </row>
    <row r="39" spans="1:13" s="8" customFormat="1">
      <c r="A39" s="9"/>
      <c r="B39" s="9"/>
      <c r="C39" s="74" t="s">
        <v>169</v>
      </c>
      <c r="D39" s="6"/>
      <c r="E39" s="6"/>
      <c r="F39" s="63"/>
      <c r="G39" s="4">
        <f>+G27-G42-G40</f>
        <v>2500</v>
      </c>
      <c r="H39" s="3"/>
      <c r="I39" s="4">
        <f>+I27-I42-I40</f>
        <v>-9841</v>
      </c>
      <c r="J39" s="3"/>
      <c r="K39" s="3"/>
      <c r="L39" s="3"/>
      <c r="M39" s="4"/>
    </row>
    <row r="40" spans="1:13" s="8" customFormat="1">
      <c r="A40" s="9"/>
      <c r="B40" s="9"/>
      <c r="C40" s="74" t="s">
        <v>170</v>
      </c>
      <c r="D40" s="6"/>
      <c r="E40" s="6"/>
      <c r="F40" s="63"/>
      <c r="G40" s="191">
        <f>+G32</f>
        <v>0</v>
      </c>
      <c r="H40" s="3"/>
      <c r="I40" s="191">
        <f>+I32</f>
        <v>0</v>
      </c>
      <c r="J40" s="3"/>
      <c r="K40" s="3"/>
      <c r="L40" s="3"/>
      <c r="M40" s="4"/>
    </row>
    <row r="41" spans="1:13" s="8" customFormat="1">
      <c r="A41" s="9"/>
      <c r="B41" s="9"/>
      <c r="C41" s="69" t="s">
        <v>98</v>
      </c>
      <c r="D41" s="6"/>
      <c r="E41" s="6"/>
      <c r="F41" s="63"/>
      <c r="G41" s="4">
        <f>SUM(G39:G40)</f>
        <v>2500</v>
      </c>
      <c r="H41" s="3"/>
      <c r="I41" s="4">
        <f>SUM(I39:I40)</f>
        <v>-9841</v>
      </c>
      <c r="J41" s="3"/>
      <c r="K41" s="3"/>
      <c r="L41" s="3"/>
      <c r="M41" s="4"/>
    </row>
    <row r="42" spans="1:13" s="1" customFormat="1">
      <c r="A42" s="9"/>
      <c r="B42" s="9"/>
      <c r="C42" s="69" t="s">
        <v>150</v>
      </c>
      <c r="F42" s="63"/>
      <c r="G42" s="4">
        <v>0</v>
      </c>
      <c r="H42" s="5"/>
      <c r="I42" s="4">
        <v>0</v>
      </c>
      <c r="J42" s="5"/>
      <c r="K42" s="5"/>
      <c r="L42" s="5"/>
      <c r="M42" s="67"/>
    </row>
    <row r="43" spans="1:13" ht="23" thickBot="1">
      <c r="A43" s="65"/>
      <c r="B43" s="65"/>
      <c r="C43" s="65" t="s">
        <v>172</v>
      </c>
      <c r="D43" s="8"/>
      <c r="E43" s="8"/>
      <c r="G43" s="198">
        <f>SUM(G41:G42)</f>
        <v>2500</v>
      </c>
      <c r="H43" s="129"/>
      <c r="I43" s="198">
        <f>SUM(I41:I42)</f>
        <v>-9841</v>
      </c>
      <c r="J43" s="129"/>
      <c r="K43" s="130"/>
      <c r="L43" s="129"/>
      <c r="M43" s="205"/>
    </row>
    <row r="44" spans="1:13" ht="3" customHeight="1" thickTop="1">
      <c r="G44" s="120"/>
      <c r="H44" s="120"/>
      <c r="I44" s="120"/>
      <c r="J44" s="120"/>
      <c r="K44" s="120"/>
      <c r="L44" s="120"/>
      <c r="M44" s="120"/>
    </row>
    <row r="45" spans="1:13">
      <c r="A45" s="122" t="s">
        <v>173</v>
      </c>
      <c r="B45" s="71"/>
      <c r="C45" s="121"/>
      <c r="D45" s="8"/>
      <c r="E45" s="8"/>
      <c r="F45" s="233">
        <v>17</v>
      </c>
      <c r="G45" s="4"/>
      <c r="H45" s="120"/>
      <c r="I45" s="4"/>
      <c r="J45" s="120"/>
      <c r="K45" s="4"/>
      <c r="L45" s="120"/>
      <c r="M45" s="4"/>
    </row>
    <row r="46" spans="1:13">
      <c r="C46" s="74" t="s">
        <v>169</v>
      </c>
      <c r="G46" s="243">
        <f>+G31/105650198</f>
        <v>2.3662993987006065E-5</v>
      </c>
      <c r="H46" s="243"/>
      <c r="I46" s="243">
        <f>+I31/74707426</f>
        <v>-1.3172719938175893E-4</v>
      </c>
      <c r="J46" s="243"/>
      <c r="K46" s="243">
        <f>+K25/105650198</f>
        <v>-3.6251706788093287E-6</v>
      </c>
      <c r="L46" s="243"/>
      <c r="M46" s="243">
        <f>+M25/74707426</f>
        <v>2.2897322148403293E-4</v>
      </c>
    </row>
    <row r="47" spans="1:13">
      <c r="C47" s="74" t="s">
        <v>170</v>
      </c>
      <c r="G47" s="244">
        <v>0</v>
      </c>
      <c r="H47" s="245"/>
      <c r="I47" s="246">
        <v>0</v>
      </c>
      <c r="J47" s="245"/>
      <c r="K47" s="244">
        <v>0</v>
      </c>
      <c r="L47" s="245"/>
      <c r="M47" s="244">
        <v>0</v>
      </c>
    </row>
    <row r="48" spans="1:13" ht="23" thickBot="1">
      <c r="C48" s="6" t="s">
        <v>140</v>
      </c>
      <c r="G48" s="247">
        <f>SUM(G46:G47)</f>
        <v>2.3662993987006065E-5</v>
      </c>
      <c r="H48" s="243"/>
      <c r="I48" s="247">
        <f>SUM(I46:I47)</f>
        <v>-1.3172719938175893E-4</v>
      </c>
      <c r="J48" s="243"/>
      <c r="K48" s="247">
        <f>SUM(K46:K47)</f>
        <v>-3.6251706788093287E-6</v>
      </c>
      <c r="L48" s="243"/>
      <c r="M48" s="247">
        <f>SUM(M46:M47)</f>
        <v>2.2897322148403293E-4</v>
      </c>
    </row>
    <row r="49" spans="7:12" ht="23" thickTop="1">
      <c r="H49" s="75"/>
      <c r="J49" s="75"/>
      <c r="L49" s="75"/>
    </row>
    <row r="50" spans="7:12">
      <c r="G50" s="77"/>
    </row>
    <row r="51" spans="7:12">
      <c r="G51" s="77"/>
    </row>
  </sheetData>
  <mergeCells count="5">
    <mergeCell ref="A1:M1"/>
    <mergeCell ref="A2:M2"/>
    <mergeCell ref="A3:M3"/>
    <mergeCell ref="G6:I6"/>
    <mergeCell ref="K6:M6"/>
  </mergeCells>
  <printOptions horizontalCentered="1"/>
  <pageMargins left="0.43307086614173201" right="0.196850393700787" top="0.62992125984252001" bottom="0.31496062992126" header="0.39370078740157499" footer="0.196850393700787"/>
  <pageSetup paperSize="9" scale="76" firstPageNumber="5" orientation="portrait" useFirstPageNumber="1"/>
  <headerFooter>
    <oddHeader>&amp;C&amp;"Angsana New Bold,Bold"&amp;14&amp;K000000&amp;P</oddHeader>
    <oddFooter>&amp;Lหมายเหตุประกอบงบการเงินเป็นส่วนหนึ่งของงบการเงินระหว่างกาลนี้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63"/>
  <sheetViews>
    <sheetView view="pageBreakPreview" topLeftCell="A18" zoomScale="110" zoomScaleNormal="110" zoomScaleSheetLayoutView="110" workbookViewId="0">
      <selection activeCell="G19" sqref="G19"/>
    </sheetView>
  </sheetViews>
  <sheetFormatPr baseColWidth="10" defaultColWidth="9.19921875" defaultRowHeight="22"/>
  <cols>
    <col min="1" max="2" width="2.3984375" style="68" customWidth="1"/>
    <col min="3" max="3" width="10.19921875" style="68" customWidth="1"/>
    <col min="4" max="4" width="9.796875" style="68" customWidth="1"/>
    <col min="5" max="5" width="43.3984375" style="68" customWidth="1"/>
    <col min="6" max="6" width="10.59765625" style="68" customWidth="1"/>
    <col min="7" max="7" width="17.796875" style="68" customWidth="1"/>
    <col min="8" max="8" width="0.796875" style="68" customWidth="1"/>
    <col min="9" max="9" width="17.796875" style="199" customWidth="1"/>
    <col min="10" max="10" width="0.796875" style="68" customWidth="1"/>
    <col min="11" max="11" width="17.796875" style="68" customWidth="1"/>
    <col min="12" max="12" width="0.796875" style="68" customWidth="1"/>
    <col min="13" max="13" width="17.796875" style="199" customWidth="1"/>
    <col min="14" max="14" width="15.796875" style="68" customWidth="1"/>
    <col min="15" max="15" width="12.19921875" style="240" bestFit="1" customWidth="1"/>
    <col min="16" max="16" width="11.19921875" style="240" bestFit="1" customWidth="1"/>
    <col min="17" max="17" width="9.19921875" style="68"/>
    <col min="18" max="19" width="16.59765625" style="68" customWidth="1"/>
    <col min="20" max="16384" width="9.19921875" style="68"/>
  </cols>
  <sheetData>
    <row r="1" spans="1:19" s="1" customFormat="1">
      <c r="A1" s="301" t="s">
        <v>60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O1" s="5"/>
      <c r="P1" s="5"/>
    </row>
    <row r="2" spans="1:19" s="1" customFormat="1">
      <c r="A2" s="302" t="s">
        <v>38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O2" s="5"/>
      <c r="P2" s="5"/>
    </row>
    <row r="3" spans="1:19" s="1" customFormat="1">
      <c r="A3" s="302" t="s">
        <v>194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O3" s="5"/>
      <c r="P3" s="5"/>
    </row>
    <row r="4" spans="1:19" s="1" customFormat="1">
      <c r="A4" s="154"/>
      <c r="B4" s="154"/>
      <c r="C4" s="154"/>
      <c r="D4" s="154"/>
      <c r="E4" s="154"/>
      <c r="F4" s="154"/>
      <c r="G4" s="154"/>
      <c r="H4" s="154"/>
      <c r="I4" s="186"/>
      <c r="J4" s="154"/>
      <c r="K4" s="154"/>
      <c r="L4" s="154"/>
      <c r="M4" s="200" t="s">
        <v>162</v>
      </c>
      <c r="O4" s="5"/>
      <c r="P4" s="5"/>
    </row>
    <row r="5" spans="1:19" s="1" customFormat="1">
      <c r="A5" s="154"/>
      <c r="B5" s="154"/>
      <c r="C5" s="154"/>
      <c r="D5" s="154"/>
      <c r="E5" s="154"/>
      <c r="F5" s="154"/>
      <c r="G5" s="154"/>
      <c r="H5" s="154"/>
      <c r="I5" s="186"/>
      <c r="J5" s="154"/>
      <c r="K5" s="154"/>
      <c r="L5" s="154"/>
      <c r="M5" s="200" t="s">
        <v>164</v>
      </c>
      <c r="O5" s="5"/>
      <c r="P5" s="5"/>
    </row>
    <row r="6" spans="1:19" s="1" customFormat="1">
      <c r="A6" s="58"/>
      <c r="B6" s="58"/>
      <c r="C6" s="59"/>
      <c r="D6" s="59"/>
      <c r="E6" s="59"/>
      <c r="F6" s="231"/>
      <c r="G6" s="303" t="s">
        <v>17</v>
      </c>
      <c r="H6" s="303"/>
      <c r="I6" s="303"/>
      <c r="J6" s="60"/>
      <c r="K6" s="304" t="s">
        <v>18</v>
      </c>
      <c r="L6" s="304"/>
      <c r="M6" s="304"/>
      <c r="O6" s="5"/>
      <c r="P6" s="5"/>
    </row>
    <row r="7" spans="1:19" s="1" customFormat="1">
      <c r="A7" s="61"/>
      <c r="B7" s="61"/>
      <c r="C7" s="62"/>
      <c r="D7" s="62"/>
      <c r="E7" s="62"/>
      <c r="F7" s="10" t="s">
        <v>1</v>
      </c>
      <c r="G7" s="76" t="str">
        <f>+BS!G5</f>
        <v>30 มิถุนายน 2565</v>
      </c>
      <c r="H7" s="57"/>
      <c r="I7" s="187" t="s">
        <v>196</v>
      </c>
      <c r="J7" s="57"/>
      <c r="K7" s="76" t="str">
        <f>G7</f>
        <v>30 มิถุนายน 2565</v>
      </c>
      <c r="L7" s="57"/>
      <c r="M7" s="187" t="str">
        <f>I7</f>
        <v>30 มิถุนายน 2564</v>
      </c>
      <c r="O7" s="5"/>
      <c r="P7" s="5"/>
    </row>
    <row r="8" spans="1:19" s="182" customFormat="1">
      <c r="F8" s="232"/>
      <c r="G8" s="241" t="s">
        <v>161</v>
      </c>
      <c r="H8" s="184"/>
      <c r="I8" s="188" t="str">
        <f>G8</f>
        <v>พันบาท</v>
      </c>
      <c r="J8" s="185"/>
      <c r="K8" s="185" t="str">
        <f>I8</f>
        <v>พันบาท</v>
      </c>
      <c r="L8" s="185"/>
      <c r="M8" s="188" t="str">
        <f>K8</f>
        <v>พันบาท</v>
      </c>
      <c r="O8" s="239"/>
      <c r="P8" s="239"/>
    </row>
    <row r="9" spans="1:19" s="2" customFormat="1">
      <c r="A9" s="1" t="s">
        <v>82</v>
      </c>
      <c r="B9" s="1"/>
      <c r="C9" s="1"/>
      <c r="D9" s="1"/>
      <c r="E9" s="1"/>
      <c r="F9" s="7"/>
      <c r="G9" s="67">
        <v>55612</v>
      </c>
      <c r="H9" s="5"/>
      <c r="I9" s="67">
        <v>36993</v>
      </c>
      <c r="J9" s="5"/>
      <c r="K9" s="67">
        <v>380</v>
      </c>
      <c r="L9" s="5"/>
      <c r="M9" s="67">
        <v>0</v>
      </c>
      <c r="N9" s="5"/>
      <c r="O9" s="5"/>
      <c r="P9" s="5"/>
      <c r="R9" s="242"/>
      <c r="S9" s="242"/>
    </row>
    <row r="10" spans="1:19" s="1" customFormat="1">
      <c r="A10" s="69" t="s">
        <v>83</v>
      </c>
      <c r="F10" s="7"/>
      <c r="G10" s="4">
        <v>-35381</v>
      </c>
      <c r="H10" s="5"/>
      <c r="I10" s="4">
        <v>-27078</v>
      </c>
      <c r="J10" s="5"/>
      <c r="K10" s="4">
        <v>-136</v>
      </c>
      <c r="L10" s="5"/>
      <c r="M10" s="4">
        <v>0</v>
      </c>
      <c r="N10" s="3"/>
      <c r="O10" s="5"/>
      <c r="P10" s="5"/>
      <c r="R10" s="242"/>
      <c r="S10" s="242"/>
    </row>
    <row r="11" spans="1:19" s="6" customFormat="1">
      <c r="A11" s="6" t="s">
        <v>128</v>
      </c>
      <c r="F11" s="7"/>
      <c r="G11" s="189">
        <f>G9+G10</f>
        <v>20231</v>
      </c>
      <c r="H11" s="51"/>
      <c r="I11" s="189">
        <f>I9+I10</f>
        <v>9915</v>
      </c>
      <c r="J11" s="51"/>
      <c r="K11" s="189">
        <f>K9+K10</f>
        <v>244</v>
      </c>
      <c r="L11" s="51"/>
      <c r="M11" s="189">
        <f>M9+M10</f>
        <v>0</v>
      </c>
      <c r="N11" s="51"/>
      <c r="O11" s="51"/>
      <c r="P11" s="51"/>
      <c r="R11" s="242"/>
      <c r="S11" s="242"/>
    </row>
    <row r="12" spans="1:19" s="1" customFormat="1">
      <c r="A12" s="69" t="s">
        <v>16</v>
      </c>
      <c r="F12" s="63"/>
      <c r="G12" s="67">
        <f>5052+8</f>
        <v>5060</v>
      </c>
      <c r="H12" s="5"/>
      <c r="I12" s="67">
        <v>2783</v>
      </c>
      <c r="J12" s="5"/>
      <c r="K12" s="67">
        <f>11782+16</f>
        <v>11798</v>
      </c>
      <c r="L12" s="5"/>
      <c r="M12" s="67">
        <v>2788</v>
      </c>
      <c r="N12" s="5"/>
      <c r="O12" s="5"/>
      <c r="P12" s="5"/>
      <c r="R12" s="242"/>
      <c r="S12" s="242"/>
    </row>
    <row r="13" spans="1:19" s="1" customFormat="1">
      <c r="A13" s="69" t="s">
        <v>182</v>
      </c>
      <c r="F13" s="7"/>
      <c r="G13" s="4">
        <v>0</v>
      </c>
      <c r="H13" s="3"/>
      <c r="I13" s="4">
        <v>187304</v>
      </c>
      <c r="J13" s="3"/>
      <c r="K13" s="4">
        <v>0</v>
      </c>
      <c r="L13" s="3"/>
      <c r="M13" s="4">
        <v>133250</v>
      </c>
      <c r="N13" s="5"/>
      <c r="O13" s="5"/>
      <c r="P13" s="5"/>
      <c r="R13" s="242"/>
      <c r="S13" s="242"/>
    </row>
    <row r="14" spans="1:19" s="1" customFormat="1">
      <c r="A14" s="69" t="s">
        <v>152</v>
      </c>
      <c r="F14" s="7">
        <v>7</v>
      </c>
      <c r="G14" s="4">
        <v>38373</v>
      </c>
      <c r="H14" s="3"/>
      <c r="I14" s="4">
        <v>0</v>
      </c>
      <c r="J14" s="3"/>
      <c r="K14" s="4">
        <v>7335</v>
      </c>
      <c r="L14" s="3"/>
      <c r="M14" s="4">
        <v>0</v>
      </c>
      <c r="N14" s="5"/>
      <c r="O14" s="5"/>
      <c r="P14" s="5"/>
      <c r="R14" s="242"/>
      <c r="S14" s="242"/>
    </row>
    <row r="15" spans="1:19" s="1" customFormat="1">
      <c r="A15" s="69" t="s">
        <v>186</v>
      </c>
      <c r="F15" s="63"/>
      <c r="G15" s="4">
        <v>20</v>
      </c>
      <c r="H15" s="3"/>
      <c r="I15" s="4">
        <v>931</v>
      </c>
      <c r="J15" s="3"/>
      <c r="K15" s="4">
        <v>0</v>
      </c>
      <c r="L15" s="3"/>
      <c r="M15" s="4">
        <v>12281</v>
      </c>
      <c r="N15" s="5"/>
      <c r="O15" s="5"/>
      <c r="P15" s="5"/>
      <c r="R15" s="242"/>
      <c r="S15" s="242"/>
    </row>
    <row r="16" spans="1:19" s="1" customFormat="1">
      <c r="A16" s="1" t="s">
        <v>41</v>
      </c>
      <c r="F16" s="63"/>
      <c r="G16" s="4">
        <v>-5345</v>
      </c>
      <c r="H16" s="3"/>
      <c r="I16" s="4">
        <v>-4395</v>
      </c>
      <c r="J16" s="3"/>
      <c r="K16" s="4">
        <v>0</v>
      </c>
      <c r="L16" s="3"/>
      <c r="M16" s="4">
        <v>0</v>
      </c>
      <c r="N16" s="5"/>
      <c r="O16" s="5"/>
      <c r="P16" s="5"/>
      <c r="R16" s="242"/>
      <c r="S16" s="242"/>
    </row>
    <row r="17" spans="1:19" s="1" customFormat="1">
      <c r="A17" s="1" t="s">
        <v>22</v>
      </c>
      <c r="F17" s="63"/>
      <c r="G17" s="4">
        <v>-56405</v>
      </c>
      <c r="H17" s="5"/>
      <c r="I17" s="4">
        <f>-36333-37</f>
        <v>-36370</v>
      </c>
      <c r="J17" s="5"/>
      <c r="K17" s="67">
        <v>-24289</v>
      </c>
      <c r="L17" s="5"/>
      <c r="M17" s="67">
        <v>-21464</v>
      </c>
      <c r="N17" s="5"/>
      <c r="O17" s="5"/>
      <c r="P17" s="5"/>
      <c r="R17" s="242"/>
      <c r="S17" s="242"/>
    </row>
    <row r="18" spans="1:19" s="1" customFormat="1">
      <c r="A18" s="6" t="s">
        <v>130</v>
      </c>
      <c r="B18" s="6"/>
      <c r="C18" s="6"/>
      <c r="D18" s="6"/>
      <c r="E18" s="6"/>
      <c r="F18" s="27"/>
      <c r="G18" s="189">
        <f>SUM(G11:G17)</f>
        <v>1934</v>
      </c>
      <c r="H18" s="51"/>
      <c r="I18" s="189">
        <f>SUM(I11:I17)</f>
        <v>160168</v>
      </c>
      <c r="J18" s="51"/>
      <c r="K18" s="189">
        <f>SUM(K11:K17)</f>
        <v>-4912</v>
      </c>
      <c r="L18" s="51"/>
      <c r="M18" s="189">
        <f>SUM(M11:M17)</f>
        <v>126855</v>
      </c>
      <c r="N18" s="5"/>
      <c r="O18" s="5"/>
      <c r="P18" s="5"/>
      <c r="R18" s="242"/>
      <c r="S18" s="242"/>
    </row>
    <row r="19" spans="1:19" s="1" customFormat="1">
      <c r="A19" s="9" t="s">
        <v>35</v>
      </c>
      <c r="B19" s="9"/>
      <c r="F19" s="7"/>
      <c r="G19" s="4">
        <v>-706</v>
      </c>
      <c r="H19" s="3"/>
      <c r="I19" s="4">
        <f>-257+37</f>
        <v>-220</v>
      </c>
      <c r="J19" s="3"/>
      <c r="K19" s="4">
        <v>-382</v>
      </c>
      <c r="L19" s="3"/>
      <c r="M19" s="4">
        <v>-1008</v>
      </c>
      <c r="N19" s="5"/>
      <c r="O19" s="5"/>
      <c r="P19" s="5"/>
      <c r="R19" s="242"/>
      <c r="S19" s="242"/>
    </row>
    <row r="20" spans="1:19" s="1" customFormat="1">
      <c r="A20" s="69" t="s">
        <v>133</v>
      </c>
      <c r="F20" s="7">
        <v>9</v>
      </c>
      <c r="G20" s="67">
        <f>-13738+2089</f>
        <v>-11649</v>
      </c>
      <c r="H20" s="5"/>
      <c r="I20" s="67">
        <v>-17922</v>
      </c>
      <c r="J20" s="5"/>
      <c r="K20" s="67">
        <v>0</v>
      </c>
      <c r="L20" s="5"/>
      <c r="M20" s="67">
        <v>0</v>
      </c>
      <c r="N20" s="5"/>
      <c r="O20" s="5"/>
      <c r="P20" s="5"/>
      <c r="R20" s="242"/>
      <c r="S20" s="242"/>
    </row>
    <row r="21" spans="1:19" s="1" customFormat="1">
      <c r="A21" s="65" t="s">
        <v>117</v>
      </c>
      <c r="B21" s="65"/>
      <c r="F21" s="63"/>
      <c r="G21" s="190">
        <f>SUM(G18:G20)</f>
        <v>-10421</v>
      </c>
      <c r="H21" s="51"/>
      <c r="I21" s="190">
        <f>SUM(I18:I20)</f>
        <v>142026</v>
      </c>
      <c r="J21" s="51"/>
      <c r="K21" s="190">
        <f>SUM(K18:K20)</f>
        <v>-5294</v>
      </c>
      <c r="L21" s="51"/>
      <c r="M21" s="190">
        <f>SUM(M18:M20)</f>
        <v>125847</v>
      </c>
      <c r="N21" s="5"/>
      <c r="O21" s="5"/>
      <c r="P21" s="5"/>
      <c r="R21" s="242"/>
      <c r="S21" s="242"/>
    </row>
    <row r="22" spans="1:19" s="1" customFormat="1">
      <c r="A22" s="74" t="s">
        <v>118</v>
      </c>
      <c r="B22" s="9"/>
      <c r="F22" s="7">
        <v>16</v>
      </c>
      <c r="G22" s="191">
        <v>10</v>
      </c>
      <c r="H22" s="3"/>
      <c r="I22" s="191">
        <v>-129</v>
      </c>
      <c r="J22" s="3"/>
      <c r="K22" s="191">
        <v>0</v>
      </c>
      <c r="L22" s="3"/>
      <c r="M22" s="201">
        <v>0</v>
      </c>
      <c r="N22" s="5"/>
      <c r="O22" s="5"/>
      <c r="P22" s="5"/>
      <c r="R22" s="242"/>
      <c r="S22" s="242"/>
    </row>
    <row r="23" spans="1:19" s="1" customFormat="1">
      <c r="A23" s="65" t="s">
        <v>165</v>
      </c>
      <c r="B23" s="9"/>
      <c r="F23" s="7"/>
      <c r="G23" s="192">
        <f>SUM(G21:G22)</f>
        <v>-10411</v>
      </c>
      <c r="H23" s="3"/>
      <c r="I23" s="192">
        <f>SUM(I21:I22)</f>
        <v>141897</v>
      </c>
      <c r="J23" s="3"/>
      <c r="K23" s="192">
        <f>SUM(K21:K22)</f>
        <v>-5294</v>
      </c>
      <c r="L23" s="3"/>
      <c r="M23" s="192">
        <f>SUM(M21:M22)</f>
        <v>125847</v>
      </c>
      <c r="N23" s="5"/>
      <c r="O23" s="5"/>
      <c r="P23" s="5"/>
      <c r="R23" s="242"/>
      <c r="S23" s="242"/>
    </row>
    <row r="24" spans="1:19" s="1" customFormat="1">
      <c r="A24" s="65" t="s">
        <v>97</v>
      </c>
      <c r="B24" s="9"/>
      <c r="F24" s="7"/>
      <c r="G24" s="4"/>
      <c r="H24" s="5"/>
      <c r="I24" s="4"/>
      <c r="J24" s="5"/>
      <c r="K24" s="4"/>
      <c r="L24" s="5"/>
      <c r="M24" s="202"/>
      <c r="N24" s="5"/>
      <c r="O24" s="5"/>
      <c r="P24" s="5"/>
      <c r="R24" s="242"/>
      <c r="S24" s="242"/>
    </row>
    <row r="25" spans="1:19" s="1" customFormat="1">
      <c r="A25" s="74" t="s">
        <v>166</v>
      </c>
      <c r="B25" s="9"/>
      <c r="F25" s="7"/>
      <c r="G25" s="4">
        <v>0</v>
      </c>
      <c r="H25" s="5"/>
      <c r="I25" s="193">
        <v>-1216</v>
      </c>
      <c r="J25" s="5"/>
      <c r="K25" s="4">
        <v>0</v>
      </c>
      <c r="L25" s="5"/>
      <c r="M25" s="202">
        <v>0</v>
      </c>
      <c r="N25" s="5"/>
      <c r="O25" s="5"/>
      <c r="P25" s="5"/>
      <c r="R25" s="242"/>
      <c r="S25" s="242"/>
    </row>
    <row r="26" spans="1:19" s="1" customFormat="1">
      <c r="A26" s="65" t="s">
        <v>165</v>
      </c>
      <c r="B26" s="65"/>
      <c r="F26" s="63"/>
      <c r="G26" s="194">
        <f>SUM(G23:G25)</f>
        <v>-10411</v>
      </c>
      <c r="H26" s="51"/>
      <c r="I26" s="194">
        <f>SUM(I23:I25)</f>
        <v>140681</v>
      </c>
      <c r="J26" s="51"/>
      <c r="K26" s="194">
        <f>SUM(K23:K25)</f>
        <v>-5294</v>
      </c>
      <c r="L26" s="51"/>
      <c r="M26" s="194">
        <f>SUM(M23:M25)</f>
        <v>125847</v>
      </c>
      <c r="N26" s="5"/>
      <c r="O26" s="5"/>
      <c r="P26" s="5"/>
      <c r="R26" s="242"/>
      <c r="S26" s="242"/>
    </row>
    <row r="27" spans="1:19" s="1" customFormat="1">
      <c r="A27" s="65" t="s">
        <v>119</v>
      </c>
      <c r="B27" s="65"/>
      <c r="E27" s="63"/>
      <c r="G27" s="4"/>
      <c r="H27" s="3"/>
      <c r="I27" s="195"/>
      <c r="J27" s="3"/>
      <c r="K27" s="202"/>
      <c r="L27" s="3"/>
      <c r="M27" s="195"/>
      <c r="N27" s="5"/>
      <c r="O27" s="5"/>
      <c r="P27" s="5"/>
      <c r="R27" s="242"/>
      <c r="S27" s="242"/>
    </row>
    <row r="28" spans="1:19" s="1" customFormat="1">
      <c r="B28" s="6" t="s">
        <v>63</v>
      </c>
      <c r="C28" s="9"/>
      <c r="E28" s="63"/>
      <c r="F28" s="7"/>
      <c r="G28" s="4"/>
      <c r="H28" s="3"/>
      <c r="I28" s="4"/>
      <c r="J28" s="3"/>
      <c r="K28" s="195"/>
      <c r="L28" s="3"/>
      <c r="M28" s="195"/>
      <c r="N28" s="5"/>
      <c r="O28" s="5"/>
      <c r="P28" s="5"/>
      <c r="R28" s="242"/>
      <c r="S28" s="242"/>
    </row>
    <row r="29" spans="1:19" s="1" customFormat="1">
      <c r="B29" s="6"/>
      <c r="C29" s="74" t="s">
        <v>139</v>
      </c>
      <c r="E29" s="63"/>
      <c r="F29" s="7"/>
      <c r="G29" s="4"/>
      <c r="H29" s="3"/>
      <c r="I29" s="4"/>
      <c r="J29" s="3"/>
      <c r="K29" s="195"/>
      <c r="L29" s="3"/>
      <c r="M29" s="195"/>
      <c r="N29" s="5"/>
      <c r="O29" s="5"/>
      <c r="P29" s="5"/>
      <c r="R29" s="242"/>
      <c r="S29" s="242"/>
    </row>
    <row r="30" spans="1:19" s="1" customFormat="1">
      <c r="B30" s="6"/>
      <c r="C30" s="74" t="s">
        <v>141</v>
      </c>
      <c r="E30" s="63"/>
      <c r="F30" s="7">
        <v>16</v>
      </c>
      <c r="G30" s="202">
        <v>0</v>
      </c>
      <c r="H30" s="3"/>
      <c r="I30" s="195">
        <v>8100</v>
      </c>
      <c r="J30" s="3"/>
      <c r="K30" s="202">
        <v>0</v>
      </c>
      <c r="L30" s="3"/>
      <c r="M30" s="195">
        <v>8100</v>
      </c>
      <c r="N30" s="5"/>
      <c r="O30" s="5"/>
      <c r="P30" s="5"/>
      <c r="R30" s="242"/>
      <c r="S30" s="242"/>
    </row>
    <row r="31" spans="1:19" s="6" customFormat="1">
      <c r="A31" s="6" t="s">
        <v>167</v>
      </c>
      <c r="E31" s="64"/>
      <c r="F31" s="27"/>
      <c r="G31" s="196">
        <f>+G30</f>
        <v>0</v>
      </c>
      <c r="H31" s="126"/>
      <c r="I31" s="196">
        <f>+I30</f>
        <v>8100</v>
      </c>
      <c r="J31" s="126"/>
      <c r="K31" s="196">
        <f>+K30</f>
        <v>0</v>
      </c>
      <c r="L31" s="126"/>
      <c r="M31" s="196">
        <f>+M30</f>
        <v>8100</v>
      </c>
      <c r="O31" s="51"/>
      <c r="P31" s="51"/>
      <c r="R31" s="242"/>
      <c r="S31" s="242"/>
    </row>
    <row r="32" spans="1:19" s="1" customFormat="1" ht="23" thickBot="1">
      <c r="A32" s="65" t="s">
        <v>168</v>
      </c>
      <c r="B32" s="65"/>
      <c r="E32" s="63"/>
      <c r="G32" s="197">
        <f>+G26+G31</f>
        <v>-10411</v>
      </c>
      <c r="H32" s="126"/>
      <c r="I32" s="197">
        <f>+I26+I31</f>
        <v>148781</v>
      </c>
      <c r="J32" s="126"/>
      <c r="K32" s="197">
        <f>+K26+K31</f>
        <v>-5294</v>
      </c>
      <c r="L32" s="126"/>
      <c r="M32" s="197">
        <f>+M26+M31</f>
        <v>133947</v>
      </c>
      <c r="O32" s="3"/>
      <c r="P32" s="3"/>
      <c r="Q32" s="8"/>
      <c r="R32" s="242"/>
      <c r="S32" s="242"/>
    </row>
    <row r="33" spans="1:19" s="1" customFormat="1" ht="3.75" customHeight="1" thickTop="1">
      <c r="A33" s="65"/>
      <c r="B33" s="65"/>
      <c r="E33" s="63"/>
      <c r="G33" s="4"/>
      <c r="H33" s="5"/>
      <c r="I33" s="4"/>
      <c r="J33" s="5"/>
      <c r="K33" s="127"/>
      <c r="L33" s="5"/>
      <c r="M33" s="203"/>
      <c r="O33" s="3"/>
      <c r="P33" s="3"/>
      <c r="Q33" s="8"/>
      <c r="R33" s="242"/>
      <c r="S33" s="242"/>
    </row>
    <row r="34" spans="1:19" s="1" customFormat="1">
      <c r="A34" s="65" t="s">
        <v>120</v>
      </c>
      <c r="B34" s="65"/>
      <c r="F34" s="63"/>
      <c r="G34" s="4"/>
      <c r="H34" s="5"/>
      <c r="I34" s="4"/>
      <c r="J34" s="5"/>
      <c r="K34" s="127"/>
      <c r="L34" s="5"/>
      <c r="M34" s="203"/>
      <c r="O34" s="3"/>
      <c r="P34" s="3"/>
      <c r="Q34" s="8"/>
      <c r="R34" s="242"/>
      <c r="S34" s="242"/>
    </row>
    <row r="35" spans="1:19" s="1" customFormat="1">
      <c r="A35" s="9"/>
      <c r="B35" s="9"/>
      <c r="C35" s="69" t="s">
        <v>91</v>
      </c>
      <c r="D35" s="6"/>
      <c r="E35" s="6"/>
      <c r="F35" s="64"/>
      <c r="G35" s="4"/>
      <c r="H35" s="5"/>
      <c r="I35" s="4"/>
      <c r="J35" s="5"/>
      <c r="K35" s="127"/>
      <c r="L35" s="5"/>
      <c r="M35" s="203"/>
      <c r="O35" s="3"/>
      <c r="P35" s="3"/>
      <c r="Q35" s="8"/>
      <c r="R35" s="242"/>
      <c r="S35" s="242"/>
    </row>
    <row r="36" spans="1:19" s="1" customFormat="1">
      <c r="A36" s="9"/>
      <c r="B36" s="9"/>
      <c r="C36" s="74" t="s">
        <v>169</v>
      </c>
      <c r="D36" s="6"/>
      <c r="E36" s="6"/>
      <c r="F36" s="64"/>
      <c r="G36" s="4">
        <f>+G23-G39</f>
        <v>-10406</v>
      </c>
      <c r="H36" s="5"/>
      <c r="I36" s="4">
        <f>+I23-I39</f>
        <v>141897</v>
      </c>
      <c r="J36" s="5"/>
      <c r="K36" s="127"/>
      <c r="L36" s="5"/>
      <c r="M36" s="203"/>
      <c r="O36" s="3"/>
      <c r="P36" s="3"/>
      <c r="Q36" s="8"/>
      <c r="R36" s="242"/>
      <c r="S36" s="242"/>
    </row>
    <row r="37" spans="1:19" s="1" customFormat="1">
      <c r="A37" s="9"/>
      <c r="B37" s="9"/>
      <c r="C37" s="74" t="s">
        <v>170</v>
      </c>
      <c r="D37" s="6"/>
      <c r="E37" s="6"/>
      <c r="F37" s="233"/>
      <c r="G37" s="191">
        <f>+G25</f>
        <v>0</v>
      </c>
      <c r="H37" s="5"/>
      <c r="I37" s="191">
        <f>+I25</f>
        <v>-1216</v>
      </c>
      <c r="J37" s="5"/>
      <c r="K37" s="127"/>
      <c r="L37" s="5"/>
      <c r="M37" s="203"/>
      <c r="O37" s="5"/>
      <c r="P37" s="5"/>
      <c r="R37" s="242"/>
      <c r="S37" s="242"/>
    </row>
    <row r="38" spans="1:19" s="1" customFormat="1">
      <c r="A38" s="9"/>
      <c r="B38" s="9"/>
      <c r="C38" s="69" t="s">
        <v>98</v>
      </c>
      <c r="D38" s="6"/>
      <c r="E38" s="6"/>
      <c r="F38" s="64"/>
      <c r="G38" s="4">
        <f>SUM(G36:G37)</f>
        <v>-10406</v>
      </c>
      <c r="H38" s="5"/>
      <c r="I38" s="4">
        <f>SUM(I36:I37)</f>
        <v>140681</v>
      </c>
      <c r="J38" s="5"/>
      <c r="K38" s="127"/>
      <c r="L38" s="5"/>
      <c r="M38" s="203"/>
      <c r="O38" s="240"/>
      <c r="P38" s="240"/>
      <c r="Q38" s="68"/>
      <c r="R38" s="242"/>
      <c r="S38" s="242"/>
    </row>
    <row r="39" spans="1:19" s="1" customFormat="1">
      <c r="A39" s="9"/>
      <c r="B39" s="9"/>
      <c r="C39" s="74" t="s">
        <v>150</v>
      </c>
      <c r="F39" s="63"/>
      <c r="G39" s="4">
        <v>-5</v>
      </c>
      <c r="H39" s="5"/>
      <c r="I39" s="4">
        <v>0</v>
      </c>
      <c r="J39" s="5"/>
      <c r="K39" s="127"/>
      <c r="L39" s="5"/>
      <c r="M39" s="203"/>
      <c r="O39" s="240"/>
      <c r="P39" s="240"/>
      <c r="Q39" s="68"/>
      <c r="R39" s="242"/>
      <c r="S39" s="242"/>
    </row>
    <row r="40" spans="1:19" s="1" customFormat="1" ht="23" thickBot="1">
      <c r="A40" s="65"/>
      <c r="B40" s="65"/>
      <c r="C40" s="65" t="s">
        <v>171</v>
      </c>
      <c r="D40" s="8"/>
      <c r="E40" s="8"/>
      <c r="F40" s="66"/>
      <c r="G40" s="197">
        <f>+G26</f>
        <v>-10411</v>
      </c>
      <c r="H40" s="51"/>
      <c r="I40" s="197">
        <f>I26</f>
        <v>140681</v>
      </c>
      <c r="J40" s="51"/>
      <c r="K40" s="128"/>
      <c r="L40" s="51"/>
      <c r="M40" s="204" t="s">
        <v>50</v>
      </c>
      <c r="O40" s="240"/>
      <c r="P40" s="240"/>
      <c r="Q40" s="68"/>
      <c r="R40" s="242"/>
      <c r="S40" s="242"/>
    </row>
    <row r="41" spans="1:19" s="1" customFormat="1" ht="2.25" customHeight="1" thickTop="1">
      <c r="A41" s="68"/>
      <c r="B41" s="68"/>
      <c r="C41" s="8"/>
      <c r="D41" s="8"/>
      <c r="E41" s="66"/>
      <c r="F41" s="234"/>
      <c r="G41" s="192"/>
      <c r="H41" s="51"/>
      <c r="I41" s="192"/>
      <c r="J41" s="51"/>
      <c r="K41" s="126"/>
      <c r="L41" s="51"/>
      <c r="M41" s="192"/>
      <c r="O41" s="240"/>
      <c r="P41" s="240"/>
      <c r="Q41" s="68"/>
      <c r="R41" s="242"/>
      <c r="S41" s="242"/>
    </row>
    <row r="42" spans="1:19" s="8" customFormat="1">
      <c r="A42" s="65" t="s">
        <v>121</v>
      </c>
      <c r="B42" s="65"/>
      <c r="C42" s="1"/>
      <c r="D42" s="1"/>
      <c r="E42" s="1"/>
      <c r="F42" s="63"/>
      <c r="G42" s="4"/>
      <c r="H42" s="3"/>
      <c r="I42" s="4"/>
      <c r="J42" s="3"/>
      <c r="K42" s="3"/>
      <c r="L42" s="3"/>
      <c r="M42" s="4"/>
      <c r="O42" s="240"/>
      <c r="P42" s="240"/>
      <c r="Q42" s="68"/>
      <c r="R42" s="242"/>
      <c r="S42" s="242"/>
    </row>
    <row r="43" spans="1:19" s="8" customFormat="1">
      <c r="A43" s="9"/>
      <c r="B43" s="9"/>
      <c r="C43" s="69" t="s">
        <v>91</v>
      </c>
      <c r="D43" s="6"/>
      <c r="E43" s="6"/>
      <c r="F43" s="63"/>
      <c r="G43" s="4"/>
      <c r="H43" s="3"/>
      <c r="I43" s="4"/>
      <c r="J43" s="3"/>
      <c r="K43" s="3"/>
      <c r="L43" s="3"/>
      <c r="M43" s="4"/>
      <c r="O43" s="240"/>
      <c r="P43" s="240"/>
      <c r="Q43" s="68"/>
      <c r="R43" s="242"/>
      <c r="S43" s="242"/>
    </row>
    <row r="44" spans="1:19" s="8" customFormat="1">
      <c r="A44" s="9"/>
      <c r="B44" s="9"/>
      <c r="C44" s="74" t="s">
        <v>169</v>
      </c>
      <c r="D44" s="6"/>
      <c r="E44" s="6"/>
      <c r="F44" s="63"/>
      <c r="G44" s="4">
        <f>+G32-G47-G45</f>
        <v>-10406</v>
      </c>
      <c r="H44" s="3"/>
      <c r="I44" s="4">
        <f>+I32-I47-I45</f>
        <v>149997</v>
      </c>
      <c r="J44" s="3"/>
      <c r="K44" s="3"/>
      <c r="L44" s="3"/>
      <c r="M44" s="4"/>
      <c r="O44" s="240"/>
      <c r="P44" s="240"/>
      <c r="Q44" s="68"/>
      <c r="R44" s="242"/>
      <c r="S44" s="242"/>
    </row>
    <row r="45" spans="1:19" s="8" customFormat="1">
      <c r="A45" s="9"/>
      <c r="B45" s="9"/>
      <c r="C45" s="74" t="s">
        <v>170</v>
      </c>
      <c r="D45" s="6"/>
      <c r="E45" s="6"/>
      <c r="F45" s="63"/>
      <c r="G45" s="191">
        <f>+G37</f>
        <v>0</v>
      </c>
      <c r="H45" s="3"/>
      <c r="I45" s="191">
        <f>+I37</f>
        <v>-1216</v>
      </c>
      <c r="J45" s="3"/>
      <c r="K45" s="3"/>
      <c r="L45" s="3"/>
      <c r="M45" s="4"/>
      <c r="O45" s="240"/>
      <c r="P45" s="240"/>
      <c r="Q45" s="68"/>
      <c r="R45" s="242"/>
      <c r="S45" s="242"/>
    </row>
    <row r="46" spans="1:19" s="8" customFormat="1">
      <c r="A46" s="9"/>
      <c r="B46" s="9"/>
      <c r="C46" s="69" t="s">
        <v>98</v>
      </c>
      <c r="D46" s="6"/>
      <c r="E46" s="6"/>
      <c r="F46" s="63"/>
      <c r="G46" s="4">
        <f>SUM(G44:G45)</f>
        <v>-10406</v>
      </c>
      <c r="H46" s="3"/>
      <c r="I46" s="4">
        <f>SUM(I44:I45)</f>
        <v>148781</v>
      </c>
      <c r="J46" s="3"/>
      <c r="K46" s="3"/>
      <c r="L46" s="3"/>
      <c r="M46" s="4"/>
      <c r="O46" s="240"/>
      <c r="P46" s="240"/>
      <c r="Q46" s="68"/>
      <c r="R46" s="242"/>
      <c r="S46" s="242"/>
    </row>
    <row r="47" spans="1:19" s="1" customFormat="1">
      <c r="A47" s="9"/>
      <c r="B47" s="9"/>
      <c r="C47" s="69" t="s">
        <v>150</v>
      </c>
      <c r="F47" s="63"/>
      <c r="G47" s="4">
        <v>-5</v>
      </c>
      <c r="H47" s="5"/>
      <c r="I47" s="4">
        <v>0</v>
      </c>
      <c r="J47" s="5"/>
      <c r="K47" s="5"/>
      <c r="L47" s="5"/>
      <c r="M47" s="67"/>
      <c r="O47" s="240"/>
      <c r="P47" s="240"/>
      <c r="Q47" s="68"/>
      <c r="R47" s="242"/>
      <c r="S47" s="242"/>
    </row>
    <row r="48" spans="1:19" ht="23" thickBot="1">
      <c r="A48" s="65"/>
      <c r="B48" s="65"/>
      <c r="C48" s="65" t="s">
        <v>172</v>
      </c>
      <c r="D48" s="8"/>
      <c r="E48" s="8"/>
      <c r="G48" s="198">
        <f>SUM(G46:G47)</f>
        <v>-10411</v>
      </c>
      <c r="H48" s="129"/>
      <c r="I48" s="198">
        <f>SUM(I46:I47)</f>
        <v>148781</v>
      </c>
      <c r="J48" s="129"/>
      <c r="K48" s="130"/>
      <c r="L48" s="129"/>
      <c r="M48" s="205"/>
      <c r="R48" s="242"/>
      <c r="S48" s="242"/>
    </row>
    <row r="49" spans="1:19" ht="3" customHeight="1" thickTop="1">
      <c r="G49" s="120"/>
      <c r="H49" s="120"/>
      <c r="I49" s="120"/>
      <c r="J49" s="120"/>
      <c r="K49" s="120"/>
      <c r="L49" s="120"/>
      <c r="M49" s="120"/>
      <c r="R49" s="242"/>
      <c r="S49" s="242"/>
    </row>
    <row r="50" spans="1:19">
      <c r="A50" s="122" t="s">
        <v>173</v>
      </c>
      <c r="B50" s="71"/>
      <c r="C50" s="121"/>
      <c r="D50" s="8"/>
      <c r="E50" s="8"/>
      <c r="F50" s="233">
        <v>17</v>
      </c>
      <c r="G50" s="4"/>
      <c r="H50" s="120"/>
      <c r="I50" s="4"/>
      <c r="J50" s="120"/>
      <c r="K50" s="4"/>
      <c r="L50" s="120"/>
      <c r="M50" s="4"/>
      <c r="R50" s="242"/>
      <c r="S50" s="242"/>
    </row>
    <row r="51" spans="1:19">
      <c r="C51" s="74" t="s">
        <v>169</v>
      </c>
      <c r="G51" s="243">
        <f>+G36/94213734</f>
        <v>-1.1045098796317743E-4</v>
      </c>
      <c r="H51" s="243"/>
      <c r="I51" s="243">
        <f>+I36/74668361</f>
        <v>1.9003631270277917E-3</v>
      </c>
      <c r="J51" s="243"/>
      <c r="K51" s="243">
        <f>+K26/94213734</f>
        <v>-5.619138288266974E-5</v>
      </c>
      <c r="L51" s="243"/>
      <c r="M51" s="243">
        <f>+M26/74668361</f>
        <v>1.6854126475335384E-3</v>
      </c>
      <c r="R51" s="242"/>
      <c r="S51" s="242"/>
    </row>
    <row r="52" spans="1:19">
      <c r="C52" s="74" t="s">
        <v>170</v>
      </c>
      <c r="G52" s="244">
        <v>0</v>
      </c>
      <c r="H52" s="245"/>
      <c r="I52" s="243">
        <f>+I37/74668361</f>
        <v>-1.6285344739253082E-5</v>
      </c>
      <c r="J52" s="245"/>
      <c r="K52" s="244">
        <v>0</v>
      </c>
      <c r="L52" s="245"/>
      <c r="M52" s="244">
        <v>0</v>
      </c>
      <c r="R52" s="242"/>
      <c r="S52" s="242"/>
    </row>
    <row r="53" spans="1:19" ht="23" thickBot="1">
      <c r="C53" s="6" t="s">
        <v>140</v>
      </c>
      <c r="G53" s="247">
        <f>SUM(G51:G52)</f>
        <v>-1.1045098796317743E-4</v>
      </c>
      <c r="H53" s="243"/>
      <c r="I53" s="247">
        <f>SUM(I51:I52)</f>
        <v>1.8840777822885387E-3</v>
      </c>
      <c r="J53" s="243"/>
      <c r="K53" s="247">
        <f>SUM(K51:K52)</f>
        <v>-5.619138288266974E-5</v>
      </c>
      <c r="L53" s="243"/>
      <c r="M53" s="247">
        <f>SUM(M51:M52)</f>
        <v>1.6854126475335384E-3</v>
      </c>
      <c r="R53" s="242"/>
      <c r="S53" s="242"/>
    </row>
    <row r="54" spans="1:19" ht="23" thickTop="1">
      <c r="H54" s="75"/>
      <c r="J54" s="75"/>
      <c r="L54" s="75"/>
      <c r="R54" s="242"/>
      <c r="S54" s="242"/>
    </row>
    <row r="55" spans="1:19">
      <c r="G55" s="77"/>
      <c r="R55" s="242"/>
      <c r="S55" s="242"/>
    </row>
    <row r="56" spans="1:19">
      <c r="G56" s="77"/>
      <c r="R56" s="242"/>
      <c r="S56" s="242"/>
    </row>
    <row r="57" spans="1:19">
      <c r="R57" s="242"/>
      <c r="S57" s="242"/>
    </row>
    <row r="58" spans="1:19">
      <c r="R58" s="242"/>
      <c r="S58" s="242"/>
    </row>
    <row r="59" spans="1:19">
      <c r="R59" s="242"/>
      <c r="S59" s="242"/>
    </row>
    <row r="60" spans="1:19">
      <c r="R60" s="242"/>
      <c r="S60" s="242"/>
    </row>
    <row r="61" spans="1:19">
      <c r="R61" s="242"/>
      <c r="S61" s="242"/>
    </row>
    <row r="62" spans="1:19">
      <c r="R62" s="242"/>
      <c r="S62" s="242"/>
    </row>
    <row r="63" spans="1:19">
      <c r="R63" s="242"/>
      <c r="S63" s="242"/>
    </row>
  </sheetData>
  <mergeCells count="5">
    <mergeCell ref="A1:M1"/>
    <mergeCell ref="A2:M2"/>
    <mergeCell ref="A3:M3"/>
    <mergeCell ref="G6:I6"/>
    <mergeCell ref="K6:M6"/>
  </mergeCells>
  <printOptions horizontalCentered="1"/>
  <pageMargins left="0.43307086614173201" right="0.196850393700787" top="0.62992125984252001" bottom="0.31496062992126" header="0.39370078740157499" footer="0.196850393700787"/>
  <pageSetup paperSize="9" scale="71" firstPageNumber="6" orientation="portrait" useFirstPageNumber="1"/>
  <headerFooter>
    <oddHeader>&amp;C&amp;"Angsana New Bold,Bold"&amp;14&amp;K000000&amp;P</oddHeader>
    <oddFooter>&amp;Lหมายเหตุประกอบงบการเงินเป็นส่วนหนึ่งของงบการเงินระหว่างกาลนี้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9"/>
  <sheetViews>
    <sheetView view="pageBreakPreview" topLeftCell="A9" zoomScaleNormal="90" zoomScaleSheetLayoutView="100" workbookViewId="0">
      <selection activeCell="E20" sqref="E20:E21"/>
    </sheetView>
  </sheetViews>
  <sheetFormatPr baseColWidth="10" defaultColWidth="9.19921875" defaultRowHeight="21"/>
  <cols>
    <col min="1" max="1" width="2.796875" style="108" customWidth="1"/>
    <col min="2" max="2" width="1.796875" style="108" customWidth="1"/>
    <col min="3" max="3" width="3.3984375" style="108" customWidth="1"/>
    <col min="4" max="4" width="41.19921875" style="108" customWidth="1"/>
    <col min="5" max="5" width="8.3984375" style="108" customWidth="1"/>
    <col min="6" max="6" width="17.796875" style="109" customWidth="1"/>
    <col min="7" max="7" width="1" style="109" customWidth="1"/>
    <col min="8" max="8" width="18.19921875" style="109" customWidth="1"/>
    <col min="9" max="9" width="1" style="109" customWidth="1"/>
    <col min="10" max="10" width="15.19921875" style="109" hidden="1" customWidth="1"/>
    <col min="11" max="11" width="1" style="109" hidden="1" customWidth="1"/>
    <col min="12" max="12" width="19.796875" style="109" customWidth="1"/>
    <col min="13" max="13" width="1" style="109" customWidth="1"/>
    <col min="14" max="14" width="17.19921875" style="109" customWidth="1"/>
    <col min="15" max="15" width="1" style="109" customWidth="1"/>
    <col min="16" max="16" width="22.19921875" style="109" customWidth="1"/>
    <col min="17" max="17" width="1" style="109" customWidth="1"/>
    <col min="18" max="18" width="18.796875" style="109" customWidth="1"/>
    <col min="19" max="19" width="1" style="109" customWidth="1"/>
    <col min="20" max="20" width="20" style="109" customWidth="1"/>
    <col min="21" max="21" width="1" style="109" customWidth="1"/>
    <col min="22" max="22" width="17" style="109" customWidth="1"/>
    <col min="23" max="23" width="1" style="109" customWidth="1"/>
    <col min="24" max="24" width="16" style="109" customWidth="1"/>
    <col min="25" max="25" width="1" style="109" customWidth="1"/>
    <col min="26" max="26" width="15.19921875" style="109" customWidth="1"/>
    <col min="27" max="27" width="18.3984375" style="109" bestFit="1" customWidth="1"/>
    <col min="28" max="28" width="10.19921875" style="108" bestFit="1" customWidth="1"/>
    <col min="29" max="16384" width="9.19921875" style="108"/>
  </cols>
  <sheetData>
    <row r="1" spans="1:27" s="78" customFormat="1">
      <c r="A1" s="307" t="s">
        <v>60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131"/>
    </row>
    <row r="2" spans="1:27" s="79" customFormat="1">
      <c r="A2" s="306" t="s">
        <v>19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131"/>
    </row>
    <row r="3" spans="1:27" s="79" customFormat="1">
      <c r="A3" s="306" t="str">
        <f>'PL 6M'!A3:M3</f>
        <v>สำหรับงวดหกเดือนสิ้นสุดวันที่ 30 มิถุนายน 2565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131"/>
    </row>
    <row r="4" spans="1:27" s="79" customFormat="1">
      <c r="A4" s="308" t="s">
        <v>17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131"/>
    </row>
    <row r="5" spans="1:27" s="79" customForma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217" t="s">
        <v>162</v>
      </c>
      <c r="AA5" s="131"/>
    </row>
    <row r="6" spans="1:27" s="79" customFormat="1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217" t="s">
        <v>164</v>
      </c>
      <c r="AA6" s="131"/>
    </row>
    <row r="7" spans="1:27" s="82" customFormat="1" ht="21.5" customHeight="1">
      <c r="A7" s="80"/>
      <c r="B7" s="80"/>
      <c r="C7" s="80"/>
      <c r="D7" s="80"/>
      <c r="E7" s="80"/>
      <c r="F7" s="81"/>
      <c r="G7" s="132"/>
      <c r="H7" s="133"/>
      <c r="I7" s="133"/>
      <c r="J7" s="133"/>
      <c r="K7" s="132"/>
      <c r="L7" s="305" t="s">
        <v>115</v>
      </c>
      <c r="M7" s="305"/>
      <c r="N7" s="305"/>
      <c r="O7" s="81"/>
      <c r="P7" s="305" t="s">
        <v>40</v>
      </c>
      <c r="Q7" s="305"/>
      <c r="R7" s="305"/>
      <c r="S7" s="305"/>
      <c r="T7" s="305"/>
      <c r="U7" s="133"/>
      <c r="V7" s="81"/>
      <c r="W7" s="133"/>
      <c r="X7" s="81"/>
      <c r="Y7" s="133"/>
      <c r="Z7" s="134"/>
      <c r="AA7" s="85"/>
    </row>
    <row r="8" spans="1:27" s="82" customFormat="1" ht="21.5" customHeight="1">
      <c r="A8" s="83"/>
      <c r="B8" s="83"/>
      <c r="C8" s="83"/>
      <c r="D8" s="83"/>
      <c r="E8" s="83"/>
      <c r="F8" s="84"/>
      <c r="G8" s="135"/>
      <c r="H8" s="136"/>
      <c r="I8" s="136"/>
      <c r="J8" s="136"/>
      <c r="K8" s="135"/>
      <c r="L8" s="84"/>
      <c r="M8" s="84"/>
      <c r="N8" s="84"/>
      <c r="O8" s="84"/>
      <c r="P8" s="137" t="s">
        <v>68</v>
      </c>
      <c r="Q8" s="84"/>
      <c r="R8" s="84"/>
      <c r="S8" s="84"/>
      <c r="T8" s="84"/>
      <c r="U8" s="136"/>
      <c r="V8" s="84" t="s">
        <v>12</v>
      </c>
      <c r="W8" s="136"/>
      <c r="X8" s="84" t="s">
        <v>48</v>
      </c>
      <c r="Y8" s="136"/>
      <c r="Z8" s="138" t="s">
        <v>71</v>
      </c>
      <c r="AA8" s="85"/>
    </row>
    <row r="9" spans="1:27" s="82" customFormat="1" ht="22">
      <c r="A9" s="83"/>
      <c r="B9" s="83"/>
      <c r="C9" s="83"/>
      <c r="D9" s="83"/>
      <c r="E9" s="83"/>
      <c r="F9" s="84" t="s">
        <v>43</v>
      </c>
      <c r="G9" s="135"/>
      <c r="H9" s="84" t="s">
        <v>52</v>
      </c>
      <c r="I9" s="84"/>
      <c r="J9" s="84" t="s">
        <v>76</v>
      </c>
      <c r="K9" s="135"/>
      <c r="L9" s="84" t="s">
        <v>29</v>
      </c>
      <c r="M9" s="135"/>
      <c r="N9" s="84"/>
      <c r="O9" s="84"/>
      <c r="P9" s="84" t="s">
        <v>122</v>
      </c>
      <c r="Q9" s="84"/>
      <c r="R9" s="84" t="s">
        <v>64</v>
      </c>
      <c r="S9" s="84"/>
      <c r="T9" s="84" t="s">
        <v>69</v>
      </c>
      <c r="U9" s="136"/>
      <c r="V9" s="84" t="s">
        <v>92</v>
      </c>
      <c r="W9" s="136"/>
      <c r="X9" s="84" t="s">
        <v>74</v>
      </c>
      <c r="Y9" s="136"/>
      <c r="Z9" s="138" t="s">
        <v>72</v>
      </c>
      <c r="AA9" s="85"/>
    </row>
    <row r="10" spans="1:27" s="82" customFormat="1">
      <c r="A10" s="83"/>
      <c r="B10" s="83"/>
      <c r="C10" s="83"/>
      <c r="D10" s="83"/>
      <c r="E10" s="83"/>
      <c r="F10" s="84" t="s">
        <v>20</v>
      </c>
      <c r="G10" s="136"/>
      <c r="H10" s="84" t="s">
        <v>45</v>
      </c>
      <c r="I10" s="84"/>
      <c r="J10" s="84" t="s">
        <v>77</v>
      </c>
      <c r="K10" s="136"/>
      <c r="L10" s="84" t="s">
        <v>27</v>
      </c>
      <c r="M10" s="136"/>
      <c r="N10" s="84" t="s">
        <v>39</v>
      </c>
      <c r="O10" s="84"/>
      <c r="P10" s="84" t="s">
        <v>59</v>
      </c>
      <c r="Q10" s="84"/>
      <c r="R10" s="84" t="s">
        <v>65</v>
      </c>
      <c r="S10" s="84"/>
      <c r="T10" s="84" t="s">
        <v>70</v>
      </c>
      <c r="U10" s="136"/>
      <c r="V10" s="84"/>
      <c r="W10" s="136"/>
      <c r="X10" s="84" t="s">
        <v>75</v>
      </c>
      <c r="Y10" s="136"/>
      <c r="Z10" s="139"/>
      <c r="AA10" s="85"/>
    </row>
    <row r="11" spans="1:27" s="82" customFormat="1">
      <c r="A11" s="83"/>
      <c r="B11" s="83"/>
      <c r="C11" s="83"/>
      <c r="D11" s="83"/>
      <c r="E11" s="83"/>
      <c r="F11" s="84"/>
      <c r="G11" s="135"/>
      <c r="H11" s="84"/>
      <c r="I11" s="84"/>
      <c r="J11" s="84"/>
      <c r="K11" s="135"/>
      <c r="L11" s="84"/>
      <c r="M11" s="135"/>
      <c r="N11" s="84"/>
      <c r="O11" s="84"/>
      <c r="P11" s="84" t="s">
        <v>106</v>
      </c>
      <c r="Q11" s="84"/>
      <c r="R11" s="84" t="s">
        <v>66</v>
      </c>
      <c r="S11" s="84"/>
      <c r="T11" s="84"/>
      <c r="U11" s="136"/>
      <c r="V11" s="85"/>
      <c r="W11" s="85"/>
      <c r="X11" s="85"/>
      <c r="Y11" s="136"/>
      <c r="Z11" s="138"/>
      <c r="AA11" s="85"/>
    </row>
    <row r="12" spans="1:27" s="82" customFormat="1">
      <c r="A12" s="83"/>
      <c r="B12" s="83"/>
      <c r="C12" s="83"/>
      <c r="D12" s="83"/>
      <c r="E12" s="83"/>
      <c r="F12" s="84"/>
      <c r="G12" s="135"/>
      <c r="H12" s="84"/>
      <c r="I12" s="84"/>
      <c r="J12" s="84"/>
      <c r="K12" s="135"/>
      <c r="L12" s="84"/>
      <c r="M12" s="135"/>
      <c r="N12" s="84"/>
      <c r="O12" s="84"/>
      <c r="P12" s="84" t="s">
        <v>108</v>
      </c>
      <c r="Q12" s="84"/>
      <c r="R12" s="84"/>
      <c r="S12" s="84"/>
      <c r="T12" s="84"/>
      <c r="U12" s="136"/>
      <c r="V12" s="85"/>
      <c r="W12" s="85"/>
      <c r="X12" s="85"/>
      <c r="Y12" s="136"/>
      <c r="Z12" s="138"/>
      <c r="AA12" s="85"/>
    </row>
    <row r="13" spans="1:27" s="82" customFormat="1">
      <c r="A13" s="86"/>
      <c r="B13" s="86"/>
      <c r="C13" s="87"/>
      <c r="D13" s="88" t="s">
        <v>50</v>
      </c>
      <c r="E13" s="235" t="s">
        <v>1</v>
      </c>
      <c r="F13" s="89"/>
      <c r="G13" s="140"/>
      <c r="H13" s="89"/>
      <c r="I13" s="89"/>
      <c r="J13" s="89"/>
      <c r="K13" s="140"/>
      <c r="L13" s="89"/>
      <c r="M13" s="140"/>
      <c r="N13" s="89"/>
      <c r="O13" s="89"/>
      <c r="P13" s="89" t="s">
        <v>58</v>
      </c>
      <c r="Q13" s="89"/>
      <c r="R13" s="89"/>
      <c r="S13" s="89"/>
      <c r="T13" s="89"/>
      <c r="U13" s="89"/>
      <c r="V13" s="89"/>
      <c r="W13" s="89"/>
      <c r="X13" s="89"/>
      <c r="Y13" s="89"/>
      <c r="Z13" s="141"/>
      <c r="AA13" s="85"/>
    </row>
    <row r="14" spans="1:27" s="157" customFormat="1" ht="22">
      <c r="A14" s="155"/>
      <c r="B14" s="156"/>
      <c r="C14" s="156"/>
      <c r="D14" s="156"/>
      <c r="F14" s="158" t="s">
        <v>161</v>
      </c>
      <c r="G14" s="158"/>
      <c r="H14" s="158" t="str">
        <f>F14</f>
        <v>พันบาท</v>
      </c>
      <c r="I14" s="158"/>
      <c r="J14" s="158" t="str">
        <f>H14</f>
        <v>พันบาท</v>
      </c>
      <c r="K14" s="158"/>
      <c r="L14" s="158" t="str">
        <f>H14</f>
        <v>พันบาท</v>
      </c>
      <c r="M14" s="158"/>
      <c r="N14" s="158" t="str">
        <f>L14</f>
        <v>พันบาท</v>
      </c>
      <c r="O14" s="158"/>
      <c r="P14" s="158" t="str">
        <f>N14</f>
        <v>พันบาท</v>
      </c>
      <c r="Q14" s="158"/>
      <c r="R14" s="158" t="str">
        <f>P14</f>
        <v>พันบาท</v>
      </c>
      <c r="S14" s="158"/>
      <c r="T14" s="158" t="str">
        <f>R14</f>
        <v>พันบาท</v>
      </c>
      <c r="U14" s="158"/>
      <c r="V14" s="158" t="str">
        <f>T14</f>
        <v>พันบาท</v>
      </c>
      <c r="W14" s="158"/>
      <c r="X14" s="158" t="str">
        <f>V14</f>
        <v>พันบาท</v>
      </c>
      <c r="Y14" s="158"/>
      <c r="Z14" s="158" t="str">
        <f>X14</f>
        <v>พันบาท</v>
      </c>
      <c r="AA14" s="159"/>
    </row>
    <row r="15" spans="1:27" s="91" customFormat="1">
      <c r="A15" s="90" t="s">
        <v>160</v>
      </c>
      <c r="E15" s="152"/>
      <c r="F15" s="206">
        <v>75650198</v>
      </c>
      <c r="G15" s="206"/>
      <c r="H15" s="206">
        <v>-70463485</v>
      </c>
      <c r="I15" s="206"/>
      <c r="J15" s="206">
        <v>0</v>
      </c>
      <c r="K15" s="206"/>
      <c r="L15" s="206">
        <v>2790</v>
      </c>
      <c r="M15" s="206"/>
      <c r="N15" s="206">
        <v>-4431677</v>
      </c>
      <c r="O15" s="206"/>
      <c r="P15" s="206">
        <v>0</v>
      </c>
      <c r="Q15" s="206"/>
      <c r="R15" s="206">
        <v>-22818</v>
      </c>
      <c r="S15" s="206"/>
      <c r="T15" s="206">
        <f>SUM(P15:R15)</f>
        <v>-22818</v>
      </c>
      <c r="U15" s="206"/>
      <c r="V15" s="206">
        <f>+F15+H15+L15+N15+T15+J15</f>
        <v>735008</v>
      </c>
      <c r="W15" s="206"/>
      <c r="X15" s="206">
        <v>6</v>
      </c>
      <c r="Y15" s="206"/>
      <c r="Z15" s="207">
        <f>SUM(V15:X15)</f>
        <v>735014</v>
      </c>
      <c r="AA15" s="92">
        <f>Z15-BS!I63</f>
        <v>0</v>
      </c>
    </row>
    <row r="16" spans="1:27" s="82" customFormat="1">
      <c r="A16" s="90" t="s">
        <v>147</v>
      </c>
      <c r="B16" s="93"/>
      <c r="C16" s="94"/>
      <c r="D16" s="95"/>
      <c r="E16" s="227"/>
      <c r="F16" s="207"/>
      <c r="G16" s="208"/>
      <c r="H16" s="207"/>
      <c r="I16" s="207"/>
      <c r="J16" s="207"/>
      <c r="K16" s="208"/>
      <c r="L16" s="207"/>
      <c r="M16" s="208"/>
      <c r="N16" s="207"/>
      <c r="O16" s="207"/>
      <c r="P16" s="207"/>
      <c r="Q16" s="207"/>
      <c r="R16" s="207"/>
      <c r="S16" s="207"/>
      <c r="T16" s="207"/>
      <c r="U16" s="208"/>
      <c r="V16" s="209"/>
      <c r="W16" s="207"/>
      <c r="X16" s="207"/>
      <c r="Y16" s="208"/>
      <c r="Z16" s="207"/>
      <c r="AA16" s="85"/>
    </row>
    <row r="17" spans="1:27" s="79" customFormat="1">
      <c r="A17" s="99"/>
      <c r="B17" s="94" t="s">
        <v>165</v>
      </c>
      <c r="C17" s="94"/>
      <c r="D17" s="100"/>
      <c r="E17" s="236"/>
      <c r="F17" s="208">
        <v>0</v>
      </c>
      <c r="G17" s="208"/>
      <c r="H17" s="208">
        <v>0</v>
      </c>
      <c r="I17" s="208"/>
      <c r="J17" s="208">
        <v>0</v>
      </c>
      <c r="K17" s="208"/>
      <c r="L17" s="208">
        <v>0</v>
      </c>
      <c r="M17" s="208"/>
      <c r="N17" s="208">
        <f>'PL 6M'!G38</f>
        <v>-10406</v>
      </c>
      <c r="O17" s="208"/>
      <c r="P17" s="208">
        <v>0</v>
      </c>
      <c r="Q17" s="208"/>
      <c r="R17" s="208">
        <v>0</v>
      </c>
      <c r="S17" s="208"/>
      <c r="T17" s="208">
        <f>SUM(P17:R17)</f>
        <v>0</v>
      </c>
      <c r="U17" s="208"/>
      <c r="V17" s="210">
        <f>+F17+H17+L17+N17+T17+J17</f>
        <v>-10406</v>
      </c>
      <c r="W17" s="208"/>
      <c r="X17" s="208">
        <f>'PL 6M'!G39</f>
        <v>-5</v>
      </c>
      <c r="Y17" s="208"/>
      <c r="Z17" s="208">
        <f>SUM(V17:X17)</f>
        <v>-10411</v>
      </c>
      <c r="AA17" s="131"/>
    </row>
    <row r="18" spans="1:27" s="79" customFormat="1">
      <c r="A18" s="99"/>
      <c r="B18" s="94" t="s">
        <v>174</v>
      </c>
      <c r="C18" s="94"/>
      <c r="D18" s="100"/>
      <c r="E18" s="236"/>
      <c r="F18" s="208">
        <v>0</v>
      </c>
      <c r="G18" s="208"/>
      <c r="H18" s="208">
        <v>0</v>
      </c>
      <c r="I18" s="208"/>
      <c r="J18" s="208">
        <v>0</v>
      </c>
      <c r="K18" s="208"/>
      <c r="L18" s="208">
        <v>0</v>
      </c>
      <c r="M18" s="208"/>
      <c r="N18" s="208">
        <v>0</v>
      </c>
      <c r="O18" s="208"/>
      <c r="P18" s="208">
        <f>'PL 6M'!G30</f>
        <v>0</v>
      </c>
      <c r="Q18" s="208"/>
      <c r="R18" s="208">
        <v>0</v>
      </c>
      <c r="S18" s="208"/>
      <c r="T18" s="208">
        <f>SUM(P18:R18)</f>
        <v>0</v>
      </c>
      <c r="U18" s="208"/>
      <c r="V18" s="210">
        <f>+F18+H18+L18+N18+T18+J18</f>
        <v>0</v>
      </c>
      <c r="W18" s="208"/>
      <c r="X18" s="208">
        <f>'PL 6M'!G47-'PL 6M'!G39</f>
        <v>0</v>
      </c>
      <c r="Y18" s="208"/>
      <c r="Z18" s="208">
        <f>SUM(V18:X18)</f>
        <v>0</v>
      </c>
      <c r="AA18" s="131"/>
    </row>
    <row r="19" spans="1:27" s="79" customFormat="1">
      <c r="A19" s="99"/>
      <c r="B19" s="98" t="s">
        <v>175</v>
      </c>
      <c r="C19" s="94"/>
      <c r="D19" s="100"/>
      <c r="E19" s="236"/>
      <c r="F19" s="211">
        <f>SUM(F17:F18)</f>
        <v>0</v>
      </c>
      <c r="G19" s="208"/>
      <c r="H19" s="211">
        <f>SUM(H17:H18)</f>
        <v>0</v>
      </c>
      <c r="I19" s="208"/>
      <c r="J19" s="211">
        <f>SUM(J17:J18)</f>
        <v>0</v>
      </c>
      <c r="K19" s="208"/>
      <c r="L19" s="211">
        <f>SUM(L17:L18)</f>
        <v>0</v>
      </c>
      <c r="M19" s="208"/>
      <c r="N19" s="211">
        <f>SUM(N17:N18)</f>
        <v>-10406</v>
      </c>
      <c r="O19" s="208"/>
      <c r="P19" s="211">
        <f>SUM(P17:P18)</f>
        <v>0</v>
      </c>
      <c r="Q19" s="208"/>
      <c r="R19" s="211">
        <f>SUM(R17:R18)</f>
        <v>0</v>
      </c>
      <c r="S19" s="208"/>
      <c r="T19" s="211">
        <f>SUM(T17:T18)</f>
        <v>0</v>
      </c>
      <c r="U19" s="208"/>
      <c r="V19" s="212">
        <f>SUM(V17:V18)</f>
        <v>-10406</v>
      </c>
      <c r="W19" s="208"/>
      <c r="X19" s="212">
        <f>SUM(X17:X18)</f>
        <v>-5</v>
      </c>
      <c r="Y19" s="208"/>
      <c r="Z19" s="211">
        <f>SUM(Z17:Z18)</f>
        <v>-10411</v>
      </c>
      <c r="AA19" s="131">
        <f>Z19-'PL 6M'!G48</f>
        <v>0</v>
      </c>
    </row>
    <row r="20" spans="1:27" s="82" customFormat="1">
      <c r="A20" s="90"/>
      <c r="B20" s="94" t="s">
        <v>80</v>
      </c>
      <c r="C20" s="94"/>
      <c r="D20" s="95"/>
      <c r="E20" s="237">
        <v>15</v>
      </c>
      <c r="F20" s="208">
        <v>30000000</v>
      </c>
      <c r="G20" s="208"/>
      <c r="H20" s="208">
        <v>-29460000</v>
      </c>
      <c r="I20" s="208"/>
      <c r="J20" s="208">
        <v>0</v>
      </c>
      <c r="K20" s="208"/>
      <c r="L20" s="208">
        <v>0</v>
      </c>
      <c r="M20" s="208"/>
      <c r="N20" s="208">
        <v>0</v>
      </c>
      <c r="O20" s="208"/>
      <c r="P20" s="208">
        <v>0</v>
      </c>
      <c r="Q20" s="208"/>
      <c r="R20" s="208">
        <v>0</v>
      </c>
      <c r="S20" s="208"/>
      <c r="T20" s="208">
        <f>SUM(P20:R20)</f>
        <v>0</v>
      </c>
      <c r="U20" s="208"/>
      <c r="V20" s="210">
        <f>+F20+H20+L20+N20+T20+J20</f>
        <v>540000</v>
      </c>
      <c r="W20" s="208"/>
      <c r="X20" s="208">
        <v>0</v>
      </c>
      <c r="Y20" s="208"/>
      <c r="Z20" s="208">
        <f>SUM(V20:X20)</f>
        <v>540000</v>
      </c>
      <c r="AA20" s="85"/>
    </row>
    <row r="21" spans="1:27" s="82" customFormat="1" ht="19.75" customHeight="1">
      <c r="A21" s="90"/>
      <c r="B21" s="94" t="s">
        <v>183</v>
      </c>
      <c r="C21" s="94"/>
      <c r="D21" s="95"/>
      <c r="E21" s="236">
        <v>8</v>
      </c>
      <c r="F21" s="208">
        <v>0</v>
      </c>
      <c r="G21" s="207"/>
      <c r="H21" s="208">
        <v>0</v>
      </c>
      <c r="I21" s="208"/>
      <c r="J21" s="208">
        <v>0</v>
      </c>
      <c r="K21" s="208"/>
      <c r="L21" s="208">
        <v>0</v>
      </c>
      <c r="M21" s="208"/>
      <c r="N21" s="208">
        <v>0</v>
      </c>
      <c r="O21" s="208"/>
      <c r="P21" s="208">
        <v>0</v>
      </c>
      <c r="Q21" s="208"/>
      <c r="R21" s="208">
        <v>8</v>
      </c>
      <c r="S21" s="208"/>
      <c r="T21" s="213">
        <f>SUM(P21:R21)</f>
        <v>8</v>
      </c>
      <c r="U21" s="208"/>
      <c r="V21" s="210">
        <f>+F21+H21+L21+N21+T21+J21</f>
        <v>8</v>
      </c>
      <c r="W21" s="208"/>
      <c r="X21" s="208">
        <v>-1</v>
      </c>
      <c r="Y21" s="208"/>
      <c r="Z21" s="208">
        <f>SUM(V21:X21)</f>
        <v>7</v>
      </c>
      <c r="AA21" s="85"/>
    </row>
    <row r="22" spans="1:27" s="82" customFormat="1">
      <c r="A22" s="90"/>
      <c r="B22" s="96" t="s">
        <v>148</v>
      </c>
      <c r="C22" s="96"/>
      <c r="D22" s="95"/>
      <c r="E22" s="227"/>
      <c r="F22" s="214">
        <f>SUM(F19:F21)</f>
        <v>30000000</v>
      </c>
      <c r="G22" s="207"/>
      <c r="H22" s="214">
        <f>SUM(H19:H21)</f>
        <v>-29460000</v>
      </c>
      <c r="I22" s="207"/>
      <c r="J22" s="214">
        <f>SUM(J19:J21)</f>
        <v>0</v>
      </c>
      <c r="K22" s="207"/>
      <c r="L22" s="214">
        <f>SUM(L19:L21)</f>
        <v>0</v>
      </c>
      <c r="M22" s="207"/>
      <c r="N22" s="214">
        <f>SUM(N19:N21)</f>
        <v>-10406</v>
      </c>
      <c r="O22" s="207"/>
      <c r="P22" s="214">
        <f>SUM(P19:P21)</f>
        <v>0</v>
      </c>
      <c r="Q22" s="207"/>
      <c r="R22" s="214">
        <f>SUM(R19:R21)</f>
        <v>8</v>
      </c>
      <c r="S22" s="207"/>
      <c r="T22" s="214">
        <f>SUM(T19:T21)</f>
        <v>8</v>
      </c>
      <c r="U22" s="207"/>
      <c r="V22" s="214">
        <f>SUM(V19:V21)</f>
        <v>529602</v>
      </c>
      <c r="W22" s="207"/>
      <c r="X22" s="214">
        <f>SUM(X19:X21)</f>
        <v>-6</v>
      </c>
      <c r="Y22" s="207"/>
      <c r="Z22" s="214">
        <f>SUM(Z19:Z21)</f>
        <v>529596</v>
      </c>
      <c r="AA22" s="85"/>
    </row>
    <row r="23" spans="1:27" s="97" customFormat="1" ht="22" thickBot="1">
      <c r="A23" s="90" t="s">
        <v>192</v>
      </c>
      <c r="F23" s="215">
        <f>F15+F22</f>
        <v>105650198</v>
      </c>
      <c r="G23" s="216"/>
      <c r="H23" s="215">
        <f>H15+H22</f>
        <v>-99923485</v>
      </c>
      <c r="I23" s="206"/>
      <c r="J23" s="215">
        <f>J15+J22</f>
        <v>0</v>
      </c>
      <c r="K23" s="216"/>
      <c r="L23" s="215">
        <f>L15+L22</f>
        <v>2790</v>
      </c>
      <c r="M23" s="216"/>
      <c r="N23" s="215">
        <f>N15+N22</f>
        <v>-4442083</v>
      </c>
      <c r="O23" s="206"/>
      <c r="P23" s="215">
        <f>P15+P22</f>
        <v>0</v>
      </c>
      <c r="Q23" s="216"/>
      <c r="R23" s="215">
        <f>R15+R22</f>
        <v>-22810</v>
      </c>
      <c r="S23" s="206"/>
      <c r="T23" s="215">
        <f>T15+T22</f>
        <v>-22810</v>
      </c>
      <c r="U23" s="216"/>
      <c r="V23" s="215">
        <f>V15+V22</f>
        <v>1264610</v>
      </c>
      <c r="W23" s="216"/>
      <c r="X23" s="215">
        <f>X15+X22</f>
        <v>0</v>
      </c>
      <c r="Y23" s="216"/>
      <c r="Z23" s="215">
        <f>Z15+Z22</f>
        <v>1264610</v>
      </c>
      <c r="AA23" s="142">
        <f>Z23-BS!G63</f>
        <v>0</v>
      </c>
    </row>
    <row r="24" spans="1:27" s="97" customFormat="1" ht="22" thickTop="1">
      <c r="A24" s="90"/>
      <c r="F24" s="206"/>
      <c r="G24" s="216"/>
      <c r="H24" s="206"/>
      <c r="I24" s="206"/>
      <c r="J24" s="206"/>
      <c r="K24" s="216"/>
      <c r="L24" s="206"/>
      <c r="M24" s="216"/>
      <c r="N24" s="206"/>
      <c r="O24" s="206"/>
      <c r="P24" s="206"/>
      <c r="Q24" s="216"/>
      <c r="R24" s="206"/>
      <c r="S24" s="206"/>
      <c r="T24" s="206"/>
      <c r="U24" s="216"/>
      <c r="V24" s="206"/>
      <c r="W24" s="216"/>
      <c r="X24" s="206"/>
      <c r="Y24" s="216"/>
      <c r="Z24" s="206"/>
      <c r="AA24" s="142"/>
    </row>
    <row r="25" spans="1:27" s="97" customFormat="1">
      <c r="A25" s="107" t="s">
        <v>134</v>
      </c>
      <c r="B25" s="107"/>
      <c r="C25" s="106"/>
      <c r="D25" s="99"/>
      <c r="E25" s="236"/>
      <c r="F25" s="206">
        <v>74628862</v>
      </c>
      <c r="G25" s="206"/>
      <c r="H25" s="206">
        <v>-69458490</v>
      </c>
      <c r="I25" s="206"/>
      <c r="J25" s="206">
        <v>0</v>
      </c>
      <c r="K25" s="206"/>
      <c r="L25" s="206">
        <v>2790</v>
      </c>
      <c r="M25" s="206"/>
      <c r="N25" s="206">
        <v>-3784719</v>
      </c>
      <c r="O25" s="206"/>
      <c r="P25" s="206">
        <v>-750790</v>
      </c>
      <c r="Q25" s="206"/>
      <c r="R25" s="206">
        <v>-32744</v>
      </c>
      <c r="S25" s="206"/>
      <c r="T25" s="206">
        <f>SUM(P25:R25)</f>
        <v>-783534</v>
      </c>
      <c r="U25" s="206"/>
      <c r="V25" s="206">
        <f>+F25+H25+L25+N25+T25+J25</f>
        <v>604909</v>
      </c>
      <c r="W25" s="206"/>
      <c r="X25" s="206">
        <v>0</v>
      </c>
      <c r="Y25" s="206"/>
      <c r="Z25" s="207">
        <f>SUM(V25:X25)</f>
        <v>604909</v>
      </c>
      <c r="AA25" s="142">
        <f>604909-Z25</f>
        <v>0</v>
      </c>
    </row>
    <row r="26" spans="1:27" s="97" customFormat="1">
      <c r="A26" s="90" t="s">
        <v>147</v>
      </c>
      <c r="B26" s="98"/>
      <c r="C26" s="94"/>
      <c r="D26" s="95"/>
      <c r="E26" s="82"/>
      <c r="F26" s="207"/>
      <c r="G26" s="208"/>
      <c r="H26" s="207"/>
      <c r="I26" s="207"/>
      <c r="J26" s="207"/>
      <c r="K26" s="208"/>
      <c r="L26" s="207"/>
      <c r="M26" s="208"/>
      <c r="N26" s="207"/>
      <c r="O26" s="207"/>
      <c r="P26" s="207"/>
      <c r="Q26" s="207"/>
      <c r="R26" s="207"/>
      <c r="S26" s="207"/>
      <c r="T26" s="207"/>
      <c r="U26" s="208"/>
      <c r="V26" s="209"/>
      <c r="W26" s="207"/>
      <c r="X26" s="207"/>
      <c r="Y26" s="208"/>
      <c r="Z26" s="207"/>
      <c r="AA26" s="142"/>
    </row>
    <row r="27" spans="1:27" s="97" customFormat="1">
      <c r="A27" s="99"/>
      <c r="B27" s="94" t="s">
        <v>165</v>
      </c>
      <c r="C27" s="94"/>
      <c r="D27" s="95"/>
      <c r="E27" s="82"/>
      <c r="F27" s="208">
        <v>0</v>
      </c>
      <c r="G27" s="208"/>
      <c r="H27" s="208">
        <v>0</v>
      </c>
      <c r="I27" s="208"/>
      <c r="J27" s="208">
        <v>0</v>
      </c>
      <c r="K27" s="208"/>
      <c r="L27" s="208">
        <v>0</v>
      </c>
      <c r="M27" s="208"/>
      <c r="N27" s="208">
        <f>'PL 6M'!I38</f>
        <v>140681</v>
      </c>
      <c r="O27" s="208"/>
      <c r="P27" s="208">
        <v>0</v>
      </c>
      <c r="Q27" s="208"/>
      <c r="R27" s="208">
        <v>0</v>
      </c>
      <c r="S27" s="208"/>
      <c r="T27" s="208">
        <f>SUM(P27:R27)</f>
        <v>0</v>
      </c>
      <c r="U27" s="208"/>
      <c r="V27" s="210">
        <f>+F27+H27+L27+N27+T27+J27</f>
        <v>140681</v>
      </c>
      <c r="W27" s="208"/>
      <c r="X27" s="208">
        <f>'PL 6M'!I39</f>
        <v>0</v>
      </c>
      <c r="Y27" s="208"/>
      <c r="Z27" s="208">
        <f>SUM(V27:X27)</f>
        <v>140681</v>
      </c>
      <c r="AA27" s="142"/>
    </row>
    <row r="28" spans="1:27" s="97" customFormat="1">
      <c r="A28" s="99"/>
      <c r="B28" s="94" t="s">
        <v>174</v>
      </c>
      <c r="C28" s="94"/>
      <c r="D28" s="100"/>
      <c r="E28" s="236"/>
      <c r="F28" s="208">
        <v>0</v>
      </c>
      <c r="G28" s="208"/>
      <c r="H28" s="208">
        <v>0</v>
      </c>
      <c r="I28" s="208"/>
      <c r="J28" s="208">
        <v>0</v>
      </c>
      <c r="K28" s="208"/>
      <c r="L28" s="208">
        <v>0</v>
      </c>
      <c r="M28" s="208"/>
      <c r="N28" s="208">
        <v>0</v>
      </c>
      <c r="O28" s="208"/>
      <c r="P28" s="208">
        <f>'PL 6M'!I30</f>
        <v>8100</v>
      </c>
      <c r="Q28" s="208"/>
      <c r="R28" s="208">
        <v>0</v>
      </c>
      <c r="S28" s="208"/>
      <c r="T28" s="208">
        <f>SUM(P28:R28)</f>
        <v>8100</v>
      </c>
      <c r="U28" s="208"/>
      <c r="V28" s="210">
        <f>+F28+H28+L28+N28+T28+J28</f>
        <v>8100</v>
      </c>
      <c r="W28" s="208"/>
      <c r="X28" s="208">
        <f>'PL 6M'!I47-'PL 6M'!I39</f>
        <v>0</v>
      </c>
      <c r="Y28" s="208"/>
      <c r="Z28" s="208">
        <f>SUM(V28:X28)</f>
        <v>8100</v>
      </c>
      <c r="AA28" s="142"/>
    </row>
    <row r="29" spans="1:27">
      <c r="A29" s="99"/>
      <c r="B29" s="98" t="s">
        <v>175</v>
      </c>
      <c r="C29" s="94"/>
      <c r="D29" s="100"/>
      <c r="E29" s="79"/>
      <c r="F29" s="211">
        <f>SUM(F27:F28)</f>
        <v>0</v>
      </c>
      <c r="G29" s="208"/>
      <c r="H29" s="211">
        <f>SUM(H27:H28)</f>
        <v>0</v>
      </c>
      <c r="I29" s="208"/>
      <c r="J29" s="211">
        <f>SUM(J27:J28)</f>
        <v>0</v>
      </c>
      <c r="K29" s="208"/>
      <c r="L29" s="211">
        <f>SUM(L27:L28)</f>
        <v>0</v>
      </c>
      <c r="M29" s="208"/>
      <c r="N29" s="211">
        <f>SUM(N27:N28)</f>
        <v>140681</v>
      </c>
      <c r="O29" s="208"/>
      <c r="P29" s="211">
        <f>SUM(P27:P28)</f>
        <v>8100</v>
      </c>
      <c r="Q29" s="208"/>
      <c r="R29" s="211">
        <f>SUM(R27:R28)</f>
        <v>0</v>
      </c>
      <c r="S29" s="208"/>
      <c r="T29" s="211">
        <f>SUM(T27:T28)</f>
        <v>8100</v>
      </c>
      <c r="U29" s="208"/>
      <c r="V29" s="212">
        <f>SUM(V27:V28)</f>
        <v>148781</v>
      </c>
      <c r="W29" s="208"/>
      <c r="X29" s="211">
        <f>SUM(X27:X28)</f>
        <v>0</v>
      </c>
      <c r="Y29" s="208"/>
      <c r="Z29" s="211">
        <f>SUM(Z27:Z28)</f>
        <v>148781</v>
      </c>
    </row>
    <row r="30" spans="1:27">
      <c r="A30" s="99"/>
      <c r="B30" s="94" t="s">
        <v>80</v>
      </c>
      <c r="C30" s="94"/>
      <c r="D30" s="100"/>
      <c r="E30" s="236"/>
      <c r="F30" s="208">
        <v>1021336</v>
      </c>
      <c r="G30" s="208"/>
      <c r="H30" s="208">
        <v>-1004995</v>
      </c>
      <c r="I30" s="208"/>
      <c r="J30" s="208">
        <v>0</v>
      </c>
      <c r="K30" s="208"/>
      <c r="L30" s="208">
        <v>0</v>
      </c>
      <c r="M30" s="208"/>
      <c r="N30" s="208">
        <v>0</v>
      </c>
      <c r="O30" s="208"/>
      <c r="P30" s="208">
        <v>0</v>
      </c>
      <c r="Q30" s="208"/>
      <c r="R30" s="208">
        <v>0</v>
      </c>
      <c r="S30" s="208"/>
      <c r="T30" s="213">
        <f>SUM(P30:R30)</f>
        <v>0</v>
      </c>
      <c r="U30" s="208"/>
      <c r="V30" s="210">
        <f>+F30+H30+L30+N30+T30+J30</f>
        <v>16341</v>
      </c>
      <c r="W30" s="208"/>
      <c r="X30" s="208">
        <v>0</v>
      </c>
      <c r="Y30" s="208"/>
      <c r="Z30" s="208">
        <f>SUM(V30:X30)</f>
        <v>16341</v>
      </c>
    </row>
    <row r="31" spans="1:27">
      <c r="A31" s="99"/>
      <c r="B31" s="94" t="s">
        <v>145</v>
      </c>
      <c r="C31" s="94"/>
      <c r="D31" s="100"/>
      <c r="E31" s="236"/>
      <c r="F31" s="208">
        <v>0</v>
      </c>
      <c r="G31" s="208"/>
      <c r="H31" s="208">
        <v>0</v>
      </c>
      <c r="I31" s="208"/>
      <c r="J31" s="208">
        <v>0</v>
      </c>
      <c r="K31" s="208"/>
      <c r="L31" s="208">
        <v>0</v>
      </c>
      <c r="M31" s="208"/>
      <c r="N31" s="208">
        <v>0</v>
      </c>
      <c r="O31" s="208"/>
      <c r="P31" s="208">
        <v>0</v>
      </c>
      <c r="Q31" s="208"/>
      <c r="R31" s="208">
        <v>9934</v>
      </c>
      <c r="S31" s="208"/>
      <c r="T31" s="213">
        <f>SUM(P31:R31)</f>
        <v>9934</v>
      </c>
      <c r="U31" s="208"/>
      <c r="V31" s="210">
        <f>+F31+H31+L31+N31+T31+J31</f>
        <v>9934</v>
      </c>
      <c r="W31" s="208"/>
      <c r="X31" s="208">
        <v>0</v>
      </c>
      <c r="Y31" s="208"/>
      <c r="Z31" s="208">
        <f>SUM(V31:X31)</f>
        <v>9934</v>
      </c>
    </row>
    <row r="32" spans="1:27">
      <c r="A32" s="99"/>
      <c r="B32" s="94" t="s">
        <v>197</v>
      </c>
      <c r="C32" s="94"/>
      <c r="D32" s="100"/>
      <c r="E32" s="236"/>
      <c r="F32" s="208">
        <v>0</v>
      </c>
      <c r="G32" s="208"/>
      <c r="H32" s="208">
        <v>0</v>
      </c>
      <c r="I32" s="208"/>
      <c r="J32" s="208">
        <v>0</v>
      </c>
      <c r="K32" s="208"/>
      <c r="L32" s="208">
        <v>0</v>
      </c>
      <c r="M32" s="208"/>
      <c r="N32" s="208">
        <v>-742690</v>
      </c>
      <c r="O32" s="208"/>
      <c r="P32" s="208">
        <v>742690</v>
      </c>
      <c r="Q32" s="208"/>
      <c r="R32" s="208">
        <v>0</v>
      </c>
      <c r="S32" s="208"/>
      <c r="T32" s="213">
        <f>SUM(P32:R32)</f>
        <v>742690</v>
      </c>
      <c r="U32" s="208"/>
      <c r="V32" s="210">
        <f>+F32+H32+L32+N32+T32+J32</f>
        <v>0</v>
      </c>
      <c r="W32" s="208"/>
      <c r="X32" s="208">
        <v>0</v>
      </c>
      <c r="Y32" s="208"/>
      <c r="Z32" s="208">
        <f>SUM(V32:X32)</f>
        <v>0</v>
      </c>
    </row>
    <row r="33" spans="1:27">
      <c r="A33" s="99"/>
      <c r="B33" s="96" t="s">
        <v>148</v>
      </c>
      <c r="C33" s="94"/>
      <c r="D33" s="100"/>
      <c r="E33" s="236"/>
      <c r="F33" s="214">
        <f>F29+F30+F31+F32</f>
        <v>1021336</v>
      </c>
      <c r="G33" s="208"/>
      <c r="H33" s="214">
        <f>H29+H30+H31+H32</f>
        <v>-1004995</v>
      </c>
      <c r="I33" s="207"/>
      <c r="J33" s="214">
        <f>J29+J30+J31</f>
        <v>0</v>
      </c>
      <c r="K33" s="208"/>
      <c r="L33" s="214">
        <f>L29+L30+L31+L32</f>
        <v>0</v>
      </c>
      <c r="M33" s="208"/>
      <c r="N33" s="214">
        <f>N29+N30+N31+N32</f>
        <v>-602009</v>
      </c>
      <c r="O33" s="208"/>
      <c r="P33" s="214">
        <f>P29+P30+P31+P32</f>
        <v>750790</v>
      </c>
      <c r="Q33" s="208"/>
      <c r="R33" s="214">
        <f>R29+R30+R31+R32</f>
        <v>9934</v>
      </c>
      <c r="S33" s="208"/>
      <c r="T33" s="214">
        <f>T29+T30+T31+T32</f>
        <v>760724</v>
      </c>
      <c r="U33" s="208"/>
      <c r="V33" s="214">
        <f>V29+V30+V31+V32</f>
        <v>175056</v>
      </c>
      <c r="W33" s="208"/>
      <c r="X33" s="214">
        <f>X29+X30+X31+X32</f>
        <v>0</v>
      </c>
      <c r="Y33" s="208"/>
      <c r="Z33" s="214">
        <f>Z29+Z30+Z31+Z32</f>
        <v>175056</v>
      </c>
    </row>
    <row r="34" spans="1:27" s="97" customFormat="1" ht="22" thickBot="1">
      <c r="A34" s="90" t="s">
        <v>193</v>
      </c>
      <c r="B34" s="91"/>
      <c r="C34" s="91"/>
      <c r="D34" s="91"/>
      <c r="E34" s="152"/>
      <c r="F34" s="215">
        <f>F25+F33</f>
        <v>75650198</v>
      </c>
      <c r="G34" s="206"/>
      <c r="H34" s="215">
        <f>H25+H33</f>
        <v>-70463485</v>
      </c>
      <c r="I34" s="206"/>
      <c r="J34" s="215">
        <f>J25+J33</f>
        <v>0</v>
      </c>
      <c r="K34" s="206"/>
      <c r="L34" s="215">
        <f>L25+L33</f>
        <v>2790</v>
      </c>
      <c r="M34" s="206"/>
      <c r="N34" s="215">
        <f>N25+N33</f>
        <v>-4386728</v>
      </c>
      <c r="O34" s="206"/>
      <c r="P34" s="215">
        <f>P25+P33</f>
        <v>0</v>
      </c>
      <c r="Q34" s="206"/>
      <c r="R34" s="215">
        <f>R25+R33</f>
        <v>-22810</v>
      </c>
      <c r="S34" s="206"/>
      <c r="T34" s="215">
        <f>T25+T33</f>
        <v>-22810</v>
      </c>
      <c r="U34" s="206"/>
      <c r="V34" s="215">
        <f>V25+V33</f>
        <v>779965</v>
      </c>
      <c r="W34" s="206"/>
      <c r="X34" s="215">
        <f>X25+X33</f>
        <v>0</v>
      </c>
      <c r="Y34" s="206"/>
      <c r="Z34" s="215">
        <f>Z25+Z33</f>
        <v>779965</v>
      </c>
      <c r="AA34" s="142">
        <f>779965-Z34</f>
        <v>0</v>
      </c>
    </row>
    <row r="35" spans="1:27" s="97" customFormat="1" ht="22" thickTop="1">
      <c r="A35" s="90"/>
      <c r="F35" s="92"/>
      <c r="G35" s="142"/>
      <c r="H35" s="92"/>
      <c r="I35" s="92"/>
      <c r="J35" s="92"/>
      <c r="K35" s="142"/>
      <c r="L35" s="92"/>
      <c r="M35" s="142"/>
      <c r="N35" s="92"/>
      <c r="O35" s="92"/>
      <c r="P35" s="92"/>
      <c r="Q35" s="142"/>
      <c r="R35" s="92"/>
      <c r="S35" s="92"/>
      <c r="T35" s="92"/>
      <c r="U35" s="142"/>
      <c r="V35" s="92"/>
      <c r="W35" s="142"/>
      <c r="X35" s="92"/>
      <c r="Y35" s="142"/>
      <c r="Z35" s="92"/>
      <c r="AA35" s="142"/>
    </row>
    <row r="36" spans="1:27" s="91" customFormat="1">
      <c r="A36" s="90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</row>
    <row r="37" spans="1:27" s="97" customFormat="1">
      <c r="A37" s="90"/>
      <c r="F37" s="92"/>
      <c r="G37" s="142"/>
      <c r="H37" s="92"/>
      <c r="I37" s="92"/>
      <c r="J37" s="92"/>
      <c r="K37" s="142"/>
      <c r="L37" s="92"/>
      <c r="M37" s="142"/>
      <c r="N37" s="92"/>
      <c r="O37" s="92"/>
      <c r="P37" s="92"/>
      <c r="Q37" s="142"/>
      <c r="R37" s="92"/>
      <c r="S37" s="92"/>
      <c r="T37" s="92"/>
      <c r="U37" s="142"/>
      <c r="V37" s="92"/>
      <c r="W37" s="142"/>
      <c r="X37" s="92"/>
      <c r="Y37" s="142"/>
      <c r="Z37" s="92"/>
      <c r="AA37" s="142"/>
    </row>
    <row r="38" spans="1:27" s="91" customFormat="1">
      <c r="A38" s="90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</row>
    <row r="39" spans="1:27" s="97" customFormat="1">
      <c r="A39" s="90"/>
      <c r="F39" s="92"/>
      <c r="G39" s="142"/>
      <c r="H39" s="92"/>
      <c r="I39" s="92"/>
      <c r="J39" s="92"/>
      <c r="K39" s="142"/>
      <c r="L39" s="92"/>
      <c r="M39" s="142"/>
      <c r="N39" s="92"/>
      <c r="O39" s="92"/>
      <c r="P39" s="92"/>
      <c r="Q39" s="92"/>
      <c r="R39" s="92"/>
      <c r="S39" s="92"/>
      <c r="T39" s="92"/>
      <c r="U39" s="142"/>
      <c r="V39" s="92"/>
      <c r="W39" s="142"/>
      <c r="X39" s="92"/>
      <c r="Y39" s="142"/>
      <c r="Z39" s="92"/>
      <c r="AA39" s="142"/>
    </row>
  </sheetData>
  <mergeCells count="6">
    <mergeCell ref="P7:T7"/>
    <mergeCell ref="L7:N7"/>
    <mergeCell ref="A3:Z3"/>
    <mergeCell ref="A1:Z1"/>
    <mergeCell ref="A2:Z2"/>
    <mergeCell ref="A4:Z4"/>
  </mergeCells>
  <phoneticPr fontId="8" type="noConversion"/>
  <printOptions horizontalCentered="1"/>
  <pageMargins left="0.43307086614173201" right="0.196850393700787" top="0.62992125984252001" bottom="0.31496062992126" header="0.39370078740157499" footer="0.196850393700787"/>
  <pageSetup paperSize="9" scale="61" firstPageNumber="7" orientation="landscape" useFirstPageNumber="1"/>
  <headerFooter>
    <oddHeader>&amp;C&amp;"Angsana New Bold,Bold"&amp;14&amp;K000000&amp;P</oddHeader>
    <oddFooter>&amp;Lหมายเหตุประกอบงบการเงินเป็นส่วนหนึ่งของงบการเงินระหว่างกาลนี้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5"/>
  <sheetViews>
    <sheetView view="pageBreakPreview" topLeftCell="A12" zoomScale="80" zoomScaleNormal="80" zoomScaleSheetLayoutView="80" workbookViewId="0">
      <selection activeCell="H28" sqref="H28"/>
    </sheetView>
  </sheetViews>
  <sheetFormatPr baseColWidth="10" defaultColWidth="9.19921875" defaultRowHeight="24"/>
  <cols>
    <col min="1" max="3" width="3.3984375" style="25" customWidth="1"/>
    <col min="4" max="4" width="48.796875" style="25" customWidth="1"/>
    <col min="5" max="5" width="14.3984375" style="25" customWidth="1"/>
    <col min="6" max="6" width="20.796875" style="26" customWidth="1"/>
    <col min="7" max="7" width="2" style="26" customWidth="1"/>
    <col min="8" max="8" width="20.19921875" style="26" customWidth="1"/>
    <col min="9" max="9" width="2" style="26" customWidth="1"/>
    <col min="10" max="10" width="24.796875" style="26" customWidth="1"/>
    <col min="11" max="11" width="2" style="26" customWidth="1"/>
    <col min="12" max="12" width="19.3984375" style="26" customWidth="1"/>
    <col min="13" max="13" width="1.796875" style="26" customWidth="1"/>
    <col min="14" max="14" width="35.3984375" style="26" customWidth="1"/>
    <col min="15" max="15" width="1.796875" style="26" customWidth="1"/>
    <col min="16" max="16" width="19.19921875" style="26" customWidth="1"/>
    <col min="17" max="17" width="20.19921875" style="26" bestFit="1" customWidth="1"/>
    <col min="18" max="18" width="9.19921875" style="26"/>
    <col min="19" max="19" width="16.796875" style="25" customWidth="1"/>
    <col min="20" max="16384" width="9.19921875" style="25"/>
  </cols>
  <sheetData>
    <row r="1" spans="1:18" s="18" customFormat="1">
      <c r="A1" s="309" t="s">
        <v>60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110"/>
      <c r="R1" s="110"/>
    </row>
    <row r="2" spans="1:18" s="19" customFormat="1">
      <c r="A2" s="300" t="s">
        <v>19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110"/>
      <c r="R2" s="110"/>
    </row>
    <row r="3" spans="1:18" s="19" customFormat="1">
      <c r="A3" s="300" t="str">
        <f>+'PL 6M'!A3:M3</f>
        <v>สำหรับงวดหกเดือนสิ้นสุดวันที่ 30 มิถุนายน 2565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110"/>
      <c r="R3" s="110"/>
    </row>
    <row r="4" spans="1:18" s="19" customFormat="1">
      <c r="A4" s="299" t="s">
        <v>18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110"/>
      <c r="R4" s="110"/>
    </row>
    <row r="5" spans="1:18" s="19" customForma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218" t="s">
        <v>162</v>
      </c>
      <c r="Q5" s="110"/>
      <c r="R5" s="110"/>
    </row>
    <row r="6" spans="1:18" s="19" customForma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218" t="s">
        <v>164</v>
      </c>
      <c r="Q6" s="110"/>
      <c r="R6" s="110"/>
    </row>
    <row r="7" spans="1:18" s="20" customFormat="1" ht="25">
      <c r="A7" s="12"/>
      <c r="B7" s="12"/>
      <c r="C7" s="12"/>
      <c r="D7" s="12"/>
      <c r="E7" s="12"/>
      <c r="F7" s="143"/>
      <c r="G7" s="144"/>
      <c r="H7" s="145"/>
      <c r="I7" s="144"/>
      <c r="J7" s="310" t="s">
        <v>115</v>
      </c>
      <c r="K7" s="310"/>
      <c r="L7" s="310"/>
      <c r="M7" s="144"/>
      <c r="N7" s="146" t="s">
        <v>40</v>
      </c>
      <c r="O7" s="145"/>
      <c r="P7" s="147" t="s">
        <v>44</v>
      </c>
      <c r="Q7" s="112"/>
      <c r="R7" s="112"/>
    </row>
    <row r="8" spans="1:18" s="20" customFormat="1">
      <c r="A8" s="13"/>
      <c r="B8" s="13"/>
      <c r="C8" s="13"/>
      <c r="D8" s="13"/>
      <c r="E8" s="13"/>
      <c r="F8" s="125" t="s">
        <v>43</v>
      </c>
      <c r="G8" s="148"/>
      <c r="H8" s="125" t="s">
        <v>52</v>
      </c>
      <c r="I8" s="148"/>
      <c r="J8" s="125" t="s">
        <v>29</v>
      </c>
      <c r="K8" s="148"/>
      <c r="L8" s="125"/>
      <c r="M8" s="148"/>
      <c r="N8" s="146" t="s">
        <v>68</v>
      </c>
      <c r="O8" s="70"/>
      <c r="P8" s="125"/>
      <c r="Q8" s="112"/>
      <c r="R8" s="112"/>
    </row>
    <row r="9" spans="1:18" s="21" customFormat="1">
      <c r="A9" s="13"/>
      <c r="B9" s="13"/>
      <c r="C9" s="13"/>
      <c r="D9" s="13"/>
      <c r="E9" s="11"/>
      <c r="F9" s="125" t="s">
        <v>20</v>
      </c>
      <c r="G9" s="70"/>
      <c r="H9" s="125" t="s">
        <v>45</v>
      </c>
      <c r="I9" s="70"/>
      <c r="J9" s="125" t="s">
        <v>27</v>
      </c>
      <c r="K9" s="70"/>
      <c r="L9" s="125" t="s">
        <v>39</v>
      </c>
      <c r="M9" s="148"/>
      <c r="N9" s="125" t="s">
        <v>116</v>
      </c>
      <c r="O9" s="70"/>
      <c r="P9" s="125"/>
      <c r="Q9" s="70"/>
      <c r="R9" s="70"/>
    </row>
    <row r="10" spans="1:18" s="21" customFormat="1">
      <c r="A10" s="13"/>
      <c r="B10" s="13"/>
      <c r="C10" s="13"/>
      <c r="D10" s="13"/>
      <c r="E10" s="11"/>
      <c r="F10" s="125"/>
      <c r="G10" s="70"/>
      <c r="H10" s="125"/>
      <c r="I10" s="70"/>
      <c r="J10" s="125"/>
      <c r="K10" s="70"/>
      <c r="L10" s="125"/>
      <c r="M10" s="148"/>
      <c r="N10" s="125" t="s">
        <v>106</v>
      </c>
      <c r="O10" s="70"/>
      <c r="P10" s="125"/>
      <c r="Q10" s="70"/>
      <c r="R10" s="70"/>
    </row>
    <row r="11" spans="1:18" s="21" customFormat="1">
      <c r="A11" s="13"/>
      <c r="B11" s="13"/>
      <c r="C11" s="13"/>
      <c r="D11" s="13"/>
      <c r="E11" s="11"/>
      <c r="F11" s="125"/>
      <c r="G11" s="70"/>
      <c r="H11" s="125"/>
      <c r="I11" s="70"/>
      <c r="J11" s="125"/>
      <c r="K11" s="70"/>
      <c r="L11" s="125"/>
      <c r="M11" s="148"/>
      <c r="N11" s="125" t="s">
        <v>108</v>
      </c>
      <c r="O11" s="70"/>
      <c r="P11" s="125"/>
      <c r="Q11" s="70"/>
      <c r="R11" s="70"/>
    </row>
    <row r="12" spans="1:18" s="21" customFormat="1">
      <c r="A12" s="14"/>
      <c r="B12" s="14"/>
      <c r="C12" s="14"/>
      <c r="D12" s="14"/>
      <c r="E12" s="17" t="s">
        <v>1</v>
      </c>
      <c r="F12" s="149"/>
      <c r="G12" s="150"/>
      <c r="H12" s="149"/>
      <c r="I12" s="150"/>
      <c r="J12" s="149"/>
      <c r="K12" s="150"/>
      <c r="L12" s="149"/>
      <c r="M12" s="151"/>
      <c r="N12" s="149" t="s">
        <v>58</v>
      </c>
      <c r="O12" s="150"/>
      <c r="P12" s="149"/>
      <c r="Q12" s="70"/>
      <c r="R12" s="70"/>
    </row>
    <row r="13" spans="1:18" s="163" customFormat="1">
      <c r="A13" s="160"/>
      <c r="B13" s="161"/>
      <c r="C13" s="162"/>
      <c r="D13" s="162"/>
      <c r="F13" s="238" t="s">
        <v>161</v>
      </c>
      <c r="G13" s="165"/>
      <c r="H13" s="238" t="str">
        <f>F13</f>
        <v>พันบาท</v>
      </c>
      <c r="I13" s="164"/>
      <c r="J13" s="164" t="str">
        <f>H13</f>
        <v>พันบาท</v>
      </c>
      <c r="K13" s="164"/>
      <c r="L13" s="164" t="str">
        <f>J13</f>
        <v>พันบาท</v>
      </c>
      <c r="M13" s="164"/>
      <c r="N13" s="164" t="str">
        <f>L13</f>
        <v>พันบาท</v>
      </c>
      <c r="O13" s="164"/>
      <c r="P13" s="164" t="str">
        <f>N13</f>
        <v>พันบาท</v>
      </c>
      <c r="Q13" s="166"/>
      <c r="R13" s="166"/>
    </row>
    <row r="14" spans="1:18" s="24" customFormat="1">
      <c r="A14" s="15" t="s">
        <v>160</v>
      </c>
      <c r="F14" s="219">
        <v>75650198</v>
      </c>
      <c r="G14" s="220"/>
      <c r="H14" s="219">
        <v>-70463485</v>
      </c>
      <c r="I14" s="220"/>
      <c r="J14" s="219">
        <v>2790</v>
      </c>
      <c r="K14" s="220"/>
      <c r="L14" s="219">
        <v>-4402219</v>
      </c>
      <c r="M14" s="220"/>
      <c r="N14" s="219">
        <v>0</v>
      </c>
      <c r="O14" s="220"/>
      <c r="P14" s="117">
        <f>SUM(F14:N14)</f>
        <v>787284</v>
      </c>
      <c r="Q14" s="73">
        <f>P14-BS!M63</f>
        <v>0</v>
      </c>
      <c r="R14" s="73"/>
    </row>
    <row r="15" spans="1:18" s="20" customFormat="1">
      <c r="A15" s="15" t="s">
        <v>147</v>
      </c>
      <c r="B15" s="16"/>
      <c r="C15" s="29"/>
      <c r="D15" s="22"/>
      <c r="F15" s="115"/>
      <c r="G15" s="114"/>
      <c r="H15" s="115"/>
      <c r="I15" s="114"/>
      <c r="J15" s="115"/>
      <c r="K15" s="114"/>
      <c r="L15" s="115"/>
      <c r="M15" s="114"/>
      <c r="N15" s="115"/>
      <c r="O15" s="114"/>
      <c r="P15" s="117"/>
      <c r="Q15" s="112"/>
      <c r="R15" s="112"/>
    </row>
    <row r="16" spans="1:18" s="20" customFormat="1">
      <c r="A16" s="23"/>
      <c r="B16" s="28" t="s">
        <v>165</v>
      </c>
      <c r="D16" s="29"/>
      <c r="F16" s="114">
        <v>0</v>
      </c>
      <c r="G16" s="114"/>
      <c r="H16" s="114">
        <v>0</v>
      </c>
      <c r="I16" s="114"/>
      <c r="J16" s="114">
        <v>0</v>
      </c>
      <c r="K16" s="114"/>
      <c r="L16" s="114">
        <f>'PL 6M'!K26</f>
        <v>-5294</v>
      </c>
      <c r="M16" s="114"/>
      <c r="N16" s="114">
        <v>0</v>
      </c>
      <c r="O16" s="114"/>
      <c r="P16" s="116">
        <f>SUM(F16:N16)</f>
        <v>-5294</v>
      </c>
      <c r="Q16" s="112"/>
      <c r="R16" s="112"/>
    </row>
    <row r="17" spans="1:19" s="19" customFormat="1">
      <c r="A17" s="23"/>
      <c r="B17" s="28" t="s">
        <v>174</v>
      </c>
      <c r="D17" s="29"/>
      <c r="E17" s="229"/>
      <c r="F17" s="114">
        <v>0</v>
      </c>
      <c r="G17" s="114"/>
      <c r="H17" s="114">
        <v>0</v>
      </c>
      <c r="I17" s="114"/>
      <c r="J17" s="114">
        <v>0</v>
      </c>
      <c r="K17" s="114"/>
      <c r="L17" s="114">
        <v>0</v>
      </c>
      <c r="M17" s="114"/>
      <c r="N17" s="114">
        <f>'PL 6M'!K30</f>
        <v>0</v>
      </c>
      <c r="O17" s="114"/>
      <c r="P17" s="116">
        <f>SUM(F17:N17)</f>
        <v>0</v>
      </c>
      <c r="Q17" s="110">
        <f>P17-'PL 6M'!K31</f>
        <v>0</v>
      </c>
      <c r="R17" s="110"/>
    </row>
    <row r="18" spans="1:19" s="19" customFormat="1">
      <c r="A18" s="23"/>
      <c r="B18" s="28" t="s">
        <v>175</v>
      </c>
      <c r="C18" s="29"/>
      <c r="D18" s="123"/>
      <c r="E18" s="229"/>
      <c r="F18" s="221">
        <f>SUM(F16:F17)</f>
        <v>0</v>
      </c>
      <c r="G18" s="114"/>
      <c r="H18" s="221">
        <f>SUM(H16:H17)</f>
        <v>0</v>
      </c>
      <c r="I18" s="114"/>
      <c r="J18" s="221">
        <f>SUM(J16:J17)</f>
        <v>0</v>
      </c>
      <c r="K18" s="114"/>
      <c r="L18" s="221">
        <f>SUM(L16:L17)</f>
        <v>-5294</v>
      </c>
      <c r="M18" s="114"/>
      <c r="N18" s="221">
        <f>SUM(N16:N17)</f>
        <v>0</v>
      </c>
      <c r="O18" s="114"/>
      <c r="P18" s="222">
        <f>SUM(P16:P17)</f>
        <v>-5294</v>
      </c>
      <c r="Q18" s="110">
        <f>P18-'PL 6M'!K32</f>
        <v>0</v>
      </c>
      <c r="R18" s="110"/>
    </row>
    <row r="19" spans="1:19" s="20" customFormat="1">
      <c r="A19" s="23"/>
      <c r="B19" s="29" t="s">
        <v>80</v>
      </c>
      <c r="C19" s="29"/>
      <c r="D19" s="22"/>
      <c r="E19" s="38">
        <v>15</v>
      </c>
      <c r="F19" s="114">
        <v>30000000</v>
      </c>
      <c r="G19" s="114"/>
      <c r="H19" s="114">
        <v>-29460000</v>
      </c>
      <c r="I19" s="114"/>
      <c r="J19" s="114">
        <v>0</v>
      </c>
      <c r="K19" s="114"/>
      <c r="L19" s="114">
        <v>0</v>
      </c>
      <c r="M19" s="114"/>
      <c r="N19" s="114">
        <v>0</v>
      </c>
      <c r="O19" s="114"/>
      <c r="P19" s="116">
        <f>SUM(F19:N19)</f>
        <v>540000</v>
      </c>
      <c r="Q19" s="112"/>
      <c r="R19" s="112"/>
    </row>
    <row r="20" spans="1:19" s="20" customFormat="1">
      <c r="A20" s="15"/>
      <c r="B20" s="124" t="s">
        <v>148</v>
      </c>
      <c r="C20" s="124"/>
      <c r="D20" s="22"/>
      <c r="E20" s="53"/>
      <c r="F20" s="175">
        <f>SUM(F18:F19)</f>
        <v>30000000</v>
      </c>
      <c r="G20" s="115"/>
      <c r="H20" s="175">
        <f>SUM(H18:H19)</f>
        <v>-29460000</v>
      </c>
      <c r="I20" s="115"/>
      <c r="J20" s="175">
        <f>SUM(J18:J19)</f>
        <v>0</v>
      </c>
      <c r="K20" s="115"/>
      <c r="L20" s="175">
        <f>SUM(L18:L19)</f>
        <v>-5294</v>
      </c>
      <c r="M20" s="115"/>
      <c r="N20" s="175">
        <f>SUM(N18:N19)</f>
        <v>0</v>
      </c>
      <c r="O20" s="115"/>
      <c r="P20" s="175">
        <f>SUM(P18:P19)</f>
        <v>534706</v>
      </c>
      <c r="Q20" s="112"/>
      <c r="R20" s="112"/>
    </row>
    <row r="21" spans="1:19" s="24" customFormat="1" ht="25" thickBot="1">
      <c r="A21" s="15" t="s">
        <v>192</v>
      </c>
      <c r="F21" s="223">
        <f>F14+F20</f>
        <v>105650198</v>
      </c>
      <c r="G21" s="220"/>
      <c r="H21" s="223">
        <f>H14+H20</f>
        <v>-99923485</v>
      </c>
      <c r="I21" s="220"/>
      <c r="J21" s="223">
        <f>J14+J20</f>
        <v>2790</v>
      </c>
      <c r="K21" s="220"/>
      <c r="L21" s="223">
        <f>L14+L20</f>
        <v>-4407513</v>
      </c>
      <c r="M21" s="219"/>
      <c r="N21" s="223">
        <f>N14+N20</f>
        <v>0</v>
      </c>
      <c r="O21" s="220"/>
      <c r="P21" s="223">
        <f>P14+P20</f>
        <v>1321990</v>
      </c>
      <c r="Q21" s="73">
        <f>P21-BS!K63</f>
        <v>0</v>
      </c>
      <c r="R21" s="73"/>
      <c r="S21" s="73"/>
    </row>
    <row r="22" spans="1:19" s="24" customFormat="1" ht="25" thickTop="1">
      <c r="A22" s="15"/>
      <c r="F22" s="219"/>
      <c r="G22" s="220"/>
      <c r="H22" s="219"/>
      <c r="I22" s="220"/>
      <c r="J22" s="219"/>
      <c r="K22" s="220"/>
      <c r="L22" s="219"/>
      <c r="M22" s="219"/>
      <c r="N22" s="219"/>
      <c r="O22" s="220"/>
      <c r="P22" s="219"/>
      <c r="Q22" s="73"/>
      <c r="R22" s="73"/>
      <c r="S22" s="73"/>
    </row>
    <row r="23" spans="1:19" s="24" customFormat="1">
      <c r="A23" s="105" t="s">
        <v>134</v>
      </c>
      <c r="B23" s="105"/>
      <c r="C23" s="104"/>
      <c r="D23" s="23"/>
      <c r="E23" s="229"/>
      <c r="F23" s="219">
        <v>74628862</v>
      </c>
      <c r="G23" s="102"/>
      <c r="H23" s="219">
        <v>-69458490</v>
      </c>
      <c r="I23" s="102"/>
      <c r="J23" s="219">
        <v>2790</v>
      </c>
      <c r="K23" s="102"/>
      <c r="L23" s="219">
        <v>-3806184</v>
      </c>
      <c r="M23" s="102"/>
      <c r="N23" s="219">
        <v>-750790</v>
      </c>
      <c r="O23" s="181"/>
      <c r="P23" s="117">
        <f>SUM(F23:N23)</f>
        <v>616188</v>
      </c>
      <c r="Q23" s="73">
        <f>616188-P23</f>
        <v>0</v>
      </c>
      <c r="R23" s="73"/>
    </row>
    <row r="24" spans="1:19" s="24" customFormat="1">
      <c r="A24" s="15" t="s">
        <v>147</v>
      </c>
      <c r="B24" s="28"/>
      <c r="C24" s="29"/>
      <c r="D24" s="22"/>
      <c r="E24" s="20"/>
      <c r="F24" s="115"/>
      <c r="G24" s="114"/>
      <c r="H24" s="115"/>
      <c r="I24" s="114"/>
      <c r="J24" s="115"/>
      <c r="K24" s="114"/>
      <c r="L24" s="115"/>
      <c r="M24" s="114"/>
      <c r="N24" s="115"/>
      <c r="O24" s="114"/>
      <c r="P24" s="117"/>
      <c r="Q24" s="73"/>
      <c r="R24" s="73"/>
    </row>
    <row r="25" spans="1:19" s="24" customFormat="1">
      <c r="A25" s="23"/>
      <c r="B25" s="28" t="s">
        <v>165</v>
      </c>
      <c r="C25" s="20"/>
      <c r="D25" s="29"/>
      <c r="E25" s="20"/>
      <c r="F25" s="114">
        <v>0</v>
      </c>
      <c r="G25" s="114"/>
      <c r="H25" s="114">
        <v>0</v>
      </c>
      <c r="I25" s="114"/>
      <c r="J25" s="114">
        <v>0</v>
      </c>
      <c r="K25" s="114"/>
      <c r="L25" s="114">
        <f>'PL 6M'!M26</f>
        <v>125847</v>
      </c>
      <c r="M25" s="114"/>
      <c r="N25" s="114">
        <v>0</v>
      </c>
      <c r="O25" s="114"/>
      <c r="P25" s="116">
        <f>SUM(F25:N25)</f>
        <v>125847</v>
      </c>
      <c r="Q25" s="73"/>
      <c r="R25" s="73"/>
    </row>
    <row r="26" spans="1:19" s="24" customFormat="1">
      <c r="A26" s="23"/>
      <c r="B26" s="28" t="s">
        <v>174</v>
      </c>
      <c r="C26" s="19"/>
      <c r="D26" s="29"/>
      <c r="E26" s="229"/>
      <c r="F26" s="114">
        <v>0</v>
      </c>
      <c r="G26" s="114"/>
      <c r="H26" s="114">
        <v>0</v>
      </c>
      <c r="I26" s="114"/>
      <c r="J26" s="114">
        <v>0</v>
      </c>
      <c r="K26" s="114"/>
      <c r="L26" s="114">
        <v>0</v>
      </c>
      <c r="M26" s="114"/>
      <c r="N26" s="114">
        <f>'PL 6M'!M30</f>
        <v>8100</v>
      </c>
      <c r="O26" s="114"/>
      <c r="P26" s="116">
        <f>SUM(F26:N26)</f>
        <v>8100</v>
      </c>
      <c r="Q26" s="73"/>
      <c r="R26" s="73"/>
    </row>
    <row r="27" spans="1:19">
      <c r="A27" s="23"/>
      <c r="B27" s="28" t="s">
        <v>175</v>
      </c>
      <c r="C27" s="29"/>
      <c r="D27" s="123"/>
      <c r="E27" s="229"/>
      <c r="F27" s="221">
        <f>SUM(F25:F26)</f>
        <v>0</v>
      </c>
      <c r="G27" s="114"/>
      <c r="H27" s="221">
        <f>SUM(H25:H26)</f>
        <v>0</v>
      </c>
      <c r="I27" s="114"/>
      <c r="J27" s="221">
        <f>SUM(J25:J26)</f>
        <v>0</v>
      </c>
      <c r="K27" s="114"/>
      <c r="L27" s="221">
        <f>SUM(L25:L26)</f>
        <v>125847</v>
      </c>
      <c r="M27" s="114"/>
      <c r="N27" s="221">
        <f>SUM(N25:N26)</f>
        <v>8100</v>
      </c>
      <c r="O27" s="114"/>
      <c r="P27" s="222">
        <f>SUM(P25:P26)</f>
        <v>133947</v>
      </c>
    </row>
    <row r="28" spans="1:19">
      <c r="A28" s="23"/>
      <c r="B28" s="29" t="s">
        <v>80</v>
      </c>
      <c r="C28" s="29"/>
      <c r="D28" s="123"/>
      <c r="E28" s="229"/>
      <c r="F28" s="114">
        <v>1021336</v>
      </c>
      <c r="G28" s="114"/>
      <c r="H28" s="114">
        <v>-1004995</v>
      </c>
      <c r="I28" s="114"/>
      <c r="J28" s="114">
        <v>0</v>
      </c>
      <c r="K28" s="114"/>
      <c r="L28" s="114">
        <v>0</v>
      </c>
      <c r="M28" s="114"/>
      <c r="N28" s="114">
        <v>0</v>
      </c>
      <c r="O28" s="114"/>
      <c r="P28" s="116">
        <f>SUM(F28:N28)</f>
        <v>16341</v>
      </c>
    </row>
    <row r="29" spans="1:19">
      <c r="A29" s="23"/>
      <c r="B29" s="29" t="s">
        <v>197</v>
      </c>
      <c r="C29" s="29"/>
      <c r="D29" s="123"/>
      <c r="E29" s="229"/>
      <c r="F29" s="114">
        <v>0</v>
      </c>
      <c r="G29" s="114"/>
      <c r="H29" s="114">
        <v>0</v>
      </c>
      <c r="I29" s="114"/>
      <c r="J29" s="114">
        <v>0</v>
      </c>
      <c r="K29" s="114"/>
      <c r="L29" s="114">
        <v>-742690</v>
      </c>
      <c r="M29" s="114"/>
      <c r="N29" s="114">
        <v>742690</v>
      </c>
      <c r="O29" s="114"/>
      <c r="P29" s="116">
        <f>SUM(F29:N29)</f>
        <v>0</v>
      </c>
    </row>
    <row r="30" spans="1:19" s="24" customFormat="1">
      <c r="A30" s="23"/>
      <c r="B30" s="124" t="s">
        <v>148</v>
      </c>
      <c r="C30" s="29"/>
      <c r="D30" s="22"/>
      <c r="E30" s="20"/>
      <c r="F30" s="175">
        <f>SUM(F27:F29)</f>
        <v>1021336</v>
      </c>
      <c r="G30" s="114"/>
      <c r="H30" s="175">
        <f>SUM(H27:H29)</f>
        <v>-1004995</v>
      </c>
      <c r="I30" s="114"/>
      <c r="J30" s="175">
        <f>SUM(J27:J29)</f>
        <v>0</v>
      </c>
      <c r="K30" s="114"/>
      <c r="L30" s="175">
        <f>SUM(L27:L29)</f>
        <v>-616843</v>
      </c>
      <c r="M30" s="114"/>
      <c r="N30" s="175">
        <f>SUM(N27:N29)</f>
        <v>750790</v>
      </c>
      <c r="O30" s="114"/>
      <c r="P30" s="175">
        <f>SUM(P27:P29)</f>
        <v>150288</v>
      </c>
      <c r="Q30" s="73"/>
      <c r="R30" s="73"/>
    </row>
    <row r="31" spans="1:19" s="24" customFormat="1" ht="25" thickBot="1">
      <c r="A31" s="15" t="s">
        <v>193</v>
      </c>
      <c r="F31" s="223">
        <f>F23+F30</f>
        <v>75650198</v>
      </c>
      <c r="G31" s="220"/>
      <c r="H31" s="223">
        <f>H23+H30</f>
        <v>-70463485</v>
      </c>
      <c r="I31" s="220"/>
      <c r="J31" s="223">
        <f>J23+J30</f>
        <v>2790</v>
      </c>
      <c r="K31" s="220"/>
      <c r="L31" s="223">
        <f>L23+L30</f>
        <v>-4423027</v>
      </c>
      <c r="M31" s="219"/>
      <c r="N31" s="223">
        <f>N23+N30</f>
        <v>0</v>
      </c>
      <c r="O31" s="220"/>
      <c r="P31" s="223">
        <f>P23+P30</f>
        <v>766476</v>
      </c>
      <c r="Q31" s="73">
        <f>766476-P31</f>
        <v>0</v>
      </c>
      <c r="R31" s="73"/>
    </row>
    <row r="32" spans="1:19" s="24" customFormat="1" ht="25" thickTop="1">
      <c r="A32" s="15"/>
      <c r="F32" s="72"/>
      <c r="G32" s="73"/>
      <c r="H32" s="72"/>
      <c r="I32" s="73"/>
      <c r="J32" s="72"/>
      <c r="K32" s="73"/>
      <c r="L32" s="72"/>
      <c r="M32" s="72"/>
      <c r="N32" s="72"/>
      <c r="O32" s="73"/>
      <c r="P32" s="72"/>
      <c r="Q32" s="73"/>
      <c r="R32" s="73"/>
      <c r="S32" s="73"/>
    </row>
    <row r="33" spans="1:19" s="24" customFormat="1">
      <c r="A33" s="15"/>
      <c r="F33" s="72"/>
      <c r="G33" s="73"/>
      <c r="H33" s="72"/>
      <c r="I33" s="73"/>
      <c r="J33" s="72"/>
      <c r="K33" s="73"/>
      <c r="L33" s="72"/>
      <c r="M33" s="72"/>
      <c r="N33" s="72"/>
      <c r="O33" s="73"/>
      <c r="P33" s="72"/>
      <c r="Q33" s="73"/>
      <c r="R33" s="73"/>
      <c r="S33" s="153"/>
    </row>
    <row r="34" spans="1:19" s="24" customFormat="1">
      <c r="A34" s="15"/>
      <c r="F34" s="72"/>
      <c r="G34" s="73"/>
      <c r="H34" s="72"/>
      <c r="I34" s="73"/>
      <c r="J34" s="72"/>
      <c r="K34" s="73"/>
      <c r="L34" s="72"/>
      <c r="M34" s="73"/>
      <c r="N34" s="72"/>
      <c r="O34" s="73"/>
      <c r="P34" s="72"/>
      <c r="Q34" s="73"/>
      <c r="R34" s="73"/>
    </row>
    <row r="35" spans="1:19" s="24" customFormat="1">
      <c r="A35" s="15"/>
      <c r="F35" s="72"/>
      <c r="G35" s="73"/>
      <c r="H35" s="72"/>
      <c r="I35" s="73"/>
      <c r="J35" s="72"/>
      <c r="K35" s="73"/>
      <c r="L35" s="72"/>
      <c r="M35" s="72"/>
      <c r="N35" s="72"/>
      <c r="O35" s="73"/>
      <c r="P35" s="72"/>
      <c r="Q35" s="73"/>
      <c r="R35" s="73"/>
    </row>
  </sheetData>
  <mergeCells count="5">
    <mergeCell ref="A1:P1"/>
    <mergeCell ref="A2:P2"/>
    <mergeCell ref="A3:P3"/>
    <mergeCell ref="A4:P4"/>
    <mergeCell ref="J7:L7"/>
  </mergeCells>
  <printOptions horizontalCentered="1"/>
  <pageMargins left="0.43307086614173201" right="0.196850393700787" top="0.62992125984252001" bottom="0.27559055118110198" header="0.39370078740157499" footer="0.196850393700787"/>
  <pageSetup paperSize="9" scale="69" firstPageNumber="8" fitToHeight="0" orientation="landscape" useFirstPageNumber="1"/>
  <headerFooter>
    <oddHeader>&amp;C&amp;"Angsana New Bold,Bold"&amp;14&amp;K000000&amp;P</oddHeader>
    <oddFooter>&amp;Lหมายเหตุประกอบงบการเงินเป็นส่วนหนึ่งของงบการเงินระหว่างกาลนี้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92"/>
  <sheetViews>
    <sheetView tabSelected="1" view="pageBreakPreview" topLeftCell="A14" zoomScale="111" zoomScaleNormal="100" zoomScaleSheetLayoutView="111" workbookViewId="0">
      <selection activeCell="F16" sqref="F16"/>
    </sheetView>
  </sheetViews>
  <sheetFormatPr baseColWidth="10" defaultColWidth="9.19921875" defaultRowHeight="22"/>
  <cols>
    <col min="1" max="4" width="2.59765625" style="249" customWidth="1"/>
    <col min="5" max="5" width="5.796875" style="249" customWidth="1"/>
    <col min="6" max="6" width="62" style="249" customWidth="1"/>
    <col min="7" max="7" width="10.59765625" style="249" customWidth="1"/>
    <col min="8" max="8" width="18.19921875" style="269" customWidth="1"/>
    <col min="9" max="9" width="2" style="269" customWidth="1"/>
    <col min="10" max="10" width="18.19921875" style="269" customWidth="1"/>
    <col min="11" max="11" width="2" style="269" customWidth="1"/>
    <col min="12" max="12" width="18.19921875" style="269" customWidth="1"/>
    <col min="13" max="13" width="2" style="269" customWidth="1"/>
    <col min="14" max="14" width="18.19921875" style="269" customWidth="1"/>
    <col min="15" max="15" width="10.796875" style="249" customWidth="1"/>
    <col min="16" max="16" width="11.3984375" style="249" customWidth="1"/>
    <col min="17" max="17" width="12.3984375" style="249" customWidth="1"/>
    <col min="18" max="18" width="11.19921875" style="249" bestFit="1" customWidth="1"/>
    <col min="19" max="16384" width="9.19921875" style="249"/>
  </cols>
  <sheetData>
    <row r="1" spans="1:17" ht="21.75" customHeight="1">
      <c r="A1" s="311" t="s">
        <v>60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</row>
    <row r="2" spans="1:17" ht="21.75" customHeight="1">
      <c r="A2" s="311" t="s">
        <v>30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</row>
    <row r="3" spans="1:17" ht="21.75" customHeight="1">
      <c r="A3" s="311" t="str">
        <f>+'SE-Separate'!A3:P3</f>
        <v>สำหรับงวดหกเดือนสิ้นสุดวันที่ 30 มิถุนายน 2565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</row>
    <row r="4" spans="1:17" ht="21.75" customHeight="1">
      <c r="A4" s="250"/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1" t="s">
        <v>162</v>
      </c>
    </row>
    <row r="5" spans="1:17" ht="21.75" customHeight="1">
      <c r="A5" s="250"/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1" t="s">
        <v>164</v>
      </c>
    </row>
    <row r="6" spans="1:17">
      <c r="A6" s="252"/>
      <c r="B6" s="252"/>
      <c r="C6" s="252"/>
      <c r="D6" s="252"/>
      <c r="E6" s="252"/>
      <c r="F6" s="252"/>
      <c r="G6" s="252"/>
      <c r="H6" s="312" t="s">
        <v>17</v>
      </c>
      <c r="I6" s="312"/>
      <c r="J6" s="312"/>
      <c r="K6" s="253"/>
      <c r="L6" s="312" t="s">
        <v>18</v>
      </c>
      <c r="M6" s="312"/>
      <c r="N6" s="312"/>
    </row>
    <row r="7" spans="1:17">
      <c r="A7" s="254"/>
      <c r="B7" s="254"/>
      <c r="C7" s="254"/>
      <c r="D7" s="254"/>
      <c r="E7" s="254"/>
      <c r="F7" s="254"/>
      <c r="G7" s="255" t="s">
        <v>1</v>
      </c>
      <c r="H7" s="256" t="str">
        <f>+BS!G5</f>
        <v>30 มิถุนายน 2565</v>
      </c>
      <c r="I7" s="257"/>
      <c r="J7" s="256" t="str">
        <f>+'PL 6M'!I7</f>
        <v>30 มิถุนายน 2564</v>
      </c>
      <c r="K7" s="257"/>
      <c r="L7" s="256" t="str">
        <f>H7</f>
        <v>30 มิถุนายน 2565</v>
      </c>
      <c r="M7" s="257"/>
      <c r="N7" s="256" t="str">
        <f>J7</f>
        <v>30 มิถุนายน 2564</v>
      </c>
    </row>
    <row r="8" spans="1:17" s="258" customFormat="1">
      <c r="C8" s="259"/>
      <c r="H8" s="260" t="s">
        <v>161</v>
      </c>
      <c r="I8" s="261"/>
      <c r="J8" s="260" t="str">
        <f>H8</f>
        <v>พันบาท</v>
      </c>
      <c r="K8" s="260"/>
      <c r="L8" s="260" t="str">
        <f>J8</f>
        <v>พันบาท</v>
      </c>
      <c r="M8" s="260"/>
      <c r="N8" s="260" t="str">
        <f>L8</f>
        <v>พันบาท</v>
      </c>
    </row>
    <row r="9" spans="1:17">
      <c r="A9" s="262" t="s">
        <v>31</v>
      </c>
      <c r="B9" s="262"/>
      <c r="H9" s="263"/>
      <c r="I9" s="263"/>
      <c r="J9" s="263"/>
      <c r="K9" s="263"/>
      <c r="L9" s="263"/>
      <c r="M9" s="263"/>
      <c r="N9" s="263"/>
    </row>
    <row r="10" spans="1:17">
      <c r="B10" s="249" t="s">
        <v>165</v>
      </c>
      <c r="H10" s="263">
        <f>'PL 6M'!G26</f>
        <v>-10411</v>
      </c>
      <c r="I10" s="264"/>
      <c r="J10" s="263">
        <f>'PL 6M'!I26</f>
        <v>140681</v>
      </c>
      <c r="K10" s="264"/>
      <c r="L10" s="263">
        <f>'PL 6M'!K26</f>
        <v>-5294</v>
      </c>
      <c r="M10" s="264"/>
      <c r="N10" s="263">
        <f>'PL 6M'!M26</f>
        <v>125847</v>
      </c>
    </row>
    <row r="11" spans="1:17">
      <c r="B11" s="265" t="s">
        <v>153</v>
      </c>
      <c r="H11" s="263"/>
      <c r="I11" s="264"/>
      <c r="J11" s="263"/>
      <c r="K11" s="264"/>
      <c r="L11" s="263"/>
      <c r="M11" s="264"/>
      <c r="N11" s="264"/>
    </row>
    <row r="12" spans="1:17">
      <c r="B12" s="265"/>
      <c r="C12" s="249" t="s">
        <v>109</v>
      </c>
      <c r="H12" s="263">
        <f>-'PL 6M'!G22</f>
        <v>-10</v>
      </c>
      <c r="I12" s="264"/>
      <c r="J12" s="263">
        <f>-'PL 6M'!I22</f>
        <v>129</v>
      </c>
      <c r="K12" s="263"/>
      <c r="L12" s="263">
        <f>-'PL 6M'!K22</f>
        <v>0</v>
      </c>
      <c r="M12" s="263"/>
      <c r="N12" s="263">
        <f>-'PL 6M'!M22</f>
        <v>0</v>
      </c>
      <c r="O12" s="266"/>
      <c r="P12" s="266"/>
      <c r="Q12" s="266"/>
    </row>
    <row r="13" spans="1:17">
      <c r="C13" s="249" t="s">
        <v>34</v>
      </c>
      <c r="H13" s="263">
        <v>4780</v>
      </c>
      <c r="I13" s="264"/>
      <c r="J13" s="263">
        <v>3626</v>
      </c>
      <c r="K13" s="264"/>
      <c r="L13" s="263">
        <v>1195</v>
      </c>
      <c r="M13" s="264"/>
      <c r="N13" s="264">
        <v>1234</v>
      </c>
      <c r="O13" s="267"/>
      <c r="P13" s="268"/>
    </row>
    <row r="14" spans="1:17">
      <c r="C14" s="249" t="s">
        <v>124</v>
      </c>
      <c r="G14" s="266"/>
      <c r="H14" s="264">
        <v>-20</v>
      </c>
      <c r="I14" s="264"/>
      <c r="J14" s="263">
        <v>1174</v>
      </c>
      <c r="K14" s="264"/>
      <c r="L14" s="263">
        <v>0</v>
      </c>
      <c r="M14" s="264"/>
      <c r="N14" s="264">
        <v>0</v>
      </c>
    </row>
    <row r="15" spans="1:17">
      <c r="C15" s="249" t="s">
        <v>155</v>
      </c>
      <c r="G15" s="269"/>
      <c r="H15" s="264">
        <v>0</v>
      </c>
      <c r="I15" s="264"/>
      <c r="J15" s="263">
        <v>0</v>
      </c>
      <c r="K15" s="264"/>
      <c r="L15" s="263">
        <v>0</v>
      </c>
      <c r="M15" s="264"/>
      <c r="N15" s="264">
        <v>-1500</v>
      </c>
    </row>
    <row r="16" spans="1:17">
      <c r="C16" s="249" t="s">
        <v>146</v>
      </c>
      <c r="G16" s="269"/>
      <c r="H16" s="264">
        <v>0</v>
      </c>
      <c r="I16" s="264"/>
      <c r="J16" s="264">
        <v>0</v>
      </c>
      <c r="K16" s="264"/>
      <c r="L16" s="263">
        <v>0</v>
      </c>
      <c r="M16" s="264"/>
      <c r="N16" s="264">
        <v>-10781</v>
      </c>
    </row>
    <row r="17" spans="3:18">
      <c r="C17" s="249" t="s">
        <v>136</v>
      </c>
      <c r="G17" s="269"/>
      <c r="H17" s="264">
        <v>0</v>
      </c>
      <c r="I17" s="264"/>
      <c r="J17" s="264">
        <v>-410</v>
      </c>
      <c r="K17" s="264"/>
      <c r="L17" s="263">
        <v>0</v>
      </c>
      <c r="M17" s="264"/>
      <c r="N17" s="264">
        <v>0</v>
      </c>
    </row>
    <row r="18" spans="3:18">
      <c r="C18" s="249" t="s">
        <v>96</v>
      </c>
      <c r="H18" s="263">
        <f>971+449</f>
        <v>1420</v>
      </c>
      <c r="I18" s="264"/>
      <c r="J18" s="263">
        <v>653</v>
      </c>
      <c r="K18" s="264"/>
      <c r="L18" s="263">
        <v>964</v>
      </c>
      <c r="M18" s="264"/>
      <c r="N18" s="263">
        <v>343</v>
      </c>
    </row>
    <row r="19" spans="3:18">
      <c r="C19" s="249" t="s">
        <v>207</v>
      </c>
      <c r="G19" s="266"/>
      <c r="H19" s="263">
        <v>-3944</v>
      </c>
      <c r="I19" s="264"/>
      <c r="J19" s="263">
        <v>0</v>
      </c>
      <c r="K19" s="264"/>
      <c r="L19" s="263">
        <v>-3944</v>
      </c>
      <c r="M19" s="264"/>
      <c r="N19" s="264">
        <v>0</v>
      </c>
    </row>
    <row r="20" spans="3:18">
      <c r="C20" s="249" t="s">
        <v>182</v>
      </c>
      <c r="G20" s="266"/>
      <c r="H20" s="270">
        <v>0</v>
      </c>
      <c r="I20" s="264"/>
      <c r="J20" s="263">
        <v>-187304</v>
      </c>
      <c r="K20" s="264"/>
      <c r="L20" s="264">
        <v>0</v>
      </c>
      <c r="M20" s="264"/>
      <c r="N20" s="264">
        <v>-133250</v>
      </c>
    </row>
    <row r="21" spans="3:18">
      <c r="C21" s="249" t="s">
        <v>152</v>
      </c>
      <c r="G21" s="266"/>
      <c r="H21" s="270">
        <v>-38373</v>
      </c>
      <c r="I21" s="264"/>
      <c r="J21" s="263">
        <v>0</v>
      </c>
      <c r="K21" s="264"/>
      <c r="L21" s="264">
        <v>-7335</v>
      </c>
      <c r="M21" s="264"/>
      <c r="N21" s="264">
        <v>0</v>
      </c>
      <c r="P21" s="269"/>
      <c r="Q21" s="269"/>
      <c r="R21" s="269"/>
    </row>
    <row r="22" spans="3:18">
      <c r="C22" s="249" t="s">
        <v>201</v>
      </c>
      <c r="H22" s="264">
        <v>7</v>
      </c>
      <c r="I22" s="264"/>
      <c r="J22" s="264">
        <v>0</v>
      </c>
      <c r="K22" s="264"/>
      <c r="L22" s="264">
        <v>-16</v>
      </c>
      <c r="M22" s="264"/>
      <c r="N22" s="263">
        <v>0</v>
      </c>
      <c r="R22" s="269"/>
    </row>
    <row r="23" spans="3:18">
      <c r="C23" s="249" t="s">
        <v>133</v>
      </c>
      <c r="H23" s="264">
        <f>13738-2089</f>
        <v>11649</v>
      </c>
      <c r="I23" s="264"/>
      <c r="J23" s="264">
        <v>17922</v>
      </c>
      <c r="K23" s="264"/>
      <c r="L23" s="264">
        <v>0</v>
      </c>
      <c r="M23" s="264"/>
      <c r="N23" s="263">
        <v>0</v>
      </c>
    </row>
    <row r="24" spans="3:18">
      <c r="C24" s="249" t="s">
        <v>125</v>
      </c>
      <c r="H24" s="264">
        <v>-44</v>
      </c>
      <c r="I24" s="264"/>
      <c r="J24" s="270">
        <v>251</v>
      </c>
      <c r="K24" s="264"/>
      <c r="L24" s="270">
        <v>-6</v>
      </c>
      <c r="M24" s="270"/>
      <c r="N24" s="270">
        <v>247</v>
      </c>
    </row>
    <row r="25" spans="3:18">
      <c r="C25" s="249" t="s">
        <v>95</v>
      </c>
      <c r="H25" s="264">
        <v>902</v>
      </c>
      <c r="I25" s="264"/>
      <c r="J25" s="264">
        <v>939</v>
      </c>
      <c r="K25" s="264"/>
      <c r="L25" s="264">
        <v>0</v>
      </c>
      <c r="M25" s="264"/>
      <c r="N25" s="264">
        <v>939</v>
      </c>
    </row>
    <row r="26" spans="3:18">
      <c r="C26" s="249" t="s">
        <v>187</v>
      </c>
      <c r="H26" s="264">
        <v>0</v>
      </c>
      <c r="I26" s="264"/>
      <c r="J26" s="264">
        <v>493</v>
      </c>
      <c r="K26" s="264"/>
      <c r="L26" s="264">
        <v>0</v>
      </c>
      <c r="M26" s="264"/>
      <c r="N26" s="264">
        <v>0</v>
      </c>
    </row>
    <row r="27" spans="3:18">
      <c r="C27" s="249" t="s">
        <v>179</v>
      </c>
      <c r="H27" s="264">
        <v>0</v>
      </c>
      <c r="I27" s="264"/>
      <c r="J27" s="270">
        <v>-1695</v>
      </c>
      <c r="K27" s="264"/>
      <c r="L27" s="270">
        <v>0</v>
      </c>
      <c r="M27" s="270"/>
      <c r="N27" s="270">
        <v>0</v>
      </c>
    </row>
    <row r="28" spans="3:18">
      <c r="C28" s="249" t="s">
        <v>144</v>
      </c>
      <c r="H28" s="263">
        <v>0</v>
      </c>
      <c r="I28" s="264"/>
      <c r="J28" s="263">
        <v>-196</v>
      </c>
      <c r="K28" s="264"/>
      <c r="L28" s="263">
        <v>0</v>
      </c>
      <c r="M28" s="270"/>
      <c r="N28" s="263">
        <v>-196</v>
      </c>
    </row>
    <row r="29" spans="3:18">
      <c r="C29" s="249" t="s">
        <v>79</v>
      </c>
      <c r="H29" s="271">
        <v>742</v>
      </c>
      <c r="I29" s="264"/>
      <c r="J29" s="263">
        <v>864</v>
      </c>
      <c r="K29" s="264"/>
      <c r="L29" s="264">
        <v>328</v>
      </c>
      <c r="M29" s="264"/>
      <c r="N29" s="264">
        <v>317</v>
      </c>
    </row>
    <row r="30" spans="3:18">
      <c r="C30" s="249" t="s">
        <v>99</v>
      </c>
      <c r="G30" s="266"/>
      <c r="H30" s="263">
        <v>38</v>
      </c>
      <c r="I30" s="264"/>
      <c r="J30" s="263">
        <v>37</v>
      </c>
      <c r="K30" s="264"/>
      <c r="L30" s="270">
        <v>0</v>
      </c>
      <c r="M30" s="264"/>
      <c r="N30" s="264">
        <v>0</v>
      </c>
      <c r="P30" s="268"/>
    </row>
    <row r="31" spans="3:18">
      <c r="C31" s="249" t="s">
        <v>36</v>
      </c>
      <c r="H31" s="263">
        <v>-240</v>
      </c>
      <c r="I31" s="264"/>
      <c r="J31" s="264">
        <v>-2144</v>
      </c>
      <c r="K31" s="264"/>
      <c r="L31" s="263">
        <v>-6849</v>
      </c>
      <c r="M31" s="270"/>
      <c r="N31" s="270">
        <v>-2231</v>
      </c>
    </row>
    <row r="32" spans="3:18">
      <c r="C32" s="249" t="s">
        <v>49</v>
      </c>
      <c r="H32" s="272">
        <v>706</v>
      </c>
      <c r="I32" s="264"/>
      <c r="J32" s="272">
        <v>220</v>
      </c>
      <c r="K32" s="264"/>
      <c r="L32" s="273">
        <v>382</v>
      </c>
      <c r="M32" s="270"/>
      <c r="N32" s="273">
        <v>1008</v>
      </c>
      <c r="P32" s="268"/>
    </row>
    <row r="33" spans="1:17">
      <c r="A33" s="274"/>
      <c r="B33" s="274" t="s">
        <v>135</v>
      </c>
      <c r="H33" s="264">
        <f>SUM(H10:H32)</f>
        <v>-32798</v>
      </c>
      <c r="I33" s="264"/>
      <c r="J33" s="264">
        <f>SUM(J10:J32)</f>
        <v>-24760</v>
      </c>
      <c r="K33" s="264"/>
      <c r="L33" s="264">
        <f>SUM(L10:L32)</f>
        <v>-20575</v>
      </c>
      <c r="M33" s="264"/>
      <c r="N33" s="264">
        <f>SUM(N10:N32)</f>
        <v>-18023</v>
      </c>
      <c r="P33" s="268"/>
    </row>
    <row r="34" spans="1:17">
      <c r="B34" s="274" t="s">
        <v>110</v>
      </c>
      <c r="C34" s="275"/>
      <c r="H34" s="264"/>
      <c r="I34" s="264"/>
      <c r="J34" s="276"/>
      <c r="K34" s="264"/>
      <c r="L34" s="276"/>
      <c r="M34" s="264"/>
      <c r="N34" s="276"/>
    </row>
    <row r="35" spans="1:17" s="277" customFormat="1">
      <c r="C35" s="249" t="s">
        <v>85</v>
      </c>
      <c r="D35" s="249"/>
      <c r="E35" s="249"/>
      <c r="F35" s="249"/>
      <c r="G35" s="249"/>
      <c r="H35" s="263">
        <v>-7076</v>
      </c>
      <c r="I35" s="264"/>
      <c r="J35" s="263">
        <v>5280</v>
      </c>
      <c r="K35" s="264"/>
      <c r="L35" s="270">
        <v>-1015</v>
      </c>
      <c r="M35" s="264"/>
      <c r="N35" s="270">
        <v>862</v>
      </c>
    </row>
    <row r="36" spans="1:17">
      <c r="C36" s="265" t="s">
        <v>53</v>
      </c>
      <c r="H36" s="263">
        <v>0</v>
      </c>
      <c r="I36" s="263"/>
      <c r="J36" s="263">
        <v>18</v>
      </c>
      <c r="K36" s="263"/>
      <c r="L36" s="278">
        <v>0</v>
      </c>
      <c r="M36" s="263"/>
      <c r="N36" s="278">
        <v>18</v>
      </c>
    </row>
    <row r="37" spans="1:17">
      <c r="C37" s="249" t="s">
        <v>4</v>
      </c>
      <c r="H37" s="263">
        <v>68</v>
      </c>
      <c r="I37" s="264"/>
      <c r="J37" s="278">
        <v>98</v>
      </c>
      <c r="K37" s="264"/>
      <c r="L37" s="270">
        <v>0</v>
      </c>
      <c r="M37" s="264"/>
      <c r="N37" s="270">
        <v>0</v>
      </c>
    </row>
    <row r="38" spans="1:17">
      <c r="C38" s="249" t="s">
        <v>198</v>
      </c>
      <c r="H38" s="270">
        <v>-121942</v>
      </c>
      <c r="I38" s="264"/>
      <c r="J38" s="278">
        <v>0</v>
      </c>
      <c r="K38" s="264"/>
      <c r="L38" s="270">
        <v>-121942</v>
      </c>
      <c r="M38" s="264"/>
      <c r="N38" s="270">
        <v>0</v>
      </c>
    </row>
    <row r="39" spans="1:17" ht="21" customHeight="1">
      <c r="C39" s="249" t="s">
        <v>94</v>
      </c>
      <c r="H39" s="263">
        <v>0</v>
      </c>
      <c r="I39" s="264"/>
      <c r="J39" s="263">
        <v>1774</v>
      </c>
      <c r="K39" s="264"/>
      <c r="L39" s="270">
        <v>0</v>
      </c>
      <c r="M39" s="264"/>
      <c r="N39" s="278">
        <v>0</v>
      </c>
    </row>
    <row r="40" spans="1:17">
      <c r="C40" s="249" t="s">
        <v>23</v>
      </c>
      <c r="H40" s="270">
        <v>-81</v>
      </c>
      <c r="I40" s="271"/>
      <c r="J40" s="270">
        <v>476</v>
      </c>
      <c r="K40" s="271"/>
      <c r="L40" s="279">
        <v>0</v>
      </c>
      <c r="M40" s="271"/>
      <c r="N40" s="279">
        <v>20</v>
      </c>
    </row>
    <row r="41" spans="1:17">
      <c r="B41" s="274" t="s">
        <v>111</v>
      </c>
      <c r="H41" s="270"/>
      <c r="I41" s="271"/>
      <c r="J41" s="270"/>
      <c r="K41" s="271"/>
      <c r="L41" s="270"/>
      <c r="M41" s="271"/>
      <c r="N41" s="270"/>
    </row>
    <row r="42" spans="1:17">
      <c r="C42" s="249" t="s">
        <v>87</v>
      </c>
      <c r="H42" s="271">
        <v>-2885</v>
      </c>
      <c r="I42" s="271"/>
      <c r="J42" s="271">
        <v>-4178</v>
      </c>
      <c r="K42" s="271"/>
      <c r="L42" s="271">
        <v>-277</v>
      </c>
      <c r="M42" s="271"/>
      <c r="N42" s="271">
        <v>4256</v>
      </c>
    </row>
    <row r="43" spans="1:17">
      <c r="C43" s="249" t="s">
        <v>131</v>
      </c>
      <c r="H43" s="271">
        <v>0</v>
      </c>
      <c r="I43" s="271"/>
      <c r="J43" s="271">
        <v>2465</v>
      </c>
      <c r="K43" s="271"/>
      <c r="L43" s="271">
        <v>0</v>
      </c>
      <c r="M43" s="271"/>
      <c r="N43" s="271">
        <v>0</v>
      </c>
    </row>
    <row r="44" spans="1:17">
      <c r="B44" s="249" t="s">
        <v>112</v>
      </c>
      <c r="C44" s="280"/>
      <c r="H44" s="281">
        <f>SUM(H33:H43)</f>
        <v>-164714</v>
      </c>
      <c r="I44" s="271"/>
      <c r="J44" s="281">
        <f>SUM(J33:J43)</f>
        <v>-18827</v>
      </c>
      <c r="K44" s="271"/>
      <c r="L44" s="281">
        <f>SUM(L33:L43)</f>
        <v>-143809</v>
      </c>
      <c r="M44" s="271"/>
      <c r="N44" s="281">
        <f>SUM(N33:N43)</f>
        <v>-12867</v>
      </c>
    </row>
    <row r="45" spans="1:17">
      <c r="A45" s="277" t="s">
        <v>31</v>
      </c>
      <c r="C45" s="280"/>
      <c r="H45" s="270"/>
      <c r="I45" s="271"/>
      <c r="J45" s="270"/>
      <c r="K45" s="271"/>
      <c r="L45" s="270"/>
      <c r="M45" s="271"/>
      <c r="N45" s="270"/>
    </row>
    <row r="46" spans="1:17">
      <c r="C46" s="249" t="s">
        <v>54</v>
      </c>
      <c r="D46" s="282"/>
      <c r="E46" s="282"/>
      <c r="F46" s="282"/>
      <c r="G46" s="282"/>
      <c r="H46" s="270">
        <v>225</v>
      </c>
      <c r="I46" s="270"/>
      <c r="J46" s="270">
        <v>13</v>
      </c>
      <c r="K46" s="270"/>
      <c r="L46" s="270">
        <v>176</v>
      </c>
      <c r="M46" s="270"/>
      <c r="N46" s="270">
        <v>3</v>
      </c>
      <c r="P46" s="268"/>
    </row>
    <row r="47" spans="1:17">
      <c r="C47" s="249" t="s">
        <v>105</v>
      </c>
      <c r="D47" s="282"/>
      <c r="E47" s="282"/>
      <c r="F47" s="282"/>
      <c r="G47" s="270"/>
      <c r="H47" s="270">
        <v>0</v>
      </c>
      <c r="I47" s="270"/>
      <c r="J47" s="270">
        <v>2491</v>
      </c>
      <c r="K47" s="270"/>
      <c r="L47" s="270">
        <v>0</v>
      </c>
      <c r="M47" s="270"/>
      <c r="N47" s="270">
        <v>2491</v>
      </c>
    </row>
    <row r="48" spans="1:17">
      <c r="C48" s="249" t="s">
        <v>93</v>
      </c>
      <c r="D48" s="282"/>
      <c r="E48" s="282"/>
      <c r="F48" s="282"/>
      <c r="G48" s="282"/>
      <c r="H48" s="270">
        <v>-1098</v>
      </c>
      <c r="I48" s="270"/>
      <c r="J48" s="270">
        <v>-1640</v>
      </c>
      <c r="K48" s="270"/>
      <c r="L48" s="270">
        <v>-65</v>
      </c>
      <c r="M48" s="270"/>
      <c r="N48" s="270">
        <v>-20</v>
      </c>
      <c r="Q48" s="268"/>
    </row>
    <row r="49" spans="1:15">
      <c r="A49" s="277" t="s">
        <v>113</v>
      </c>
      <c r="D49" s="277"/>
      <c r="E49" s="277"/>
      <c r="F49" s="277"/>
      <c r="G49" s="277"/>
      <c r="H49" s="283">
        <f>SUM(H44:H48)</f>
        <v>-165587</v>
      </c>
      <c r="I49" s="284"/>
      <c r="J49" s="283">
        <f>SUM(J44:J48)</f>
        <v>-17963</v>
      </c>
      <c r="K49" s="285"/>
      <c r="L49" s="283">
        <f>SUM(L44:L48)</f>
        <v>-143698</v>
      </c>
      <c r="M49" s="285"/>
      <c r="N49" s="283">
        <f>SUM(N44:N48)</f>
        <v>-10393</v>
      </c>
    </row>
    <row r="50" spans="1:15">
      <c r="A50" s="262" t="s">
        <v>32</v>
      </c>
      <c r="D50" s="265"/>
      <c r="H50" s="286"/>
      <c r="I50" s="263"/>
      <c r="J50" s="286"/>
      <c r="K50" s="263"/>
      <c r="L50" s="263"/>
      <c r="M50" s="263"/>
      <c r="N50" s="263"/>
    </row>
    <row r="51" spans="1:15" ht="21" customHeight="1">
      <c r="B51" s="287" t="s">
        <v>154</v>
      </c>
      <c r="H51" s="263">
        <v>-30</v>
      </c>
      <c r="I51" s="263"/>
      <c r="J51" s="263">
        <v>-40</v>
      </c>
      <c r="K51" s="263"/>
      <c r="L51" s="263">
        <v>0</v>
      </c>
      <c r="M51" s="263"/>
      <c r="N51" s="263">
        <v>-1</v>
      </c>
      <c r="O51" s="288"/>
    </row>
    <row r="52" spans="1:15" ht="23.25" customHeight="1">
      <c r="B52" s="287" t="s">
        <v>57</v>
      </c>
      <c r="H52" s="263">
        <v>0</v>
      </c>
      <c r="I52" s="263"/>
      <c r="J52" s="264">
        <v>0</v>
      </c>
      <c r="K52" s="263"/>
      <c r="L52" s="263">
        <v>-655000</v>
      </c>
      <c r="M52" s="263"/>
      <c r="N52" s="264">
        <v>-5000</v>
      </c>
    </row>
    <row r="53" spans="1:15">
      <c r="B53" s="287" t="s">
        <v>56</v>
      </c>
      <c r="H53" s="263">
        <v>0</v>
      </c>
      <c r="I53" s="263"/>
      <c r="J53" s="264">
        <v>0</v>
      </c>
      <c r="K53" s="263"/>
      <c r="L53" s="263">
        <v>175000</v>
      </c>
      <c r="M53" s="263"/>
      <c r="N53" s="263">
        <v>2800</v>
      </c>
      <c r="O53" s="263"/>
    </row>
    <row r="54" spans="1:15">
      <c r="B54" s="287" t="s">
        <v>205</v>
      </c>
      <c r="H54" s="263">
        <v>0</v>
      </c>
      <c r="I54" s="263"/>
      <c r="J54" s="264">
        <v>0</v>
      </c>
      <c r="K54" s="263"/>
      <c r="L54" s="263">
        <v>-78168</v>
      </c>
      <c r="M54" s="263"/>
      <c r="N54" s="263">
        <v>0</v>
      </c>
      <c r="O54" s="263"/>
    </row>
    <row r="55" spans="1:15" s="265" customFormat="1">
      <c r="B55" s="287" t="s">
        <v>137</v>
      </c>
      <c r="D55" s="249"/>
      <c r="E55" s="249"/>
      <c r="F55" s="249"/>
      <c r="G55" s="249"/>
      <c r="H55" s="263">
        <v>0</v>
      </c>
      <c r="I55" s="263"/>
      <c r="J55" s="264">
        <v>0</v>
      </c>
      <c r="K55" s="263"/>
      <c r="L55" s="263">
        <v>-135039</v>
      </c>
      <c r="M55" s="263"/>
      <c r="N55" s="263">
        <v>0</v>
      </c>
    </row>
    <row r="56" spans="1:15" s="265" customFormat="1">
      <c r="B56" s="287" t="s">
        <v>184</v>
      </c>
      <c r="D56" s="249"/>
      <c r="E56" s="249"/>
      <c r="F56" s="249"/>
      <c r="G56" s="249"/>
      <c r="H56" s="263">
        <v>0</v>
      </c>
      <c r="I56" s="263"/>
      <c r="J56" s="286">
        <v>-165</v>
      </c>
      <c r="K56" s="263"/>
      <c r="L56" s="263">
        <v>0</v>
      </c>
      <c r="M56" s="263"/>
      <c r="N56" s="263">
        <v>-165</v>
      </c>
    </row>
    <row r="57" spans="1:15" s="265" customFormat="1">
      <c r="B57" s="287" t="s">
        <v>204</v>
      </c>
      <c r="D57" s="249"/>
      <c r="E57" s="249"/>
      <c r="F57" s="249"/>
      <c r="G57" s="249"/>
      <c r="H57" s="263">
        <v>-51</v>
      </c>
      <c r="I57" s="263"/>
      <c r="J57" s="263">
        <v>0</v>
      </c>
      <c r="K57" s="263"/>
      <c r="L57" s="263">
        <v>16</v>
      </c>
      <c r="M57" s="263"/>
      <c r="N57" s="263">
        <v>0</v>
      </c>
    </row>
    <row r="58" spans="1:15" s="265" customFormat="1">
      <c r="B58" s="287" t="s">
        <v>188</v>
      </c>
      <c r="D58" s="249"/>
      <c r="E58" s="249"/>
      <c r="F58" s="249"/>
      <c r="G58" s="249"/>
      <c r="H58" s="263">
        <v>0</v>
      </c>
      <c r="I58" s="263"/>
      <c r="J58" s="263">
        <v>8000</v>
      </c>
      <c r="K58" s="263"/>
      <c r="L58" s="263">
        <v>0</v>
      </c>
      <c r="M58" s="263"/>
      <c r="N58" s="263">
        <v>8000</v>
      </c>
    </row>
    <row r="59" spans="1:15" s="265" customFormat="1">
      <c r="B59" s="287" t="s">
        <v>202</v>
      </c>
      <c r="D59" s="249"/>
      <c r="E59" s="249"/>
      <c r="F59" s="249"/>
      <c r="G59" s="249"/>
      <c r="H59" s="263">
        <v>-220000</v>
      </c>
      <c r="I59" s="263"/>
      <c r="J59" s="263">
        <v>0</v>
      </c>
      <c r="K59" s="263"/>
      <c r="L59" s="263">
        <v>-220000</v>
      </c>
      <c r="M59" s="263"/>
      <c r="N59" s="263">
        <v>0</v>
      </c>
    </row>
    <row r="60" spans="1:15" s="265" customFormat="1">
      <c r="B60" s="287" t="s">
        <v>151</v>
      </c>
      <c r="D60" s="249"/>
      <c r="E60" s="249"/>
      <c r="F60" s="249"/>
      <c r="G60" s="249"/>
      <c r="H60" s="263">
        <v>304557</v>
      </c>
      <c r="I60" s="263"/>
      <c r="J60" s="286">
        <v>0</v>
      </c>
      <c r="K60" s="263"/>
      <c r="L60" s="263">
        <v>304557</v>
      </c>
      <c r="M60" s="263"/>
      <c r="N60" s="263">
        <v>0</v>
      </c>
    </row>
    <row r="61" spans="1:15" s="265" customFormat="1">
      <c r="B61" s="287" t="s">
        <v>185</v>
      </c>
      <c r="D61" s="249"/>
      <c r="E61" s="249"/>
      <c r="F61" s="249"/>
      <c r="G61" s="249"/>
      <c r="H61" s="263">
        <v>-305</v>
      </c>
      <c r="I61" s="263"/>
      <c r="J61" s="286">
        <v>0</v>
      </c>
      <c r="K61" s="263"/>
      <c r="L61" s="263">
        <v>-305</v>
      </c>
      <c r="M61" s="263"/>
      <c r="N61" s="263">
        <v>0</v>
      </c>
    </row>
    <row r="62" spans="1:15" s="265" customFormat="1">
      <c r="B62" s="287" t="s">
        <v>206</v>
      </c>
      <c r="D62" s="249"/>
      <c r="E62" s="249"/>
      <c r="F62" s="249"/>
      <c r="G62" s="249"/>
      <c r="H62" s="263">
        <v>97518</v>
      </c>
      <c r="I62" s="263"/>
      <c r="J62" s="263">
        <v>0</v>
      </c>
      <c r="K62" s="263"/>
      <c r="L62" s="263">
        <v>97518</v>
      </c>
      <c r="M62" s="263"/>
      <c r="N62" s="263">
        <v>0</v>
      </c>
    </row>
    <row r="63" spans="1:15" s="265" customFormat="1">
      <c r="B63" s="287" t="s">
        <v>142</v>
      </c>
      <c r="D63" s="249"/>
      <c r="E63" s="249"/>
      <c r="F63" s="249"/>
      <c r="G63" s="249"/>
      <c r="H63" s="263">
        <v>0</v>
      </c>
      <c r="I63" s="263"/>
      <c r="J63" s="263">
        <v>76947</v>
      </c>
      <c r="K63" s="263"/>
      <c r="L63" s="263">
        <v>0</v>
      </c>
      <c r="M63" s="263"/>
      <c r="N63" s="263">
        <v>76947</v>
      </c>
    </row>
    <row r="64" spans="1:15" s="265" customFormat="1">
      <c r="B64" s="287" t="s">
        <v>89</v>
      </c>
      <c r="D64" s="249"/>
      <c r="E64" s="249"/>
      <c r="F64" s="249"/>
      <c r="G64" s="249"/>
      <c r="H64" s="286">
        <v>44</v>
      </c>
      <c r="I64" s="263"/>
      <c r="J64" s="286">
        <v>57</v>
      </c>
      <c r="K64" s="263"/>
      <c r="L64" s="263">
        <v>6</v>
      </c>
      <c r="M64" s="263"/>
      <c r="N64" s="263">
        <v>47</v>
      </c>
    </row>
    <row r="65" spans="1:15" s="265" customFormat="1">
      <c r="B65" s="287" t="s">
        <v>138</v>
      </c>
      <c r="D65" s="249"/>
      <c r="E65" s="249"/>
      <c r="F65" s="249"/>
      <c r="G65" s="249"/>
      <c r="H65" s="286">
        <v>-3386</v>
      </c>
      <c r="I65" s="263"/>
      <c r="J65" s="286">
        <v>-1541</v>
      </c>
      <c r="K65" s="263"/>
      <c r="L65" s="263">
        <v>-20</v>
      </c>
      <c r="M65" s="263"/>
      <c r="N65" s="263">
        <v>-74</v>
      </c>
    </row>
    <row r="66" spans="1:15" s="265" customFormat="1" ht="22.5" customHeight="1">
      <c r="B66" s="287" t="s">
        <v>189</v>
      </c>
      <c r="D66" s="249"/>
      <c r="E66" s="249"/>
      <c r="F66" s="249"/>
      <c r="G66" s="249"/>
      <c r="H66" s="286">
        <f>-27668-20000</f>
        <v>-47668</v>
      </c>
      <c r="I66" s="263"/>
      <c r="J66" s="286">
        <v>-2250</v>
      </c>
      <c r="K66" s="263"/>
      <c r="L66" s="263">
        <v>0</v>
      </c>
      <c r="M66" s="263"/>
      <c r="N66" s="263">
        <v>0</v>
      </c>
    </row>
    <row r="67" spans="1:15" s="265" customFormat="1" ht="22.5" customHeight="1">
      <c r="B67" s="287" t="s">
        <v>180</v>
      </c>
      <c r="D67" s="249"/>
      <c r="E67" s="249"/>
      <c r="F67" s="249"/>
      <c r="G67" s="249"/>
      <c r="H67" s="286">
        <v>0</v>
      </c>
      <c r="I67" s="263"/>
      <c r="J67" s="286">
        <v>1202</v>
      </c>
      <c r="K67" s="263"/>
      <c r="L67" s="263">
        <v>0</v>
      </c>
      <c r="M67" s="263"/>
      <c r="N67" s="263">
        <v>0</v>
      </c>
    </row>
    <row r="68" spans="1:15" s="265" customFormat="1" ht="22.5" customHeight="1">
      <c r="B68" s="287" t="s">
        <v>158</v>
      </c>
      <c r="D68" s="249"/>
      <c r="E68" s="249"/>
      <c r="F68" s="249"/>
      <c r="G68" s="249"/>
      <c r="H68" s="286">
        <v>-72218</v>
      </c>
      <c r="I68" s="263"/>
      <c r="J68" s="286">
        <v>0</v>
      </c>
      <c r="K68" s="263"/>
      <c r="L68" s="263">
        <v>0</v>
      </c>
      <c r="M68" s="263"/>
      <c r="N68" s="263">
        <v>0</v>
      </c>
    </row>
    <row r="69" spans="1:15">
      <c r="B69" s="274" t="s">
        <v>73</v>
      </c>
      <c r="H69" s="263">
        <v>2989</v>
      </c>
      <c r="I69" s="263"/>
      <c r="J69" s="264">
        <v>136</v>
      </c>
      <c r="K69" s="263"/>
      <c r="L69" s="263">
        <v>7314</v>
      </c>
      <c r="M69" s="263"/>
      <c r="N69" s="264">
        <v>240</v>
      </c>
    </row>
    <row r="70" spans="1:15">
      <c r="A70" s="289" t="s">
        <v>123</v>
      </c>
      <c r="H70" s="290">
        <f>SUM(H51:H69)</f>
        <v>61450</v>
      </c>
      <c r="I70" s="276"/>
      <c r="J70" s="290">
        <f>SUM(J51:J69)</f>
        <v>82346</v>
      </c>
      <c r="K70" s="276"/>
      <c r="L70" s="290">
        <f>SUM(L51:L69)</f>
        <v>-504121</v>
      </c>
      <c r="M70" s="276"/>
      <c r="N70" s="290">
        <f>SUM(N51:N69)</f>
        <v>82794</v>
      </c>
    </row>
    <row r="71" spans="1:15">
      <c r="A71" s="262" t="s">
        <v>33</v>
      </c>
      <c r="H71" s="264"/>
      <c r="I71" s="263"/>
      <c r="J71" s="264"/>
      <c r="K71" s="263"/>
      <c r="L71" s="264"/>
      <c r="M71" s="263"/>
      <c r="N71" s="264"/>
    </row>
    <row r="72" spans="1:15">
      <c r="B72" s="287" t="s">
        <v>203</v>
      </c>
      <c r="H72" s="263">
        <v>0</v>
      </c>
      <c r="I72" s="263"/>
      <c r="J72" s="263">
        <v>2000</v>
      </c>
      <c r="K72" s="263"/>
      <c r="L72" s="263">
        <v>135000</v>
      </c>
      <c r="M72" s="263"/>
      <c r="N72" s="263">
        <v>2000</v>
      </c>
      <c r="O72" s="267"/>
    </row>
    <row r="73" spans="1:15">
      <c r="B73" s="287" t="s">
        <v>101</v>
      </c>
      <c r="C73" s="287"/>
      <c r="D73" s="287"/>
      <c r="E73" s="287"/>
      <c r="H73" s="263">
        <v>0</v>
      </c>
      <c r="I73" s="263"/>
      <c r="J73" s="263">
        <v>0</v>
      </c>
      <c r="K73" s="263"/>
      <c r="L73" s="263">
        <v>0</v>
      </c>
      <c r="M73" s="263"/>
      <c r="N73" s="263">
        <v>-851</v>
      </c>
      <c r="O73" s="267"/>
    </row>
    <row r="74" spans="1:15">
      <c r="B74" s="287" t="s">
        <v>181</v>
      </c>
      <c r="C74" s="287"/>
      <c r="D74" s="287"/>
      <c r="E74" s="287"/>
      <c r="H74" s="263">
        <v>20000</v>
      </c>
      <c r="I74" s="263"/>
      <c r="J74" s="263">
        <v>0</v>
      </c>
      <c r="K74" s="263"/>
      <c r="L74" s="263">
        <v>0</v>
      </c>
      <c r="M74" s="263"/>
      <c r="N74" s="263">
        <v>0</v>
      </c>
      <c r="O74" s="268"/>
    </row>
    <row r="75" spans="1:15">
      <c r="B75" s="287" t="s">
        <v>84</v>
      </c>
      <c r="C75" s="287"/>
      <c r="D75" s="287"/>
      <c r="E75" s="287"/>
      <c r="H75" s="263">
        <v>-58000</v>
      </c>
      <c r="I75" s="263"/>
      <c r="J75" s="263">
        <v>0</v>
      </c>
      <c r="K75" s="263"/>
      <c r="L75" s="263">
        <v>-5000</v>
      </c>
      <c r="M75" s="263"/>
      <c r="N75" s="263">
        <v>0</v>
      </c>
      <c r="O75" s="268"/>
    </row>
    <row r="76" spans="1:15">
      <c r="B76" s="287" t="s">
        <v>107</v>
      </c>
      <c r="C76" s="287"/>
      <c r="D76" s="287"/>
      <c r="H76" s="263">
        <v>-1907</v>
      </c>
      <c r="I76" s="263"/>
      <c r="J76" s="264">
        <v>-1010</v>
      </c>
      <c r="K76" s="263"/>
      <c r="L76" s="264">
        <v>-1071</v>
      </c>
      <c r="M76" s="263"/>
      <c r="N76" s="263">
        <v>-707</v>
      </c>
    </row>
    <row r="77" spans="1:15">
      <c r="B77" s="287" t="s">
        <v>129</v>
      </c>
      <c r="C77" s="287"/>
      <c r="D77" s="287"/>
      <c r="H77" s="263">
        <v>540000</v>
      </c>
      <c r="I77" s="263"/>
      <c r="J77" s="263">
        <v>16341</v>
      </c>
      <c r="K77" s="263"/>
      <c r="L77" s="263">
        <v>540000</v>
      </c>
      <c r="M77" s="263"/>
      <c r="N77" s="263">
        <v>16341</v>
      </c>
    </row>
    <row r="78" spans="1:15">
      <c r="B78" s="287" t="s">
        <v>61</v>
      </c>
      <c r="C78" s="287"/>
      <c r="D78" s="287"/>
      <c r="H78" s="264">
        <v>-914</v>
      </c>
      <c r="I78" s="263"/>
      <c r="J78" s="264">
        <v>-185</v>
      </c>
      <c r="K78" s="263"/>
      <c r="L78" s="263">
        <v>-240</v>
      </c>
      <c r="M78" s="263"/>
      <c r="N78" s="263">
        <v>-257</v>
      </c>
    </row>
    <row r="79" spans="1:15">
      <c r="A79" s="262" t="s">
        <v>149</v>
      </c>
      <c r="H79" s="290">
        <f>SUM(H72:I78)</f>
        <v>499179</v>
      </c>
      <c r="I79" s="263"/>
      <c r="J79" s="290">
        <f>SUM(J72:K78)</f>
        <v>17146</v>
      </c>
      <c r="K79" s="263"/>
      <c r="L79" s="290">
        <f>SUM(L72:L78)</f>
        <v>668689</v>
      </c>
      <c r="M79" s="263"/>
      <c r="N79" s="290">
        <f>SUM(N72:N78)</f>
        <v>16526</v>
      </c>
    </row>
    <row r="80" spans="1:15">
      <c r="A80" s="291" t="s">
        <v>114</v>
      </c>
      <c r="D80" s="277"/>
      <c r="H80" s="292">
        <f>H79+H70+H49</f>
        <v>395042</v>
      </c>
      <c r="I80" s="263"/>
      <c r="J80" s="292">
        <f>J79+J70+J49</f>
        <v>81529</v>
      </c>
      <c r="K80" s="292"/>
      <c r="L80" s="292">
        <f>L79+L70+L49</f>
        <v>20870</v>
      </c>
      <c r="M80" s="292"/>
      <c r="N80" s="292">
        <f>N79+N70+N49</f>
        <v>88927</v>
      </c>
    </row>
    <row r="81" spans="1:14">
      <c r="A81" s="291" t="s">
        <v>176</v>
      </c>
      <c r="D81" s="280"/>
      <c r="G81" s="293"/>
      <c r="H81" s="292">
        <f>BS!I11</f>
        <v>43167</v>
      </c>
      <c r="I81" s="292"/>
      <c r="J81" s="292">
        <v>21926</v>
      </c>
      <c r="K81" s="292"/>
      <c r="L81" s="292">
        <f>BS!M11</f>
        <v>5294</v>
      </c>
      <c r="M81" s="292"/>
      <c r="N81" s="292">
        <v>4795</v>
      </c>
    </row>
    <row r="82" spans="1:14" ht="23" thickBot="1">
      <c r="A82" s="291" t="s">
        <v>177</v>
      </c>
      <c r="D82" s="280"/>
      <c r="G82" s="293"/>
      <c r="H82" s="294">
        <f>SUM(H80:H81)</f>
        <v>438209</v>
      </c>
      <c r="I82" s="264"/>
      <c r="J82" s="294">
        <f>SUM(J80:J81)</f>
        <v>103455</v>
      </c>
      <c r="K82" s="264"/>
      <c r="L82" s="294">
        <f>SUM(L80:L81)</f>
        <v>26164</v>
      </c>
      <c r="M82" s="264"/>
      <c r="N82" s="294">
        <f>SUM(N80:N81)</f>
        <v>93722</v>
      </c>
    </row>
    <row r="83" spans="1:14" ht="23" thickTop="1">
      <c r="D83" s="282"/>
      <c r="E83" s="282"/>
      <c r="F83" s="282"/>
      <c r="G83" s="282"/>
      <c r="H83" s="264">
        <f>+H82-BS!G11</f>
        <v>0</v>
      </c>
      <c r="I83" s="264"/>
      <c r="J83" s="264">
        <f>103455-J82</f>
        <v>0</v>
      </c>
      <c r="K83" s="264"/>
      <c r="L83" s="264">
        <f>+L82-BS!K11</f>
        <v>0</v>
      </c>
      <c r="M83" s="264"/>
      <c r="N83" s="264">
        <f>93722-N82</f>
        <v>0</v>
      </c>
    </row>
    <row r="84" spans="1:14">
      <c r="D84" s="282"/>
      <c r="E84" s="282"/>
      <c r="F84" s="282"/>
      <c r="G84" s="282"/>
      <c r="H84" s="295"/>
      <c r="I84" s="295"/>
      <c r="J84" s="295"/>
      <c r="K84" s="295"/>
      <c r="L84" s="295"/>
      <c r="M84" s="295"/>
      <c r="N84" s="295"/>
    </row>
    <row r="85" spans="1:14">
      <c r="D85" s="282"/>
      <c r="E85" s="282"/>
      <c r="F85" s="282"/>
      <c r="G85" s="282"/>
      <c r="H85" s="295"/>
      <c r="I85" s="295"/>
      <c r="J85" s="295"/>
      <c r="K85" s="295"/>
      <c r="L85" s="295"/>
      <c r="M85" s="295"/>
      <c r="N85" s="295"/>
    </row>
    <row r="86" spans="1:14">
      <c r="D86" s="282"/>
      <c r="E86" s="282"/>
      <c r="F86" s="282"/>
      <c r="G86" s="282"/>
      <c r="H86" s="295"/>
      <c r="I86" s="295"/>
      <c r="J86" s="295"/>
      <c r="K86" s="295"/>
      <c r="L86" s="295"/>
      <c r="M86" s="295"/>
      <c r="N86" s="295"/>
    </row>
    <row r="87" spans="1:14">
      <c r="D87" s="282"/>
      <c r="E87" s="282"/>
      <c r="F87" s="282"/>
      <c r="G87" s="282"/>
      <c r="H87" s="295"/>
      <c r="I87" s="295"/>
      <c r="J87" s="295"/>
      <c r="K87" s="295"/>
      <c r="L87" s="295"/>
      <c r="M87" s="295"/>
      <c r="N87" s="295"/>
    </row>
    <row r="88" spans="1:14">
      <c r="C88" s="296"/>
      <c r="D88" s="282"/>
      <c r="E88" s="282"/>
      <c r="F88" s="282"/>
      <c r="G88" s="282"/>
      <c r="H88" s="295"/>
      <c r="I88" s="295"/>
      <c r="J88" s="295"/>
      <c r="K88" s="295"/>
      <c r="L88" s="295"/>
      <c r="M88" s="295"/>
      <c r="N88" s="295"/>
    </row>
    <row r="89" spans="1:14">
      <c r="D89" s="282"/>
      <c r="E89" s="282"/>
      <c r="F89" s="282"/>
      <c r="G89" s="282"/>
      <c r="H89" s="295"/>
      <c r="I89" s="295"/>
      <c r="J89" s="295"/>
      <c r="K89" s="295"/>
      <c r="L89" s="295"/>
      <c r="M89" s="295"/>
      <c r="N89" s="295"/>
    </row>
    <row r="90" spans="1:14">
      <c r="D90" s="282"/>
      <c r="E90" s="282"/>
      <c r="F90" s="282"/>
      <c r="G90" s="282"/>
      <c r="I90" s="295"/>
      <c r="J90" s="295"/>
      <c r="K90" s="295"/>
      <c r="L90" s="295"/>
      <c r="M90" s="295"/>
      <c r="N90" s="295"/>
    </row>
    <row r="91" spans="1:14">
      <c r="C91" s="297"/>
      <c r="F91" s="282"/>
      <c r="G91" s="282"/>
      <c r="H91" s="295"/>
      <c r="I91" s="295"/>
      <c r="J91" s="295"/>
      <c r="K91" s="295"/>
      <c r="L91" s="295"/>
      <c r="M91" s="295"/>
      <c r="N91" s="295"/>
    </row>
    <row r="92" spans="1:14">
      <c r="H92" s="295"/>
      <c r="I92" s="295"/>
      <c r="J92" s="295"/>
      <c r="K92" s="295"/>
      <c r="L92" s="295"/>
      <c r="M92" s="295"/>
      <c r="N92" s="295"/>
    </row>
  </sheetData>
  <mergeCells count="5">
    <mergeCell ref="A1:N1"/>
    <mergeCell ref="A2:N2"/>
    <mergeCell ref="A3:N3"/>
    <mergeCell ref="L6:N6"/>
    <mergeCell ref="H6:J6"/>
  </mergeCells>
  <phoneticPr fontId="8" type="noConversion"/>
  <printOptions horizontalCentered="1"/>
  <pageMargins left="0.43307086614173201" right="0.196850393700787" top="0.62992125984252001" bottom="0.31496062992126" header="0.39370078740157499" footer="0.196850393700787"/>
  <pageSetup paperSize="9" scale="65" firstPageNumber="9" fitToHeight="9" orientation="portrait" useFirstPageNumber="1"/>
  <headerFooter>
    <oddHeader>&amp;C&amp;"Angsana New Bold,Bold"&amp;14&amp;K000000&amp;P</oddHeader>
    <oddFooter>&amp;Lหมายเหตุประกอบงบการเงินเป็นส่วนหนึ่งของงบการเงินระหว่างกาลนี้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6M</vt:lpstr>
      <vt:lpstr>SE-conso</vt:lpstr>
      <vt:lpstr>SE-Separate</vt:lpstr>
      <vt:lpstr>CF</vt:lpstr>
      <vt:lpstr>BS!Print_Area</vt:lpstr>
      <vt:lpstr>CF!Print_Area</vt:lpstr>
      <vt:lpstr>'PL 3M'!Print_Area</vt:lpstr>
      <vt:lpstr>'PL 6M'!Print_Area</vt:lpstr>
      <vt:lpstr>'SE-conso'!Print_Area</vt:lpstr>
      <vt:lpstr>'SE-Separate'!Print_Area</vt:lpstr>
      <vt:lpstr>BS!Print_Titles</vt:lpstr>
      <vt:lpstr>CF!Print_Titles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Microsoft Office User</cp:lastModifiedBy>
  <cp:lastPrinted>2022-08-08T03:50:01Z</cp:lastPrinted>
  <dcterms:created xsi:type="dcterms:W3CDTF">2003-03-27T06:59:00Z</dcterms:created>
  <dcterms:modified xsi:type="dcterms:W3CDTF">2022-08-10T09:55:57Z</dcterms:modified>
</cp:coreProperties>
</file>