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R:\Accounting\Audit\Audit 2022-23\3-Jun\KPMG\FS\TH\"/>
    </mc:Choice>
  </mc:AlternateContent>
  <bookViews>
    <workbookView xWindow="-105" yWindow="-105" windowWidth="19425" windowHeight="10425"/>
  </bookViews>
  <sheets>
    <sheet name="BS-3-4" sheetId="1" r:id="rId1"/>
    <sheet name="PL-5-6" sheetId="2" r:id="rId2"/>
    <sheet name="SH-7" sheetId="3" r:id="rId3"/>
    <sheet name="SH-8" sheetId="4" r:id="rId4"/>
    <sheet name="SH-9" sheetId="5" r:id="rId5"/>
    <sheet name="SH-10" sheetId="6" r:id="rId6"/>
    <sheet name="CF-11-12" sheetId="7" r:id="rId7"/>
  </sheets>
  <definedNames>
    <definedName name="_xlnm._FilterDatabase" localSheetId="6" hidden="1">'CF-11-12'!$A$4:$I$38</definedName>
    <definedName name="_xlnm.Print_Area" localSheetId="0">'BS-3-4'!$A$1:$J$77</definedName>
    <definedName name="_xlnm.Print_Area" localSheetId="6">'CF-11-12'!$A$1:$I$79</definedName>
    <definedName name="_xlnm.Print_Area" localSheetId="1">'PL-5-6'!$A$1:$J$64</definedName>
    <definedName name="_xlnm.Print_Area" localSheetId="5">'SH-10'!$A$1:$N$30</definedName>
    <definedName name="_xlnm.Print_Area" localSheetId="2">'SH-7'!$A$1:$T$24</definedName>
    <definedName name="_xlnm.Print_Area" localSheetId="3">'SH-8'!$A$1:$T$30</definedName>
    <definedName name="_xlnm.Print_Area" localSheetId="4">'SH-9'!$A$1:$N$25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75" i="7" l="1"/>
  <c r="E75" i="7"/>
  <c r="G74" i="7"/>
  <c r="C74" i="7"/>
  <c r="I73" i="7"/>
  <c r="E73" i="7"/>
  <c r="C73" i="7"/>
  <c r="C75" i="7" s="1"/>
  <c r="I67" i="7"/>
  <c r="G67" i="7"/>
  <c r="E67" i="7"/>
  <c r="G62" i="7"/>
  <c r="C62" i="7"/>
  <c r="C67" i="7" s="1"/>
  <c r="I59" i="7"/>
  <c r="G59" i="7"/>
  <c r="E59" i="7"/>
  <c r="C59" i="7"/>
  <c r="I46" i="7"/>
  <c r="G46" i="7"/>
  <c r="C44" i="7"/>
  <c r="C30" i="7"/>
  <c r="I27" i="7"/>
  <c r="I35" i="7" s="1"/>
  <c r="I38" i="7" s="1"/>
  <c r="H27" i="7"/>
  <c r="H35" i="7" s="1"/>
  <c r="F27" i="7"/>
  <c r="E27" i="7"/>
  <c r="E35" i="7" s="1"/>
  <c r="E38" i="7" s="1"/>
  <c r="D27" i="7"/>
  <c r="D35" i="7" s="1"/>
  <c r="C27" i="7"/>
  <c r="C35" i="7" s="1"/>
  <c r="C38" i="7" s="1"/>
  <c r="C24" i="7"/>
  <c r="I7" i="7"/>
  <c r="G7" i="7"/>
  <c r="G6" i="7"/>
  <c r="G5" i="7"/>
  <c r="G44" i="7" s="1"/>
  <c r="H27" i="6"/>
  <c r="F27" i="6"/>
  <c r="D27" i="6"/>
  <c r="H25" i="6"/>
  <c r="F25" i="6"/>
  <c r="D25" i="6"/>
  <c r="J24" i="6"/>
  <c r="L20" i="6"/>
  <c r="J20" i="6"/>
  <c r="H20" i="6"/>
  <c r="F20" i="6"/>
  <c r="D20" i="6"/>
  <c r="N20" i="6" s="1"/>
  <c r="N19" i="6"/>
  <c r="H22" i="5"/>
  <c r="F22" i="5"/>
  <c r="D22" i="5"/>
  <c r="H20" i="5"/>
  <c r="F20" i="5"/>
  <c r="D20" i="5"/>
  <c r="F29" i="4"/>
  <c r="N27" i="4"/>
  <c r="N29" i="4" s="1"/>
  <c r="H27" i="4"/>
  <c r="F27" i="4"/>
  <c r="D27" i="4"/>
  <c r="P26" i="4"/>
  <c r="P27" i="4" s="1"/>
  <c r="N26" i="4"/>
  <c r="L26" i="4"/>
  <c r="R26" i="4" s="1"/>
  <c r="T26" i="4" s="1"/>
  <c r="R25" i="4"/>
  <c r="S22" i="4"/>
  <c r="Q22" i="4"/>
  <c r="P22" i="4"/>
  <c r="P29" i="4" s="1"/>
  <c r="L22" i="4"/>
  <c r="R22" i="4" s="1"/>
  <c r="K22" i="4"/>
  <c r="J22" i="4"/>
  <c r="I22" i="4"/>
  <c r="H22" i="4"/>
  <c r="H29" i="4" s="1"/>
  <c r="G22" i="4"/>
  <c r="F22" i="4"/>
  <c r="E22" i="4"/>
  <c r="D22" i="4"/>
  <c r="D29" i="4" s="1"/>
  <c r="T21" i="4"/>
  <c r="T22" i="4" s="1"/>
  <c r="R18" i="4"/>
  <c r="T17" i="4"/>
  <c r="R17" i="4"/>
  <c r="R16" i="4"/>
  <c r="H16" i="4"/>
  <c r="F16" i="4"/>
  <c r="T16" i="4" s="1"/>
  <c r="D16" i="4"/>
  <c r="H23" i="3"/>
  <c r="F23" i="3"/>
  <c r="N21" i="3"/>
  <c r="N23" i="3" s="1"/>
  <c r="H21" i="3"/>
  <c r="F21" i="3"/>
  <c r="D21" i="3"/>
  <c r="D23" i="3" s="1"/>
  <c r="P20" i="3"/>
  <c r="P21" i="3" s="1"/>
  <c r="P23" i="3" s="1"/>
  <c r="N20" i="3"/>
  <c r="L20" i="3"/>
  <c r="R20" i="3" s="1"/>
  <c r="R19" i="3"/>
  <c r="U16" i="3"/>
  <c r="R16" i="3"/>
  <c r="E125" i="2"/>
  <c r="J122" i="2"/>
  <c r="J123" i="2" s="1"/>
  <c r="H122" i="2"/>
  <c r="F122" i="2"/>
  <c r="D122" i="2"/>
  <c r="J115" i="2"/>
  <c r="I115" i="2"/>
  <c r="I123" i="2" s="1"/>
  <c r="I125" i="2" s="1"/>
  <c r="H115" i="2"/>
  <c r="H123" i="2" s="1"/>
  <c r="G115" i="2"/>
  <c r="G123" i="2" s="1"/>
  <c r="G125" i="2" s="1"/>
  <c r="F115" i="2"/>
  <c r="F123" i="2" s="1"/>
  <c r="E115" i="2"/>
  <c r="D115" i="2"/>
  <c r="D123" i="2" s="1"/>
  <c r="J93" i="2"/>
  <c r="H93" i="2"/>
  <c r="F93" i="2"/>
  <c r="D93" i="2"/>
  <c r="J89" i="2"/>
  <c r="J95" i="2" s="1"/>
  <c r="J97" i="2" s="1"/>
  <c r="H89" i="2"/>
  <c r="H95" i="2" s="1"/>
  <c r="H97" i="2" s="1"/>
  <c r="F89" i="2"/>
  <c r="D89" i="2"/>
  <c r="D95" i="2" s="1"/>
  <c r="D97" i="2" s="1"/>
  <c r="J79" i="2"/>
  <c r="H79" i="2"/>
  <c r="F79" i="2"/>
  <c r="F95" i="2" s="1"/>
  <c r="F97" i="2" s="1"/>
  <c r="D79" i="2"/>
  <c r="I61" i="2"/>
  <c r="G61" i="2"/>
  <c r="J60" i="2"/>
  <c r="H60" i="2"/>
  <c r="L24" i="6" s="1"/>
  <c r="L25" i="6" s="1"/>
  <c r="L27" i="6" s="1"/>
  <c r="F60" i="2"/>
  <c r="D60" i="2"/>
  <c r="J48" i="2"/>
  <c r="J61" i="2" s="1"/>
  <c r="L19" i="5" s="1"/>
  <c r="H48" i="2"/>
  <c r="H61" i="2" s="1"/>
  <c r="F48" i="2"/>
  <c r="F61" i="2" s="1"/>
  <c r="D48" i="2"/>
  <c r="D61" i="2" s="1"/>
  <c r="J40" i="2"/>
  <c r="H40" i="2"/>
  <c r="H27" i="2"/>
  <c r="H30" i="2" s="1"/>
  <c r="D27" i="2"/>
  <c r="D30" i="2" s="1"/>
  <c r="J22" i="2"/>
  <c r="H22" i="2"/>
  <c r="F22" i="2"/>
  <c r="F27" i="2" s="1"/>
  <c r="F30" i="2" s="1"/>
  <c r="D22" i="2"/>
  <c r="J15" i="2"/>
  <c r="J24" i="2" s="1"/>
  <c r="H15" i="2"/>
  <c r="F15" i="2"/>
  <c r="F24" i="2" s="1"/>
  <c r="D15" i="2"/>
  <c r="D24" i="2" s="1"/>
  <c r="J7" i="2"/>
  <c r="H7" i="2"/>
  <c r="J74" i="1"/>
  <c r="H74" i="1"/>
  <c r="F74" i="1"/>
  <c r="D74" i="1"/>
  <c r="J56" i="1"/>
  <c r="H56" i="1"/>
  <c r="F56" i="1"/>
  <c r="D56" i="1"/>
  <c r="J50" i="1"/>
  <c r="J58" i="1" s="1"/>
  <c r="J76" i="1" s="1"/>
  <c r="H50" i="1"/>
  <c r="H58" i="1" s="1"/>
  <c r="H76" i="1" s="1"/>
  <c r="F50" i="1"/>
  <c r="F58" i="1" s="1"/>
  <c r="F76" i="1" s="1"/>
  <c r="D50" i="1"/>
  <c r="D58" i="1" s="1"/>
  <c r="D76" i="1" s="1"/>
  <c r="J41" i="1"/>
  <c r="H41" i="1"/>
  <c r="F41" i="1"/>
  <c r="A37" i="1"/>
  <c r="J32" i="1"/>
  <c r="H32" i="1"/>
  <c r="F32" i="1"/>
  <c r="D32" i="1"/>
  <c r="J18" i="1"/>
  <c r="J34" i="1" s="1"/>
  <c r="H18" i="1"/>
  <c r="H34" i="1" s="1"/>
  <c r="F18" i="1"/>
  <c r="F34" i="1" s="1"/>
  <c r="D18" i="1"/>
  <c r="D34" i="1" s="1"/>
  <c r="J6" i="1"/>
  <c r="H6" i="1"/>
  <c r="F6" i="1"/>
  <c r="D42" i="2" l="1"/>
  <c r="D32" i="2"/>
  <c r="H32" i="2"/>
  <c r="G10" i="7"/>
  <c r="G27" i="7" s="1"/>
  <c r="G35" i="7" s="1"/>
  <c r="G38" i="7" s="1"/>
  <c r="G70" i="7" s="1"/>
  <c r="G73" i="7" s="1"/>
  <c r="G75" i="7" s="1"/>
  <c r="H42" i="2"/>
  <c r="T20" i="3"/>
  <c r="R21" i="3"/>
  <c r="F42" i="2"/>
  <c r="F32" i="2"/>
  <c r="N24" i="6"/>
  <c r="H109" i="2"/>
  <c r="H125" i="2" s="1"/>
  <c r="H99" i="2"/>
  <c r="J109" i="2"/>
  <c r="J125" i="2" s="1"/>
  <c r="J99" i="2"/>
  <c r="R23" i="3"/>
  <c r="D109" i="2"/>
  <c r="D125" i="2" s="1"/>
  <c r="D99" i="2"/>
  <c r="N19" i="5"/>
  <c r="L20" i="5"/>
  <c r="L22" i="5" s="1"/>
  <c r="F109" i="2"/>
  <c r="F125" i="2" s="1"/>
  <c r="F99" i="2"/>
  <c r="T16" i="3"/>
  <c r="L21" i="3"/>
  <c r="L23" i="3" s="1"/>
  <c r="T18" i="4"/>
  <c r="L27" i="4"/>
  <c r="R27" i="4" s="1"/>
  <c r="R29" i="4" s="1"/>
  <c r="J27" i="2"/>
  <c r="J30" i="2" s="1"/>
  <c r="J19" i="3" l="1"/>
  <c r="F63" i="2"/>
  <c r="J25" i="4"/>
  <c r="D63" i="2"/>
  <c r="L29" i="4"/>
  <c r="J32" i="2"/>
  <c r="J18" i="5"/>
  <c r="J42" i="2"/>
  <c r="J63" i="2" s="1"/>
  <c r="J23" i="6"/>
  <c r="H63" i="2"/>
  <c r="J21" i="3" l="1"/>
  <c r="T19" i="3"/>
  <c r="N18" i="5"/>
  <c r="N20" i="5" s="1"/>
  <c r="N22" i="5" s="1"/>
  <c r="J20" i="5"/>
  <c r="J22" i="5" s="1"/>
  <c r="N23" i="6"/>
  <c r="N25" i="6" s="1"/>
  <c r="N27" i="6" s="1"/>
  <c r="J25" i="6"/>
  <c r="J27" i="6" s="1"/>
  <c r="T25" i="4"/>
  <c r="J27" i="4"/>
  <c r="J23" i="3" l="1"/>
  <c r="T23" i="3" s="1"/>
  <c r="T21" i="3"/>
  <c r="J29" i="4"/>
  <c r="T29" i="4" s="1"/>
  <c r="T27" i="4"/>
</calcChain>
</file>

<file path=xl/sharedStrings.xml><?xml version="1.0" encoding="utf-8"?>
<sst xmlns="http://schemas.openxmlformats.org/spreadsheetml/2006/main" count="438" uniqueCount="220">
  <si>
    <t>บริษัท เบอร์ล่า คาร์บอน (ไทยแลนด์)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</si>
  <si>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</si>
  <si>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</si>
  <si>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</si>
  <si>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30 มิถุนายน</t>
  </si>
  <si>
    <t>31 มีนาคม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</si>
  <si>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</si>
  <si>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</si>
  <si>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</si>
  <si>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</si>
  <si>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</si>
  <si>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</si>
  <si>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เงินฝากระยะสั้นกับสถาบันการเงิน</t>
  </si>
  <si>
    <t>ลูกหนี้การค้า</t>
  </si>
  <si>
    <t>ลูกหนี้อื่น</t>
  </si>
  <si>
    <t>สินค้าคงเหลือ</t>
  </si>
  <si>
    <t>เงินให้กู้ยืมระยะยาวแก่กิจการที่เกี่ยวข้องกัน</t>
  </si>
  <si>
    <t xml:space="preserve">   ที่ถึงกำหนดชำระภายในหนึ่งปี</t>
  </si>
  <si>
    <t>สินทรัพย์ตราสารอนุพันธ์</t>
  </si>
  <si>
    <t>รวมสินทรัพย์หมุนเวียน</t>
  </si>
  <si>
    <t>สินทรัพย์ไม่หมุนเวียน</t>
  </si>
  <si>
    <t>เงินลงทุนที่บันทึกตามวิธีส่วนได้เสีย</t>
  </si>
  <si>
    <t>เงินลงทุนในบริษัทร่วม</t>
  </si>
  <si>
    <t>เงินลงทุนในบริษัทย่อย</t>
  </si>
  <si>
    <t>สินทรัพย์ทางการเงินไม่หมุนเวียนอื่น</t>
  </si>
  <si>
    <t>ดอกเบี้ยค้างรับระยะยาว</t>
  </si>
  <si>
    <t xml:space="preserve">ที่ดิน อาคารและอุปกรณ์ </t>
  </si>
  <si>
    <t>สินทรัพย์ไม่มีตัวตน</t>
  </si>
  <si>
    <t>สินทรัพย์ภาษีเงินได้รอการตัดบัญชี</t>
  </si>
  <si>
    <t>เงินจ่ายล่วงหน้าค่าซื้อเครื่องจักรและอุปกรณ์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</si>
  <si>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</si>
  <si>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</si>
  <si>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</si>
  <si>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</si>
  <si>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</si>
  <si>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</si>
  <si>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</t>
  </si>
  <si>
    <t>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</si>
  <si>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</si>
  <si>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หนี้สินตราสารอนุพันธ์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</si>
  <si>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</si>
  <si>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</si>
  <si>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</si>
  <si>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</si>
  <si>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</si>
  <si>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</si>
  <si>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</si>
  <si>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</si>
  <si>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</si>
  <si>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</si>
  <si>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(หุ้นสามัญจำนวน 300,000,000 หุ้น มูลค่า 1 บาทต่อหุ้น)</t>
  </si>
  <si>
    <t xml:space="preserve">   ทุนที่ออกและชำระแล้ว</t>
  </si>
  <si>
    <t>ส่วนเกินมูลค่าหุ้น</t>
  </si>
  <si>
    <t xml:space="preserve">   ส่วนเกินมูลค่าหุ้นสามัญ</t>
  </si>
  <si>
    <t>กำไรสะสม</t>
  </si>
  <si>
    <t>จัดสรรแล้ว</t>
  </si>
  <si>
    <t xml:space="preserve">ทุนสำรองตามกฎหมาย  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</si>
  <si>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</si>
  <si>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</si>
  <si>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</si>
  <si>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</si>
  <si>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 (ไม่ได้ตรวจสอบ)</t>
  </si>
  <si>
    <t>สำหรับงวดสามเดือนสิ้นสุด</t>
  </si>
  <si>
    <t>วันที่ 30 มิถุนายน</t>
  </si>
  <si>
    <t>รายได้</t>
  </si>
  <si>
    <t>รายได้จากการขาย</t>
  </si>
  <si>
    <t>5</t>
  </si>
  <si>
    <t>รายได้เงินปันผล</t>
  </si>
  <si>
    <t>2, 3</t>
  </si>
  <si>
    <t>ดอกเบี้ยรับ</t>
  </si>
  <si>
    <t>2</t>
  </si>
  <si>
    <t>รายได้ดอกเบี้ย</t>
  </si>
  <si>
    <t>กำไรจากอัตราแลกเปลี่ยนสุทธิ</t>
  </si>
  <si>
    <t>รายได้อื่น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</si>
  <si>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</si>
  <si>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</si>
  <si>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</si>
  <si>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</si>
  <si>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</si>
  <si>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ขาดทุนจากอัตราแลกเปลี่ยนสุทธิ</t>
  </si>
  <si>
    <t>รวมค่าใช้จ่าย</t>
  </si>
  <si>
    <t>กำไรจากกิจกรรมดำเนินงาน</t>
  </si>
  <si>
    <t>ต้นทุนทางการเงิน</t>
  </si>
  <si>
    <t>ส่วนแบ่งกำไรของบริษัทร่วมที่ใช้วิธีส่วนได้เสีย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</si>
  <si>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</si>
  <si>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</si>
  <si>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</si>
  <si>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r>
      <t xml:space="preserve">กำไรต่อหุ้นขั้นพื้นฐาน </t>
    </r>
    <r>
      <rPr>
        <b/>
        <i/>
        <sz val="16"/>
        <rFont val="Angsana New"/>
        <family val="1"/>
      </rPr>
      <t>(บาท)</t>
    </r>
  </si>
  <si>
    <t>งบกำไรขาดทุนเบ็ดเสร็จ (ไม่ได้ตรวจสอบ)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</si>
  <si>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</si>
  <si>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</si>
  <si>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</si>
  <si>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ส่วนแบ่งกำไรขาดทุนเบ็ดเสร็จอื่นในบริษัทร่วม - สุทธิจากภาษีเงินได้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</si>
  <si>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</si>
  <si>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</si>
  <si>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กำไรจากเงินลงทุนในตราสารทุนที่กำหนดให้วัดมูลค่าด้วย</t>
  </si>
  <si>
    <t xml:space="preserve">   มูลค่ายุติธรรมผ่านกำไรขาดทุนเบ็ดเสร็จอื่น</t>
  </si>
  <si>
    <t>ขาดทุนจากการวัดมูลค่าใหม่ของผลประโยชน์พนักงานที่กำหนดไว้</t>
  </si>
  <si>
    <t>ภาษีเงินได้ของรายการที่จะไม่ถูกจัดประเภทใหม่ไว้</t>
  </si>
  <si>
    <t xml:space="preserve">    ในกำไรหรือขาดทุนในภายหลัง</t>
  </si>
  <si>
    <t>ส่วนแบ่งกำไร (ขาดทุน) เบ็ดเสร็จอื่น</t>
  </si>
  <si>
    <t xml:space="preserve">   ในบริษัทร่วม - สุทธิจากภาษีเงินได้</t>
  </si>
  <si>
    <t>รวมรายการที่จะไม่ถูกจัดประเภทใหม่ไว้ในกำไรหรือขาดทุนในภายหลัง</t>
  </si>
  <si>
    <t>กำไร (ขาดทุน) เบ็ดเสร็จอื่นสำหรับงวด - สุทธิจากภาษี</t>
  </si>
  <si>
    <t>กำไรเบ็ดเสร็จรวมสำหรับงวด</t>
  </si>
  <si>
    <t>สำหรับงวดเก้าเดือนสิ้นสุด</t>
  </si>
  <si>
    <t>3, 7</t>
  </si>
  <si>
    <t>3</t>
  </si>
  <si>
    <t>3, 6</t>
  </si>
  <si>
    <t>ขาดทุนจากการด้อยค่าเงินลงทุนในบริษัทร่วม</t>
  </si>
  <si>
    <t>ขาดทุนจากการด้อยค่าเงินลงทุนระยะยาวอื่น</t>
  </si>
  <si>
    <t>ส่วนแบ่งกำไรจากเงินลงทุน</t>
  </si>
  <si>
    <t xml:space="preserve">   บริษัทร่วม</t>
  </si>
  <si>
    <t>รวม</t>
  </si>
  <si>
    <t>กำไรก่อนภาษีเงินได้</t>
  </si>
  <si>
    <t xml:space="preserve">ค่าใช้จ่ายภาษีเงินได้ </t>
  </si>
  <si>
    <t>ส่วนแบ่งกำไรเบ็ดเสร็จอื่นในบริษัทร่วม - สุทธิจากภาษีเงินได้</t>
  </si>
  <si>
    <t>ขาดทุนเบ็ดเสร็จอื่นสำหรับงวด - สุทธิจากภาษี</t>
  </si>
  <si>
    <r>
      <t xml:space="preserve">       </t>
    </r>
    <r>
      <rPr>
        <sz val="16"/>
        <rFont val="Angsana New"/>
        <family val="1"/>
      </rPr>
      <t xml:space="preserve"> </t>
    </r>
  </si>
  <si>
    <t>งบแสดงการเปลี่ยนแปลงส่วนของผู้ถือหุ้น (ไม่ได้ตรวจสอบ)</t>
  </si>
  <si>
    <t>กำไร (ขาดทุน)</t>
  </si>
  <si>
    <t>จากเงินลงทุนใน</t>
  </si>
  <si>
    <t>ตราสารทุน</t>
  </si>
  <si>
    <t>ที่กำหนดให้</t>
  </si>
  <si>
    <t>วัดมูลค่าด้วย</t>
  </si>
  <si>
    <t>ส่วนแบ่ง</t>
  </si>
  <si>
    <t>มูลค่ายุติธรรม</t>
  </si>
  <si>
    <t>กำไรขาดทุน</t>
  </si>
  <si>
    <t>องค์ประกอบอื่น</t>
  </si>
  <si>
    <t>ที่ออกและ</t>
  </si>
  <si>
    <t>ส่วนเกิน</t>
  </si>
  <si>
    <t>ทุนสำรอง</t>
  </si>
  <si>
    <t>ยังไม่ได้</t>
  </si>
  <si>
    <t>การแปลงค่า</t>
  </si>
  <si>
    <t>ผ่านกำไรขาดทุน</t>
  </si>
  <si>
    <t>เบ็ดเสร็จอื่น</t>
  </si>
  <si>
    <t>ของส่วน</t>
  </si>
  <si>
    <t>รวมส่วนของ</t>
  </si>
  <si>
    <t>ชำระแล้ว</t>
  </si>
  <si>
    <t>มูลค่าหุ้น</t>
  </si>
  <si>
    <t>ตามกฎหมาย</t>
  </si>
  <si>
    <t>จัดสรร</t>
  </si>
  <si>
    <t>งบการเงิน</t>
  </si>
  <si>
    <t>ในบริษัทร่วม</t>
  </si>
  <si>
    <t>ของผู้ถือหุ้น</t>
  </si>
  <si>
    <t>ผู้ถือหุ้น</t>
  </si>
  <si>
    <t>สำหรับงวดสามเดือนสิ้นสุดวันที่ 30 มิถุนายน 2564</t>
  </si>
  <si>
    <t>ยอดคงเหลือ ณ วันที่ 31 มีนาคม 2564</t>
  </si>
  <si>
    <t>กำไรเบ็ดเสร็จสำหรับงวด</t>
  </si>
  <si>
    <t xml:space="preserve">   กำไร</t>
  </si>
  <si>
    <t xml:space="preserve">   กำไรขาดทุนเบ็ดเสร็จอื่น</t>
  </si>
  <si>
    <t>รวมกำไรขาดทุนเบ็ดเสร็จสำหรับงวด</t>
  </si>
  <si>
    <t>ยอดคงเหลือ ณ วันที่ 30 มิถุนายน 2564</t>
  </si>
  <si>
    <t>จากเงินลงทุน</t>
  </si>
  <si>
    <t>ในตราสารทุน</t>
  </si>
  <si>
    <t>สำหรับงวดสามเดือนสิ้นสุดวันที่ 30 มิถุนายน 2565</t>
  </si>
  <si>
    <t>ผลกระทบจากการเปลี่ยนแปลงนโยบายการบัญชี</t>
  </si>
  <si>
    <t>ยอดคงเหลือ ณ วันที่ 31 มีนาคม 2565</t>
  </si>
  <si>
    <t>รายการกับผู้ถือหุ้นที่บันทึกโดยตรงเข้าส่วนของผู้ถือหุ้น</t>
  </si>
  <si>
    <t xml:space="preserve">   เงินปันผลให้ผู้ถือหุ้นของบริษัท</t>
  </si>
  <si>
    <t>รวมรายการกับผู้ถือหุ้นที่บันทึกโดยตรงเข้าส่วนของผู้ถือหุ้น</t>
  </si>
  <si>
    <t>ยอดคงเหลือ ณ วันที่ 30 มิถุนายน 2565</t>
  </si>
  <si>
    <t xml:space="preserve">        </t>
  </si>
  <si>
    <t>องค์ประกอบอื่นของ</t>
  </si>
  <si>
    <t>เงินลงทุนใน</t>
  </si>
  <si>
    <t>ตราสารทุนที่</t>
  </si>
  <si>
    <t>กำหนดให้วัดมูลค่า</t>
  </si>
  <si>
    <t>ยุติธรรมผ่านกำไร</t>
  </si>
  <si>
    <t>ขาดทุนเบ็ดเสร็จอื่น</t>
  </si>
  <si>
    <t>(1) เพื่อให้เป็นไปตามข้อกำหนดของพระราชบัญญัติการประกอบธุรกิจของคนต่างด้าว บริษัทต้องคงไว้ซึ่งกำไรสะสมจำนวน 510 ล้านบาท เป็นกำไรสะสมที่ยังไม่ได้จัดสรรขั้นต่ำ</t>
  </si>
  <si>
    <t>ของส่วนของผู้ถือหุ้น</t>
  </si>
  <si>
    <t>ในตราสารทุนที่</t>
  </si>
  <si>
    <t>ด้วยมูลค่ายุติธรรม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</si>
  <si>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</si>
  <si>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</si>
  <si>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ปรับรายการที่กระทบกำไรเป็นเงินสดรับ</t>
  </si>
  <si>
    <t>ค่าเสื่อมราคาและค่าตัดจำหน่าย</t>
  </si>
  <si>
    <t>ขาดทุนจากการปรับลดมูลค่าสินค้า</t>
  </si>
  <si>
    <t>ค่าตัดจำหน่ายค่าธรรมเนียมการกู้เงินรอการตัดบัญชี</t>
  </si>
  <si>
    <t>กำไรจากอัตราแลกเปลี่ยนที่ยังไม่เกิดขึ้นจริง</t>
  </si>
  <si>
    <t>ขาดทุน (กำไร) จากตราสารอนุพันธ์ที่ยังไม่เกิดขึ้นจริง</t>
  </si>
  <si>
    <t>กำไรจากการจำหน่ายที่ดิน อาคารและอุปกรณ์</t>
  </si>
  <si>
    <t>ค่าเผื่อจากการด้อยค่าของเงินลงทุนระยะยาวอื่น</t>
  </si>
  <si>
    <t>ค่าเผื่อจากการด้อยค่าของเงินลงทุนในบริษัทร่วม</t>
  </si>
  <si>
    <t>ส่วนแบ่งกำไรของบริษัทร่วมที่ใช้</t>
  </si>
  <si>
    <t xml:space="preserve">   วิธีส่วนได้เสีย - สุทธิจากภาษีเงินได้</t>
  </si>
  <si>
    <t>ประมาณการหนี้สินสำหรับผลประโยชน์พนักงาน</t>
  </si>
  <si>
    <t>ภาษีเงินได้</t>
  </si>
  <si>
    <t>การเปลี่ยนแปลงในสินทรัพย์และหนี้สินดำเนินงาน</t>
  </si>
  <si>
    <t xml:space="preserve">เงินสดสุทธิได้มาจาก (ใช้ไปใน) การดำเนินงาน </t>
  </si>
  <si>
    <t>จ่ายผลประโยชน์พนักงาน</t>
  </si>
  <si>
    <t>จ่ายภาษีเงินได้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</si>
  <si>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</si>
  <si>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</si>
  <si>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>เงินฝากระยะสั้นกับสถาบันการเงินเพิ่มขึ้น</t>
  </si>
  <si>
    <t>เงินสดรับจากการไถ่ถอนเงินลงทุนระยะยาวอื่น</t>
  </si>
  <si>
    <t>เงินปันผลรับ</t>
  </si>
  <si>
    <t>เงินสดจ่ายเพื่อซื้อที่ดิน อาคารและอุปกรณ์</t>
  </si>
  <si>
    <t>เงินสดรับจากการขายที่ดิน อาคารและอุปกรณ์</t>
  </si>
  <si>
    <t>เงินสดรับชำระคืนจากเงินให้กู้ยืมระยะยาว</t>
  </si>
  <si>
    <t xml:space="preserve">   แก่กิจการที่เกี่ยวข้องกัน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</si>
  <si>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</si>
  <si>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</si>
  <si>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ดอกเบี้ยจ่าย</t>
  </si>
  <si>
    <t>เงินปันผลจ่าย</t>
  </si>
  <si>
    <t>เงินสดจ่ายชำระหนี้สินตามสัญญาเช่า</t>
  </si>
  <si>
    <t>เงินสดรับจากเงินกู้ยืม</t>
  </si>
  <si>
    <t>เงินสดจ่ายเพื่อชำระเงินกู้ยืม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</si>
  <si>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</si>
  <si>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</si>
  <si>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</si>
  <si>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</si>
  <si>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</si>
  <si>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>เงินสดและรายการเทียบเท่าเงินสด ณ วันที่ 1 เมษายน</t>
  </si>
  <si>
    <t>เงินสดและรายการเทียบเท่าเงินสด ณ วันที่ 30 มิถุนายน</t>
  </si>
  <si>
    <t>ข้อมูลงบกระแสเงินสดเปิดเพิ่มเติม</t>
  </si>
  <si>
    <t>เงินจ่ายล่วงหน้าและเจ้าหนี้</t>
  </si>
  <si>
    <t xml:space="preserve">   ค่าซื้อเครื่องจักรและอุปกรณ์เปลี่ยนแปลงสุทธิ</t>
  </si>
  <si>
    <t>เงินปันผลค้างจ่าย</t>
  </si>
  <si>
    <t>สินทรัพย์สิทธิการใช้ (อาคารและสิ่งปลูกสร้าง)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</si>
</sst>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-* #,##0_-;\-* #,##0_-;_-* &quot;-&quot;??_-;_-@_-"/>
    <numFmt numFmtId="168" formatCode="#,##0\ ;\(#,##0\)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7"/>
      <name val="Angsana New"/>
      <family val="1"/>
    </font>
    <font>
      <i/>
      <sz val="16"/>
      <name val="Angsana New"/>
      <family val="1"/>
    </font>
    <font>
      <sz val="16"/>
      <color theme="1"/>
      <name val="Angsana New"/>
      <family val="1"/>
    </font>
    <font>
      <sz val="16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i/>
      <sz val="16"/>
      <color theme="1"/>
      <name val="Angsana New"/>
      <family val="1"/>
    </font>
    <font>
      <b/>
      <i/>
      <sz val="16"/>
      <name val="Angsana New"/>
      <family val="1"/>
    </font>
    <font>
      <sz val="11"/>
      <name val="Times New Roman"/>
      <family val="1"/>
    </font>
    <font>
      <sz val="15"/>
      <color theme="1"/>
      <name val="Angsana New"/>
      <family val="1"/>
    </font>
    <font>
      <b/>
      <sz val="16"/>
      <color theme="1"/>
      <name val="Angsana New"/>
      <family val="1"/>
    </font>
    <font>
      <sz val="15"/>
      <name val="Angsana New"/>
      <family val="1"/>
    </font>
    <font>
      <vertAlign val="superscript"/>
      <sz val="11"/>
      <name val="Times New Roman"/>
      <family val="1"/>
    </font>
    <font>
      <sz val="14"/>
      <name val="Cordia New"/>
      <family val="2"/>
    </font>
    <font>
      <i/>
      <sz val="11"/>
      <name val="Times New Roman"/>
      <family val="1"/>
    </font>
    <font>
      <sz val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0" fontId="10" fillId="0" borderId="0"/>
    <xf numFmtId="0" fontId="15" fillId="0" borderId="0"/>
  </cellStyleXfs>
  <cellXfs count="136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/>
    <xf numFmtId="0" fontId="3" fillId="0" borderId="0" xfId="0" applyFont="1" applyAlignment="1">
      <alignment horizontal="left"/>
    </xf>
    <xf numFmtId="0" fontId="9" fillId="0" borderId="0" xfId="0" applyFont="1"/>
    <xf numFmtId="166" fontId="4" fillId="0" borderId="0" xfId="1" applyNumberFormat="1" applyFont="1" applyFill="1"/>
    <xf numFmtId="167" fontId="4" fillId="0" borderId="0" xfId="1" applyNumberFormat="1" applyFont="1" applyFill="1"/>
    <xf numFmtId="164" fontId="4" fillId="0" borderId="0" xfId="0" applyNumberFormat="1" applyFont="1"/>
    <xf numFmtId="164" fontId="10" fillId="0" borderId="0" xfId="1" applyNumberFormat="1" applyFont="1" applyFill="1" applyAlignment="1">
      <alignment horizontal="right"/>
    </xf>
    <xf numFmtId="164" fontId="7" fillId="0" borderId="0" xfId="1" applyNumberFormat="1" applyFont="1" applyFill="1" applyAlignment="1">
      <alignment horizontal="right"/>
    </xf>
    <xf numFmtId="167" fontId="4" fillId="0" borderId="0" xfId="0" applyNumberFormat="1" applyFont="1"/>
    <xf numFmtId="167" fontId="4" fillId="0" borderId="0" xfId="1" applyNumberFormat="1" applyFont="1" applyFill="1" applyBorder="1"/>
    <xf numFmtId="164" fontId="7" fillId="0" borderId="0" xfId="1" applyNumberFormat="1" applyFont="1" applyFill="1" applyBorder="1" applyAlignment="1">
      <alignment horizontal="right"/>
    </xf>
    <xf numFmtId="167" fontId="4" fillId="0" borderId="1" xfId="0" applyNumberFormat="1" applyFont="1" applyBorder="1"/>
    <xf numFmtId="167" fontId="4" fillId="0" borderId="1" xfId="1" applyNumberFormat="1" applyFont="1" applyFill="1" applyBorder="1"/>
    <xf numFmtId="166" fontId="7" fillId="0" borderId="0" xfId="1" applyNumberFormat="1" applyFont="1" applyFill="1" applyBorder="1" applyAlignment="1">
      <alignment horizontal="right"/>
    </xf>
    <xf numFmtId="166" fontId="6" fillId="0" borderId="2" xfId="1" applyNumberFormat="1" applyFont="1" applyFill="1" applyBorder="1"/>
    <xf numFmtId="167" fontId="6" fillId="0" borderId="0" xfId="1" applyNumberFormat="1" applyFont="1" applyFill="1"/>
    <xf numFmtId="43" fontId="4" fillId="0" borderId="0" xfId="1" applyNumberFormat="1" applyFont="1" applyFill="1"/>
    <xf numFmtId="0" fontId="11" fillId="0" borderId="0" xfId="0" applyFont="1"/>
    <xf numFmtId="166" fontId="6" fillId="0" borderId="3" xfId="1" applyNumberFormat="1" applyFont="1" applyFill="1" applyBorder="1"/>
    <xf numFmtId="167" fontId="10" fillId="0" borderId="0" xfId="0" applyNumberFormat="1" applyFont="1" applyAlignment="1">
      <alignment horizontal="right"/>
    </xf>
    <xf numFmtId="167" fontId="7" fillId="0" borderId="0" xfId="0" applyNumberFormat="1" applyFont="1" applyAlignment="1">
      <alignment horizontal="right"/>
    </xf>
    <xf numFmtId="167" fontId="6" fillId="0" borderId="2" xfId="1" applyNumberFormat="1" applyFont="1" applyFill="1" applyBorder="1"/>
    <xf numFmtId="164" fontId="7" fillId="0" borderId="0" xfId="0" applyNumberFormat="1" applyFont="1" applyAlignment="1">
      <alignment horizontal="right"/>
    </xf>
    <xf numFmtId="166" fontId="4" fillId="0" borderId="1" xfId="1" applyNumberFormat="1" applyFont="1" applyFill="1" applyBorder="1"/>
    <xf numFmtId="166" fontId="6" fillId="0" borderId="1" xfId="1" applyNumberFormat="1" applyFont="1" applyFill="1" applyBorder="1"/>
    <xf numFmtId="0" fontId="8" fillId="0" borderId="0" xfId="0" applyFont="1"/>
    <xf numFmtId="166" fontId="4" fillId="0" borderId="3" xfId="1" applyNumberFormat="1" applyFont="1" applyFill="1" applyBorder="1"/>
    <xf numFmtId="0" fontId="10" fillId="0" borderId="0" xfId="0" applyFont="1"/>
    <xf numFmtId="166" fontId="4" fillId="0" borderId="0" xfId="1" applyNumberFormat="1" applyFont="1" applyFill="1" applyBorder="1"/>
    <xf numFmtId="168" fontId="10" fillId="0" borderId="0" xfId="0" applyNumberFormat="1" applyFont="1"/>
    <xf numFmtId="0" fontId="4" fillId="0" borderId="0" xfId="0" applyFont="1" applyAlignment="1">
      <alignment horizontal="left" indent="1"/>
    </xf>
    <xf numFmtId="0" fontId="4" fillId="0" borderId="0" xfId="0" applyFont="1" applyAlignment="1">
      <alignment horizontal="left" indent="2"/>
    </xf>
    <xf numFmtId="168" fontId="7" fillId="0" borderId="0" xfId="0" applyNumberFormat="1" applyFont="1"/>
    <xf numFmtId="166" fontId="7" fillId="0" borderId="0" xfId="1" applyNumberFormat="1" applyFont="1" applyFill="1" applyAlignment="1"/>
    <xf numFmtId="166" fontId="6" fillId="0" borderId="0" xfId="1" applyNumberFormat="1" applyFont="1" applyFill="1"/>
    <xf numFmtId="165" fontId="4" fillId="0" borderId="0" xfId="1" applyFont="1" applyFill="1" applyAlignment="1"/>
    <xf numFmtId="166" fontId="7" fillId="0" borderId="0" xfId="1" applyNumberFormat="1" applyFont="1" applyFill="1" applyAlignment="1">
      <alignment horizontal="right"/>
    </xf>
    <xf numFmtId="167" fontId="4" fillId="0" borderId="0" xfId="1" applyNumberFormat="1" applyFont="1" applyFill="1" applyAlignment="1"/>
    <xf numFmtId="166" fontId="6" fillId="0" borderId="2" xfId="1" applyNumberFormat="1" applyFont="1" applyFill="1" applyBorder="1" applyAlignment="1"/>
    <xf numFmtId="167" fontId="6" fillId="0" borderId="0" xfId="1" applyNumberFormat="1" applyFont="1" applyFill="1" applyAlignment="1"/>
    <xf numFmtId="166" fontId="4" fillId="0" borderId="0" xfId="1" applyNumberFormat="1" applyFont="1" applyFill="1" applyAlignment="1"/>
    <xf numFmtId="0" fontId="9" fillId="0" borderId="0" xfId="0" applyFont="1" applyAlignment="1">
      <alignment horizontal="center"/>
    </xf>
    <xf numFmtId="0" fontId="12" fillId="0" borderId="0" xfId="0" applyFont="1"/>
    <xf numFmtId="166" fontId="12" fillId="0" borderId="0" xfId="1" applyNumberFormat="1" applyFont="1" applyFill="1" applyAlignment="1"/>
    <xf numFmtId="166" fontId="12" fillId="0" borderId="0" xfId="0" applyNumberFormat="1" applyFont="1"/>
    <xf numFmtId="0" fontId="7" fillId="0" borderId="0" xfId="0" applyFont="1"/>
    <xf numFmtId="166" fontId="4" fillId="0" borderId="0" xfId="0" applyNumberFormat="1" applyFont="1"/>
    <xf numFmtId="0" fontId="4" fillId="0" borderId="0" xfId="0" applyFont="1" applyAlignment="1">
      <alignment horizontal="left"/>
    </xf>
    <xf numFmtId="166" fontId="4" fillId="0" borderId="1" xfId="1" applyNumberFormat="1" applyFont="1" applyFill="1" applyBorder="1" applyAlignment="1"/>
    <xf numFmtId="166" fontId="6" fillId="0" borderId="0" xfId="1" applyNumberFormat="1" applyFont="1" applyFill="1" applyBorder="1" applyAlignment="1"/>
    <xf numFmtId="37" fontId="4" fillId="0" borderId="0" xfId="1" applyNumberFormat="1" applyFont="1" applyFill="1" applyBorder="1" applyAlignment="1"/>
    <xf numFmtId="167" fontId="6" fillId="0" borderId="0" xfId="1" applyNumberFormat="1" applyFont="1" applyFill="1" applyBorder="1" applyAlignment="1"/>
    <xf numFmtId="166" fontId="6" fillId="0" borderId="4" xfId="1" applyNumberFormat="1" applyFont="1" applyFill="1" applyBorder="1" applyAlignment="1"/>
    <xf numFmtId="37" fontId="6" fillId="0" borderId="0" xfId="1" applyNumberFormat="1" applyFont="1" applyFill="1" applyBorder="1" applyAlignment="1"/>
    <xf numFmtId="165" fontId="4" fillId="0" borderId="0" xfId="1" applyFont="1" applyFill="1" applyBorder="1" applyAlignment="1"/>
    <xf numFmtId="165" fontId="6" fillId="0" borderId="3" xfId="1" applyFont="1" applyFill="1" applyBorder="1" applyAlignment="1"/>
    <xf numFmtId="165" fontId="6" fillId="0" borderId="0" xfId="1" applyFont="1" applyFill="1" applyAlignment="1"/>
    <xf numFmtId="166" fontId="6" fillId="0" borderId="0" xfId="1" applyNumberFormat="1" applyFont="1" applyFill="1" applyAlignment="1"/>
    <xf numFmtId="37" fontId="6" fillId="0" borderId="0" xfId="1" applyNumberFormat="1" applyFont="1" applyFill="1" applyAlignment="1"/>
    <xf numFmtId="166" fontId="4" fillId="0" borderId="0" xfId="0" applyNumberFormat="1" applyFont="1" applyAlignment="1">
      <alignment horizontal="center"/>
    </xf>
    <xf numFmtId="166" fontId="7" fillId="0" borderId="1" xfId="1" applyNumberFormat="1" applyFont="1" applyFill="1" applyBorder="1" applyAlignment="1"/>
    <xf numFmtId="164" fontId="10" fillId="0" borderId="0" xfId="2" applyNumberFormat="1"/>
    <xf numFmtId="167" fontId="4" fillId="0" borderId="0" xfId="1" applyNumberFormat="1" applyFont="1" applyFill="1" applyBorder="1" applyAlignment="1"/>
    <xf numFmtId="167" fontId="4" fillId="0" borderId="1" xfId="1" applyNumberFormat="1" applyFont="1" applyFill="1" applyBorder="1" applyAlignment="1"/>
    <xf numFmtId="166" fontId="6" fillId="0" borderId="1" xfId="1" applyNumberFormat="1" applyFont="1" applyFill="1" applyBorder="1" applyAlignment="1"/>
    <xf numFmtId="164" fontId="6" fillId="0" borderId="0" xfId="1" applyNumberFormat="1" applyFont="1" applyFill="1" applyBorder="1" applyAlignment="1"/>
    <xf numFmtId="165" fontId="6" fillId="0" borderId="0" xfId="1" applyFont="1" applyFill="1" applyBorder="1" applyAlignment="1"/>
    <xf numFmtId="0" fontId="9" fillId="0" borderId="0" xfId="0" applyFont="1" applyAlignment="1">
      <alignment horizontal="left"/>
    </xf>
    <xf numFmtId="166" fontId="6" fillId="0" borderId="0" xfId="0" applyNumberFormat="1" applyFont="1"/>
    <xf numFmtId="3" fontId="6" fillId="0" borderId="0" xfId="0" applyNumberFormat="1" applyFont="1"/>
    <xf numFmtId="166" fontId="7" fillId="0" borderId="0" xfId="0" applyNumberFormat="1" applyFont="1"/>
    <xf numFmtId="166" fontId="7" fillId="0" borderId="0" xfId="1" applyNumberFormat="1" applyFont="1" applyFill="1" applyBorder="1" applyAlignment="1"/>
    <xf numFmtId="166" fontId="10" fillId="0" borderId="0" xfId="1" applyNumberFormat="1" applyFont="1" applyFill="1" applyBorder="1" applyAlignment="1"/>
    <xf numFmtId="165" fontId="7" fillId="0" borderId="0" xfId="1" applyFont="1" applyFill="1" applyBorder="1" applyAlignment="1"/>
    <xf numFmtId="37" fontId="7" fillId="0" borderId="0" xfId="0" applyNumberFormat="1" applyFont="1"/>
    <xf numFmtId="0" fontId="6" fillId="0" borderId="0" xfId="0" applyFont="1" applyAlignment="1">
      <alignment horizontal="left"/>
    </xf>
    <xf numFmtId="166" fontId="6" fillId="0" borderId="3" xfId="1" applyNumberFormat="1" applyFont="1" applyFill="1" applyBorder="1" applyAlignment="1"/>
    <xf numFmtId="164" fontId="12" fillId="0" borderId="0" xfId="0" applyNumberFormat="1" applyFont="1"/>
    <xf numFmtId="0" fontId="6" fillId="0" borderId="0" xfId="0" applyFont="1" applyAlignment="1">
      <alignment horizontal="center"/>
    </xf>
    <xf numFmtId="164" fontId="7" fillId="0" borderId="0" xfId="2" applyNumberFormat="1" applyFont="1" applyAlignment="1">
      <alignment horizontal="right"/>
    </xf>
    <xf numFmtId="164" fontId="7" fillId="0" borderId="1" xfId="2" applyNumberFormat="1" applyFont="1" applyBorder="1" applyAlignment="1">
      <alignment horizontal="right"/>
    </xf>
    <xf numFmtId="167" fontId="6" fillId="0" borderId="2" xfId="1" applyNumberFormat="1" applyFont="1" applyFill="1" applyBorder="1" applyAlignment="1"/>
    <xf numFmtId="166" fontId="7" fillId="0" borderId="0" xfId="1" applyNumberFormat="1" applyFont="1" applyFill="1" applyAlignment="1">
      <alignment horizontal="center"/>
    </xf>
    <xf numFmtId="164" fontId="7" fillId="0" borderId="1" xfId="1" applyNumberFormat="1" applyFont="1" applyFill="1" applyBorder="1" applyAlignment="1">
      <alignment horizontal="right"/>
    </xf>
    <xf numFmtId="167" fontId="6" fillId="0" borderId="0" xfId="0" applyNumberFormat="1" applyFont="1"/>
    <xf numFmtId="167" fontId="6" fillId="0" borderId="4" xfId="1" applyNumberFormat="1" applyFont="1" applyFill="1" applyBorder="1" applyAlignment="1"/>
    <xf numFmtId="3" fontId="7" fillId="0" borderId="0" xfId="0" applyNumberFormat="1" applyFont="1"/>
    <xf numFmtId="166" fontId="7" fillId="0" borderId="1" xfId="1" applyNumberFormat="1" applyFont="1" applyFill="1" applyBorder="1" applyAlignment="1">
      <alignment horizontal="right"/>
    </xf>
    <xf numFmtId="166" fontId="6" fillId="0" borderId="2" xfId="0" applyNumberFormat="1" applyFont="1" applyBorder="1"/>
    <xf numFmtId="37" fontId="6" fillId="0" borderId="0" xfId="0" applyNumberFormat="1" applyFont="1"/>
    <xf numFmtId="165" fontId="6" fillId="0" borderId="2" xfId="1" applyFont="1" applyFill="1" applyBorder="1" applyAlignment="1"/>
    <xf numFmtId="165" fontId="6" fillId="0" borderId="1" xfId="1" applyFont="1" applyFill="1" applyBorder="1" applyAlignment="1"/>
    <xf numFmtId="37" fontId="6" fillId="0" borderId="3" xfId="0" applyNumberFormat="1" applyFont="1" applyBorder="1"/>
    <xf numFmtId="166" fontId="6" fillId="0" borderId="0" xfId="1" applyNumberFormat="1" applyFont="1" applyFill="1" applyBorder="1" applyAlignment="1">
      <alignment horizontal="right"/>
    </xf>
    <xf numFmtId="166" fontId="4" fillId="0" borderId="0" xfId="1" applyNumberFormat="1" applyFont="1" applyFill="1" applyAlignment="1">
      <alignment vertical="top"/>
    </xf>
    <xf numFmtId="0" fontId="13" fillId="0" borderId="0" xfId="0" applyFont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0" xfId="0" applyFont="1" applyAlignment="1">
      <alignment horizontal="center"/>
    </xf>
    <xf numFmtId="166" fontId="4" fillId="0" borderId="1" xfId="0" applyNumberFormat="1" applyFont="1" applyBorder="1"/>
    <xf numFmtId="166" fontId="12" fillId="0" borderId="2" xfId="0" applyNumberFormat="1" applyFont="1" applyBorder="1"/>
    <xf numFmtId="166" fontId="12" fillId="0" borderId="1" xfId="0" applyNumberFormat="1" applyFont="1" applyBorder="1"/>
    <xf numFmtId="168" fontId="14" fillId="0" borderId="0" xfId="0" applyNumberFormat="1" applyFont="1" applyAlignment="1">
      <alignment horizontal="left"/>
    </xf>
    <xf numFmtId="37" fontId="7" fillId="0" borderId="0" xfId="3" applyNumberFormat="1" applyFont="1" applyAlignment="1">
      <alignment horizontal="left"/>
    </xf>
    <xf numFmtId="166" fontId="11" fillId="0" borderId="0" xfId="1" applyNumberFormat="1" applyFont="1" applyFill="1" applyAlignment="1">
      <alignment horizontal="left" vertical="top"/>
    </xf>
    <xf numFmtId="0" fontId="16" fillId="0" borderId="0" xfId="3" applyFont="1" applyAlignment="1">
      <alignment horizontal="center"/>
    </xf>
    <xf numFmtId="0" fontId="16" fillId="0" borderId="0" xfId="3" applyFont="1"/>
    <xf numFmtId="0" fontId="10" fillId="0" borderId="0" xfId="3" applyFont="1"/>
    <xf numFmtId="0" fontId="4" fillId="0" borderId="1" xfId="0" applyFont="1" applyBorder="1" applyAlignment="1">
      <alignment horizontal="center"/>
    </xf>
    <xf numFmtId="166" fontId="12" fillId="0" borderId="2" xfId="1" applyNumberFormat="1" applyFont="1" applyFill="1" applyBorder="1" applyAlignment="1"/>
    <xf numFmtId="37" fontId="17" fillId="0" borderId="0" xfId="3" applyNumberFormat="1" applyFont="1" applyAlignment="1">
      <alignment horizontal="left" vertical="top"/>
    </xf>
    <xf numFmtId="0" fontId="3" fillId="0" borderId="0" xfId="0" applyFont="1"/>
    <xf numFmtId="166" fontId="10" fillId="0" borderId="0" xfId="1" applyNumberFormat="1" applyFont="1" applyFill="1" applyAlignment="1"/>
    <xf numFmtId="166" fontId="10" fillId="0" borderId="0" xfId="1" applyNumberFormat="1" applyFont="1" applyFill="1" applyAlignment="1">
      <alignment horizontal="center"/>
    </xf>
    <xf numFmtId="165" fontId="10" fillId="0" borderId="0" xfId="1" applyFont="1" applyFill="1" applyBorder="1" applyAlignment="1"/>
    <xf numFmtId="0" fontId="3" fillId="0" borderId="0" xfId="0" applyFont="1" applyAlignment="1">
      <alignment vertical="top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166" fontId="4" fillId="0" borderId="5" xfId="1" applyNumberFormat="1" applyFont="1" applyFill="1" applyBorder="1" applyAlignment="1"/>
    <xf numFmtId="166" fontId="4" fillId="0" borderId="0" xfId="1" applyNumberFormat="1" applyFont="1" applyFill="1" applyBorder="1" applyAlignment="1"/>
    <xf numFmtId="0" fontId="6" fillId="0" borderId="0" xfId="0" applyFont="1" applyAlignment="1">
      <alignment vertical="top"/>
    </xf>
    <xf numFmtId="166" fontId="7" fillId="0" borderId="0" xfId="1" applyNumberFormat="1" applyFont="1" applyFill="1"/>
    <xf numFmtId="166" fontId="7" fillId="0" borderId="1" xfId="1" applyNumberFormat="1" applyFont="1" applyFill="1" applyBorder="1" applyAlignment="1">
      <alignment horizontal="center"/>
    </xf>
    <xf numFmtId="166" fontId="7" fillId="2" borderId="0" xfId="1" applyNumberFormat="1" applyFont="1" applyFill="1" applyBorder="1" applyAlignment="1"/>
    <xf numFmtId="165" fontId="4" fillId="0" borderId="0" xfId="0" applyNumberFormat="1" applyFont="1"/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</cellXfs>
  <cellStyles count="4">
    <cellStyle name="Comma" xfId="1" builtinId="3"/>
    <cellStyle name="Normal" xfId="0" builtinId="0"/>
    <cellStyle name="Normal_G-12e-meg002a051a-2-conso" xfId="2"/>
    <cellStyle name="Normal_TBSP06-FS-Q1-English-BL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9"/>
  <sheetViews>
    <sheetView tabSelected="1" zoomScaleNormal="100" zoomScaleSheetLayoutView="85" workbookViewId="0">
      <selection activeCell="M8" sqref="M8"/>
    </sheetView>
  </sheetViews>
  <sheetFormatPr defaultColWidth="5.140625" defaultRowHeight="23.25" x14ac:dyDescent="0.5"/>
  <cols>
    <col min="1" max="1" width="47" style="4" customWidth="1"/>
    <col min="2" max="2" width="7.5703125" style="4" customWidth="1"/>
    <col min="3" max="3" width="1.140625" style="4" customWidth="1"/>
    <col min="4" max="4" width="14.5703125" style="4" customWidth="1"/>
    <col min="5" max="5" width="0.85546875" style="4" customWidth="1"/>
    <col min="6" max="6" width="14.5703125" style="4" customWidth="1"/>
    <col min="7" max="7" width="0.85546875" style="4" customWidth="1"/>
    <col min="8" max="8" width="14.5703125" style="3" customWidth="1"/>
    <col min="9" max="9" width="0.85546875" style="4" customWidth="1"/>
    <col min="10" max="10" width="14.5703125" style="4" customWidth="1"/>
    <col min="11" max="11" width="5.140625" style="4"/>
    <col min="12" max="12" width="6.140625" style="4" customWidth="1"/>
    <col min="13" max="13" width="10.85546875" style="4" customWidth="1"/>
    <col min="14" max="16384" width="5.140625" style="4"/>
  </cols>
  <sheetData>
    <row r="1" spans="1:12" ht="24.75" x14ac:dyDescent="0.5">
      <c r="A1" s="1" t="s">
        <v>0</v>
      </c>
      <c r="B1" s="2"/>
      <c r="C1" s="3"/>
      <c r="D1" s="3"/>
      <c r="E1" s="3"/>
      <c r="F1" s="3"/>
      <c r="G1" s="3"/>
      <c r="I1" s="3"/>
      <c r="J1" s="3"/>
    </row>
    <row r="2" spans="1:12" ht="24.75" x14ac:dyDescent="0.5">
      <c r="A2" s="1" t="s">
        <v>1</v>
      </c>
      <c r="B2" s="2"/>
      <c r="C2" s="3"/>
      <c r="D2" s="3"/>
      <c r="E2" s="3"/>
      <c r="F2" s="3"/>
      <c r="G2" s="3"/>
      <c r="I2" s="3"/>
      <c r="J2" s="3"/>
    </row>
    <row r="3" spans="1:12" ht="18.600000000000001" customHeight="1" x14ac:dyDescent="0.5">
      <c r="A3" s="3"/>
      <c r="B3" s="2"/>
      <c r="C3" s="3"/>
      <c r="D3" s="3"/>
      <c r="E3" s="3"/>
      <c r="F3" s="3"/>
      <c r="G3" s="3"/>
      <c r="I3" s="3"/>
      <c r="J3" s="3"/>
    </row>
    <row r="4" spans="1:12" ht="23.25" customHeight="1" x14ac:dyDescent="0.5">
      <c r="A4" s="3"/>
      <c r="B4" s="2"/>
      <c r="C4" s="3"/>
      <c r="D4" s="132" t="s">
        <v>2</v>
      </c>
      <c r="E4" s="132"/>
      <c r="F4" s="132"/>
      <c r="G4" s="132"/>
      <c r="H4" s="132" t="s">
        <v>3</v>
      </c>
      <c r="I4" s="132"/>
      <c r="J4" s="132"/>
    </row>
    <row r="5" spans="1:12" ht="23.25" customHeight="1" x14ac:dyDescent="0.5">
      <c r="A5" s="3"/>
      <c r="B5" s="2"/>
      <c r="C5" s="3"/>
      <c r="D5" s="5" t="s">
        <v>4</v>
      </c>
      <c r="E5" s="3"/>
      <c r="F5" s="6" t="s">
        <v>5</v>
      </c>
      <c r="G5" s="6"/>
      <c r="H5" s="5" t="s">
        <v>4</v>
      </c>
      <c r="I5" s="3"/>
      <c r="J5" s="6" t="s">
        <v>5</v>
      </c>
    </row>
    <row r="6" spans="1:12" ht="23.25" customHeight="1" x14ac:dyDescent="0.5">
      <c r="A6" s="7" t="s">
        <v>6</v>
      </c>
      <c r="B6" s="8" t="s">
        <v>7</v>
      </c>
      <c r="C6" s="3"/>
      <c r="D6" s="6">
        <v>2565</v>
      </c>
      <c r="E6" s="6"/>
      <c r="F6" s="6">
        <f>$D$6</f>
        <v>2565</v>
      </c>
      <c r="G6" s="6"/>
      <c r="H6" s="6">
        <f>$D$6</f>
        <v>2565</v>
      </c>
      <c r="I6" s="6"/>
      <c r="J6" s="6">
        <f>$D$6</f>
        <v>2565</v>
      </c>
    </row>
    <row r="7" spans="1:12" ht="23.25" customHeight="1" x14ac:dyDescent="0.5">
      <c r="A7" s="7"/>
      <c r="B7" s="2"/>
      <c r="C7" s="3"/>
      <c r="D7" s="6" t="s">
        <v>8</v>
      </c>
      <c r="E7" s="6"/>
      <c r="G7" s="6"/>
      <c r="H7" s="6" t="s">
        <v>8</v>
      </c>
      <c r="I7" s="6"/>
      <c r="J7" s="6"/>
    </row>
    <row r="8" spans="1:12" ht="23.25" customHeight="1" x14ac:dyDescent="0.5">
      <c r="A8" s="3"/>
      <c r="B8" s="2"/>
      <c r="C8" s="3"/>
      <c r="D8" s="131" t="s">
        <v>9</v>
      </c>
      <c r="E8" s="131"/>
      <c r="F8" s="131"/>
      <c r="G8" s="131"/>
      <c r="H8" s="131"/>
      <c r="I8" s="131"/>
      <c r="J8" s="131"/>
    </row>
    <row r="9" spans="1:12" s="3" customFormat="1" ht="23.25" customHeight="1" x14ac:dyDescent="0.5">
      <c r="A9" s="9" t="s">
        <v>10</v>
      </c>
      <c r="B9" s="2"/>
    </row>
    <row r="10" spans="1:12" s="3" customFormat="1" ht="23.25" customHeight="1" x14ac:dyDescent="0.5">
      <c r="A10" s="3" t="s">
        <v>11</v>
      </c>
      <c r="B10" s="2"/>
      <c r="D10" s="10">
        <v>5539273</v>
      </c>
      <c r="E10" s="11"/>
      <c r="F10" s="10">
        <v>4814661</v>
      </c>
      <c r="G10" s="11"/>
      <c r="H10" s="10">
        <v>5539273</v>
      </c>
      <c r="I10" s="11"/>
      <c r="J10" s="10">
        <v>4814661</v>
      </c>
      <c r="L10" s="12"/>
    </row>
    <row r="11" spans="1:12" s="3" customFormat="1" ht="23.25" hidden="1" customHeight="1" x14ac:dyDescent="0.5">
      <c r="A11" s="3" t="s">
        <v>12</v>
      </c>
      <c r="B11" s="2"/>
      <c r="D11" s="13">
        <v>0</v>
      </c>
      <c r="E11" s="11"/>
      <c r="F11" s="11">
        <v>0</v>
      </c>
      <c r="G11" s="11"/>
      <c r="H11" s="14">
        <v>0</v>
      </c>
      <c r="I11" s="11"/>
      <c r="J11" s="11">
        <v>0</v>
      </c>
    </row>
    <row r="12" spans="1:12" s="3" customFormat="1" ht="23.25" customHeight="1" x14ac:dyDescent="0.5">
      <c r="A12" s="3" t="s">
        <v>13</v>
      </c>
      <c r="B12" s="2">
        <v>2</v>
      </c>
      <c r="D12" s="10">
        <v>2029412</v>
      </c>
      <c r="E12" s="11"/>
      <c r="F12" s="10">
        <v>2080335</v>
      </c>
      <c r="G12" s="11"/>
      <c r="H12" s="10">
        <v>2029412</v>
      </c>
      <c r="I12" s="11"/>
      <c r="J12" s="10">
        <v>2080335</v>
      </c>
      <c r="L12" s="12"/>
    </row>
    <row r="13" spans="1:12" s="3" customFormat="1" ht="23.1" customHeight="1" x14ac:dyDescent="0.5">
      <c r="A13" s="3" t="s">
        <v>14</v>
      </c>
      <c r="B13" s="2"/>
      <c r="D13" s="10">
        <v>198230</v>
      </c>
      <c r="E13" s="11"/>
      <c r="F13" s="10">
        <v>81237</v>
      </c>
      <c r="G13" s="11"/>
      <c r="H13" s="10">
        <v>198062</v>
      </c>
      <c r="I13" s="11"/>
      <c r="J13" s="10">
        <v>81076</v>
      </c>
      <c r="L13" s="12"/>
    </row>
    <row r="14" spans="1:12" s="3" customFormat="1" ht="23.25" customHeight="1" x14ac:dyDescent="0.5">
      <c r="A14" s="3" t="s">
        <v>15</v>
      </c>
      <c r="B14" s="2"/>
      <c r="D14" s="10">
        <v>3569302</v>
      </c>
      <c r="E14" s="11"/>
      <c r="F14" s="10">
        <v>2622105</v>
      </c>
      <c r="G14" s="11"/>
      <c r="H14" s="10">
        <v>3569302</v>
      </c>
      <c r="I14" s="11"/>
      <c r="J14" s="10">
        <v>2622105</v>
      </c>
      <c r="L14" s="12"/>
    </row>
    <row r="15" spans="1:12" s="3" customFormat="1" hidden="1" x14ac:dyDescent="0.5">
      <c r="A15" s="3" t="s">
        <v>16</v>
      </c>
      <c r="B15" s="2"/>
      <c r="D15" s="15"/>
      <c r="E15" s="16"/>
      <c r="F15" s="16"/>
      <c r="G15" s="16"/>
      <c r="H15" s="16"/>
      <c r="I15" s="16"/>
      <c r="J15" s="16"/>
    </row>
    <row r="16" spans="1:12" s="3" customFormat="1" hidden="1" x14ac:dyDescent="0.5">
      <c r="A16" s="3" t="s">
        <v>17</v>
      </c>
      <c r="B16" s="2">
        <v>5</v>
      </c>
      <c r="D16" s="15"/>
      <c r="E16" s="11"/>
      <c r="F16" s="16">
        <v>0</v>
      </c>
      <c r="G16" s="11"/>
      <c r="H16" s="17">
        <v>0</v>
      </c>
      <c r="I16" s="16"/>
      <c r="J16" s="16">
        <v>0</v>
      </c>
    </row>
    <row r="17" spans="1:13" s="3" customFormat="1" hidden="1" x14ac:dyDescent="0.5">
      <c r="A17" s="3" t="s">
        <v>18</v>
      </c>
      <c r="B17" s="2">
        <v>14</v>
      </c>
      <c r="D17" s="18"/>
      <c r="E17" s="11"/>
      <c r="F17" s="19">
        <v>0</v>
      </c>
      <c r="G17" s="11"/>
      <c r="H17" s="20">
        <v>0</v>
      </c>
      <c r="I17" s="11"/>
      <c r="J17" s="19">
        <v>0</v>
      </c>
    </row>
    <row r="18" spans="1:13" s="3" customFormat="1" ht="23.25" customHeight="1" x14ac:dyDescent="0.5">
      <c r="A18" s="7" t="s">
        <v>19</v>
      </c>
      <c r="B18" s="2"/>
      <c r="D18" s="21">
        <f>SUM(D10:D17)</f>
        <v>11336217</v>
      </c>
      <c r="E18" s="22"/>
      <c r="F18" s="21">
        <f>SUM(F10:F17)</f>
        <v>9598338</v>
      </c>
      <c r="G18" s="22"/>
      <c r="H18" s="21">
        <f>SUM(H10:H17)</f>
        <v>11336049</v>
      </c>
      <c r="I18" s="22"/>
      <c r="J18" s="21">
        <f>SUM(J10:J17)</f>
        <v>9598177</v>
      </c>
    </row>
    <row r="19" spans="1:13" s="3" customFormat="1" ht="23.25" customHeight="1" x14ac:dyDescent="0.5">
      <c r="B19" s="2"/>
      <c r="D19" s="23"/>
      <c r="E19" s="23"/>
      <c r="F19" s="23"/>
      <c r="G19" s="23"/>
      <c r="H19" s="23"/>
      <c r="I19" s="23"/>
      <c r="J19" s="23"/>
    </row>
    <row r="20" spans="1:13" s="3" customFormat="1" ht="23.25" customHeight="1" x14ac:dyDescent="0.5">
      <c r="A20" s="9" t="s">
        <v>20</v>
      </c>
      <c r="B20" s="2"/>
      <c r="D20" s="23"/>
      <c r="E20" s="23"/>
      <c r="F20" s="23"/>
      <c r="G20" s="23"/>
      <c r="H20" s="23"/>
      <c r="I20" s="23"/>
      <c r="J20" s="23"/>
    </row>
    <row r="21" spans="1:13" s="3" customFormat="1" ht="23.25" hidden="1" customHeight="1" x14ac:dyDescent="0.5">
      <c r="A21" s="3" t="s">
        <v>21</v>
      </c>
      <c r="B21" s="2"/>
      <c r="D21" s="11">
        <v>0</v>
      </c>
      <c r="E21" s="11"/>
      <c r="F21" s="11">
        <v>0</v>
      </c>
      <c r="G21" s="11"/>
      <c r="H21" s="11">
        <v>0</v>
      </c>
      <c r="I21" s="11"/>
      <c r="J21" s="11">
        <v>0</v>
      </c>
    </row>
    <row r="22" spans="1:13" s="3" customFormat="1" ht="23.25" customHeight="1" x14ac:dyDescent="0.5">
      <c r="A22" s="3" t="s">
        <v>22</v>
      </c>
      <c r="B22" s="2">
        <v>3</v>
      </c>
      <c r="D22" s="10">
        <v>8249204</v>
      </c>
      <c r="E22" s="11"/>
      <c r="F22" s="10">
        <v>7774680</v>
      </c>
      <c r="G22" s="11"/>
      <c r="H22" s="10">
        <v>770364</v>
      </c>
      <c r="I22" s="11"/>
      <c r="J22" s="10">
        <v>770364</v>
      </c>
      <c r="L22" s="12"/>
    </row>
    <row r="23" spans="1:13" s="3" customFormat="1" x14ac:dyDescent="0.5">
      <c r="A23" s="3" t="s">
        <v>23</v>
      </c>
      <c r="B23" s="2">
        <v>3</v>
      </c>
      <c r="D23" s="10">
        <v>0</v>
      </c>
      <c r="E23" s="11"/>
      <c r="F23" s="10">
        <v>0</v>
      </c>
      <c r="G23" s="11"/>
      <c r="H23" s="10">
        <v>0</v>
      </c>
      <c r="I23" s="11"/>
      <c r="J23" s="10">
        <v>0</v>
      </c>
      <c r="L23" s="12"/>
    </row>
    <row r="24" spans="1:13" s="3" customFormat="1" ht="23.25" customHeight="1" x14ac:dyDescent="0.5">
      <c r="A24" s="3" t="s">
        <v>24</v>
      </c>
      <c r="B24" s="2">
        <v>6</v>
      </c>
      <c r="D24" s="10">
        <v>128800</v>
      </c>
      <c r="E24" s="11"/>
      <c r="F24" s="10">
        <v>116839</v>
      </c>
      <c r="G24" s="11"/>
      <c r="H24" s="10">
        <v>128800</v>
      </c>
      <c r="I24" s="11"/>
      <c r="J24" s="10">
        <v>116839</v>
      </c>
      <c r="L24" s="12"/>
    </row>
    <row r="25" spans="1:13" s="3" customFormat="1" ht="23.25" customHeight="1" x14ac:dyDescent="0.5">
      <c r="A25" s="3" t="s">
        <v>16</v>
      </c>
      <c r="B25" s="2">
        <v>2</v>
      </c>
      <c r="D25" s="10">
        <v>6102953</v>
      </c>
      <c r="E25" s="11"/>
      <c r="F25" s="10">
        <v>5728843</v>
      </c>
      <c r="G25" s="11"/>
      <c r="H25" s="10">
        <v>6102953</v>
      </c>
      <c r="I25" s="11"/>
      <c r="J25" s="10">
        <v>5728843</v>
      </c>
      <c r="L25" s="12"/>
    </row>
    <row r="26" spans="1:13" s="3" customFormat="1" ht="23.25" customHeight="1" x14ac:dyDescent="0.5">
      <c r="A26" s="3" t="s">
        <v>25</v>
      </c>
      <c r="B26" s="2">
        <v>2</v>
      </c>
      <c r="D26" s="10">
        <v>3767506</v>
      </c>
      <c r="E26" s="11"/>
      <c r="F26" s="10">
        <v>3437993</v>
      </c>
      <c r="G26" s="11"/>
      <c r="H26" s="10">
        <v>3767506</v>
      </c>
      <c r="I26" s="11"/>
      <c r="J26" s="10">
        <v>3437993</v>
      </c>
      <c r="L26" s="24"/>
      <c r="M26" s="24"/>
    </row>
    <row r="27" spans="1:13" s="3" customFormat="1" ht="23.25" customHeight="1" x14ac:dyDescent="0.5">
      <c r="A27" s="3" t="s">
        <v>26</v>
      </c>
      <c r="B27" s="2">
        <v>4</v>
      </c>
      <c r="D27" s="10">
        <v>1037753</v>
      </c>
      <c r="E27" s="11"/>
      <c r="F27" s="10">
        <v>1079432</v>
      </c>
      <c r="G27" s="11"/>
      <c r="H27" s="10">
        <v>1037753</v>
      </c>
      <c r="I27" s="11"/>
      <c r="J27" s="10">
        <v>1079432</v>
      </c>
      <c r="L27" s="12"/>
    </row>
    <row r="28" spans="1:13" s="3" customFormat="1" ht="23.25" hidden="1" customHeight="1" x14ac:dyDescent="0.5">
      <c r="A28" s="3" t="s">
        <v>27</v>
      </c>
      <c r="B28" s="2"/>
      <c r="D28" s="13">
        <v>0</v>
      </c>
      <c r="E28" s="11"/>
      <c r="F28" s="11">
        <v>0</v>
      </c>
      <c r="G28" s="11"/>
      <c r="H28" s="14">
        <v>0</v>
      </c>
      <c r="I28" s="11"/>
      <c r="J28" s="11">
        <v>0</v>
      </c>
      <c r="L28" s="12"/>
    </row>
    <row r="29" spans="1:13" s="3" customFormat="1" ht="23.25" customHeight="1" x14ac:dyDescent="0.5">
      <c r="A29" s="3" t="s">
        <v>28</v>
      </c>
      <c r="B29" s="2"/>
      <c r="D29" s="10">
        <v>121075</v>
      </c>
      <c r="E29" s="11"/>
      <c r="F29" s="10">
        <v>117904</v>
      </c>
      <c r="G29" s="11"/>
      <c r="H29" s="10">
        <v>123645</v>
      </c>
      <c r="I29" s="11"/>
      <c r="J29" s="10">
        <v>120475</v>
      </c>
      <c r="L29" s="12"/>
    </row>
    <row r="30" spans="1:13" s="3" customFormat="1" ht="23.25" customHeight="1" x14ac:dyDescent="0.5">
      <c r="A30" s="3" t="s">
        <v>29</v>
      </c>
      <c r="B30" s="2"/>
      <c r="D30" s="10">
        <v>20</v>
      </c>
      <c r="E30" s="11"/>
      <c r="F30" s="10">
        <v>596</v>
      </c>
      <c r="G30" s="11"/>
      <c r="H30" s="10">
        <v>20</v>
      </c>
      <c r="I30" s="11"/>
      <c r="J30" s="10">
        <v>596</v>
      </c>
      <c r="L30" s="12"/>
    </row>
    <row r="31" spans="1:13" s="3" customFormat="1" ht="23.25" customHeight="1" x14ac:dyDescent="0.5">
      <c r="A31" s="3" t="s">
        <v>30</v>
      </c>
      <c r="B31" s="2"/>
      <c r="D31" s="10">
        <v>2826</v>
      </c>
      <c r="E31" s="11"/>
      <c r="F31" s="10">
        <v>3650</v>
      </c>
      <c r="G31" s="11"/>
      <c r="H31" s="10">
        <v>2826</v>
      </c>
      <c r="I31" s="11"/>
      <c r="J31" s="10">
        <v>3650</v>
      </c>
      <c r="L31" s="12"/>
    </row>
    <row r="32" spans="1:13" s="3" customFormat="1" ht="23.25" customHeight="1" x14ac:dyDescent="0.5">
      <c r="A32" s="7" t="s">
        <v>31</v>
      </c>
      <c r="B32" s="2"/>
      <c r="D32" s="21">
        <f>SUM(D21:D31)</f>
        <v>19410137</v>
      </c>
      <c r="E32" s="11"/>
      <c r="F32" s="21">
        <f>SUM(F21:F31)</f>
        <v>18259937</v>
      </c>
      <c r="G32" s="11"/>
      <c r="H32" s="21">
        <f>SUM(H21:H31)</f>
        <v>11933867</v>
      </c>
      <c r="I32" s="11"/>
      <c r="J32" s="21">
        <f>SUM(J21:J31)</f>
        <v>11258192</v>
      </c>
    </row>
    <row r="33" spans="1:12" s="3" customFormat="1" ht="23.25" customHeight="1" x14ac:dyDescent="0.5">
      <c r="B33" s="2"/>
      <c r="D33" s="11"/>
      <c r="E33" s="11"/>
      <c r="F33" s="11"/>
      <c r="G33" s="11"/>
      <c r="H33" s="11"/>
      <c r="I33" s="11"/>
      <c r="J33" s="11"/>
    </row>
    <row r="34" spans="1:12" s="3" customFormat="1" ht="23.25" customHeight="1" thickBot="1" x14ac:dyDescent="0.55000000000000004">
      <c r="A34" s="7" t="s">
        <v>32</v>
      </c>
      <c r="B34" s="2"/>
      <c r="D34" s="25">
        <f>SUM(D18+D32)</f>
        <v>30746354</v>
      </c>
      <c r="E34" s="16"/>
      <c r="F34" s="25">
        <f>SUM(F18+F32)</f>
        <v>27858275</v>
      </c>
      <c r="G34" s="16"/>
      <c r="H34" s="25">
        <f>SUM(H18+H32)</f>
        <v>23269916</v>
      </c>
      <c r="I34" s="16"/>
      <c r="J34" s="25">
        <f>SUM(J18+J32)</f>
        <v>20856369</v>
      </c>
    </row>
    <row r="35" spans="1:12" ht="24" thickTop="1" x14ac:dyDescent="0.5">
      <c r="A35" s="3"/>
      <c r="B35" s="2"/>
      <c r="C35" s="3"/>
      <c r="D35" s="3"/>
      <c r="E35" s="3"/>
      <c r="F35" s="3"/>
      <c r="G35" s="3"/>
      <c r="I35" s="3"/>
      <c r="J35" s="3"/>
    </row>
    <row r="36" spans="1:12" ht="24.75" x14ac:dyDescent="0.5">
      <c r="A36" s="1" t="s">
        <v>0</v>
      </c>
      <c r="B36" s="2"/>
      <c r="C36" s="3"/>
      <c r="D36" s="3"/>
      <c r="E36" s="3"/>
      <c r="F36" s="3"/>
      <c r="G36" s="3"/>
      <c r="I36" s="3"/>
      <c r="J36" s="3"/>
    </row>
    <row r="37" spans="1:12" ht="24.75" x14ac:dyDescent="0.5">
      <c r="A37" s="1" t="str">
        <f>A2</f>
        <v>งบแสดงฐานะการเงิน</v>
      </c>
      <c r="B37" s="2"/>
      <c r="C37" s="3"/>
      <c r="D37" s="3"/>
      <c r="E37" s="3"/>
      <c r="F37" s="3"/>
      <c r="G37" s="3"/>
      <c r="I37" s="3"/>
      <c r="J37" s="3"/>
    </row>
    <row r="38" spans="1:12" ht="18.600000000000001" customHeight="1" x14ac:dyDescent="0.5">
      <c r="A38" s="3"/>
      <c r="B38" s="2"/>
      <c r="C38" s="3"/>
      <c r="D38" s="3"/>
      <c r="E38" s="3"/>
      <c r="F38" s="3"/>
      <c r="G38" s="3"/>
      <c r="I38" s="3"/>
      <c r="J38" s="3"/>
    </row>
    <row r="39" spans="1:12" x14ac:dyDescent="0.5">
      <c r="A39" s="3"/>
      <c r="B39" s="2"/>
      <c r="C39" s="3"/>
      <c r="D39" s="132" t="s">
        <v>2</v>
      </c>
      <c r="E39" s="132"/>
      <c r="F39" s="132"/>
      <c r="G39" s="132"/>
      <c r="H39" s="132" t="s">
        <v>3</v>
      </c>
      <c r="I39" s="132"/>
      <c r="J39" s="132"/>
    </row>
    <row r="40" spans="1:12" ht="23.25" customHeight="1" x14ac:dyDescent="0.5">
      <c r="A40" s="3"/>
      <c r="B40" s="2"/>
      <c r="C40" s="3"/>
      <c r="D40" s="5" t="s">
        <v>4</v>
      </c>
      <c r="E40" s="3"/>
      <c r="F40" s="6" t="s">
        <v>5</v>
      </c>
      <c r="G40" s="6"/>
      <c r="H40" s="5" t="s">
        <v>4</v>
      </c>
      <c r="I40" s="3"/>
      <c r="J40" s="6" t="s">
        <v>5</v>
      </c>
    </row>
    <row r="41" spans="1:12" ht="23.25" customHeight="1" x14ac:dyDescent="0.5">
      <c r="A41" s="7" t="s">
        <v>33</v>
      </c>
      <c r="B41" s="2" t="s">
        <v>7</v>
      </c>
      <c r="C41" s="3"/>
      <c r="D41" s="6">
        <v>2565</v>
      </c>
      <c r="E41" s="6"/>
      <c r="F41" s="6">
        <f>$D$6</f>
        <v>2565</v>
      </c>
      <c r="G41" s="6"/>
      <c r="H41" s="6">
        <f>$D$6</f>
        <v>2565</v>
      </c>
      <c r="I41" s="6"/>
      <c r="J41" s="6">
        <f>$D$6</f>
        <v>2565</v>
      </c>
    </row>
    <row r="42" spans="1:12" ht="23.25" customHeight="1" x14ac:dyDescent="0.5">
      <c r="A42" s="7"/>
      <c r="B42" s="2"/>
      <c r="C42" s="3"/>
      <c r="D42" s="6" t="s">
        <v>8</v>
      </c>
      <c r="E42" s="6"/>
      <c r="G42" s="6"/>
      <c r="H42" s="6" t="s">
        <v>8</v>
      </c>
      <c r="I42" s="6"/>
      <c r="J42" s="6"/>
    </row>
    <row r="43" spans="1:12" x14ac:dyDescent="0.5">
      <c r="A43" s="3"/>
      <c r="B43" s="2"/>
      <c r="C43" s="3"/>
      <c r="D43" s="131" t="s">
        <v>9</v>
      </c>
      <c r="E43" s="131"/>
      <c r="F43" s="131"/>
      <c r="G43" s="131"/>
      <c r="H43" s="131"/>
      <c r="I43" s="131"/>
      <c r="J43" s="131"/>
    </row>
    <row r="44" spans="1:12" ht="23.25" customHeight="1" x14ac:dyDescent="0.5">
      <c r="A44" s="9" t="s">
        <v>34</v>
      </c>
      <c r="B44" s="2"/>
      <c r="C44" s="3"/>
      <c r="D44" s="3"/>
      <c r="E44" s="3"/>
      <c r="F44" s="3"/>
      <c r="G44" s="3"/>
      <c r="I44" s="3"/>
      <c r="J44" s="3"/>
    </row>
    <row r="45" spans="1:12" ht="23.25" customHeight="1" x14ac:dyDescent="0.5">
      <c r="A45" s="3" t="s">
        <v>35</v>
      </c>
      <c r="B45" s="2">
        <v>2</v>
      </c>
      <c r="C45" s="3"/>
      <c r="D45" s="10">
        <v>3272836</v>
      </c>
      <c r="E45" s="11"/>
      <c r="F45" s="10">
        <v>2271575</v>
      </c>
      <c r="G45" s="11"/>
      <c r="H45" s="10">
        <v>3272836</v>
      </c>
      <c r="I45" s="11"/>
      <c r="J45" s="10">
        <v>2271575</v>
      </c>
      <c r="L45" s="12"/>
    </row>
    <row r="46" spans="1:12" ht="23.25" customHeight="1" x14ac:dyDescent="0.5">
      <c r="A46" s="3" t="s">
        <v>36</v>
      </c>
      <c r="B46" s="2">
        <v>2</v>
      </c>
      <c r="C46" s="3"/>
      <c r="D46" s="10">
        <v>227764</v>
      </c>
      <c r="E46" s="11"/>
      <c r="F46" s="10">
        <v>191379</v>
      </c>
      <c r="G46" s="11"/>
      <c r="H46" s="10">
        <v>227459</v>
      </c>
      <c r="I46" s="11"/>
      <c r="J46" s="10">
        <v>191088</v>
      </c>
      <c r="L46" s="12"/>
    </row>
    <row r="47" spans="1:12" ht="23.1" hidden="1" customHeight="1" x14ac:dyDescent="0.5">
      <c r="A47" s="3" t="s">
        <v>37</v>
      </c>
      <c r="B47" s="2">
        <v>2</v>
      </c>
      <c r="C47" s="3"/>
      <c r="D47" s="26">
        <v>0</v>
      </c>
      <c r="E47" s="11"/>
      <c r="F47" s="11">
        <v>0</v>
      </c>
      <c r="G47" s="11"/>
      <c r="H47" s="27">
        <v>0</v>
      </c>
      <c r="I47" s="11"/>
      <c r="J47" s="11">
        <v>0</v>
      </c>
    </row>
    <row r="48" spans="1:12" ht="23.25" customHeight="1" x14ac:dyDescent="0.5">
      <c r="A48" s="3" t="s">
        <v>38</v>
      </c>
      <c r="B48" s="2"/>
      <c r="C48" s="3"/>
      <c r="D48" s="10">
        <v>456767</v>
      </c>
      <c r="E48" s="11"/>
      <c r="F48" s="10">
        <v>184609</v>
      </c>
      <c r="G48" s="11"/>
      <c r="H48" s="10">
        <v>456767</v>
      </c>
      <c r="I48" s="11"/>
      <c r="J48" s="10">
        <v>184609</v>
      </c>
    </row>
    <row r="49" spans="1:12" ht="23.25" customHeight="1" x14ac:dyDescent="0.5">
      <c r="A49" s="3" t="s">
        <v>39</v>
      </c>
      <c r="B49" s="2">
        <v>6</v>
      </c>
      <c r="C49" s="3"/>
      <c r="D49" s="10">
        <v>60899</v>
      </c>
      <c r="E49" s="11"/>
      <c r="F49" s="10">
        <v>36037</v>
      </c>
      <c r="G49" s="11"/>
      <c r="H49" s="10">
        <v>60899</v>
      </c>
      <c r="I49" s="11"/>
      <c r="J49" s="10">
        <v>36037</v>
      </c>
    </row>
    <row r="50" spans="1:12" ht="23.25" customHeight="1" x14ac:dyDescent="0.5">
      <c r="A50" s="7" t="s">
        <v>40</v>
      </c>
      <c r="B50" s="2"/>
      <c r="C50" s="3"/>
      <c r="D50" s="28">
        <f>SUM(D45:D49)</f>
        <v>4018266</v>
      </c>
      <c r="E50" s="22"/>
      <c r="F50" s="28">
        <f>SUM(F45:F49)</f>
        <v>2683600</v>
      </c>
      <c r="G50" s="22"/>
      <c r="H50" s="28">
        <f>SUM(H45:H49)</f>
        <v>4017961</v>
      </c>
      <c r="I50" s="22"/>
      <c r="J50" s="28">
        <f>SUM(J45:J49)</f>
        <v>2683309</v>
      </c>
    </row>
    <row r="51" spans="1:12" x14ac:dyDescent="0.5">
      <c r="A51" s="3"/>
      <c r="C51" s="3"/>
      <c r="D51" s="3"/>
      <c r="E51" s="3"/>
      <c r="F51" s="3"/>
      <c r="G51" s="3"/>
      <c r="I51" s="3"/>
      <c r="J51" s="3"/>
    </row>
    <row r="52" spans="1:12" ht="23.25" customHeight="1" x14ac:dyDescent="0.5">
      <c r="A52" s="9" t="s">
        <v>41</v>
      </c>
      <c r="B52" s="2"/>
      <c r="C52" s="3"/>
      <c r="D52" s="3"/>
      <c r="E52" s="3"/>
      <c r="F52" s="3"/>
      <c r="G52" s="3"/>
      <c r="I52" s="3"/>
      <c r="J52" s="3"/>
    </row>
    <row r="53" spans="1:12" ht="23.25" hidden="1" customHeight="1" x14ac:dyDescent="0.5">
      <c r="A53" s="3" t="s">
        <v>42</v>
      </c>
      <c r="B53" s="2"/>
      <c r="C53" s="3"/>
      <c r="D53" s="11">
        <v>0</v>
      </c>
      <c r="E53" s="11"/>
      <c r="F53" s="11">
        <v>0</v>
      </c>
      <c r="G53" s="11"/>
      <c r="H53" s="11">
        <v>0</v>
      </c>
      <c r="I53" s="11">
        <v>3460528</v>
      </c>
      <c r="J53" s="11">
        <v>0</v>
      </c>
    </row>
    <row r="54" spans="1:12" ht="23.25" hidden="1" customHeight="1" x14ac:dyDescent="0.5">
      <c r="A54" s="3" t="s">
        <v>43</v>
      </c>
      <c r="B54" s="2">
        <v>3</v>
      </c>
      <c r="C54" s="3"/>
      <c r="D54" s="29"/>
      <c r="E54" s="11"/>
      <c r="F54" s="11">
        <v>0</v>
      </c>
      <c r="G54" s="11"/>
      <c r="H54" s="29">
        <v>0</v>
      </c>
      <c r="I54" s="11"/>
      <c r="J54" s="11">
        <v>0</v>
      </c>
    </row>
    <row r="55" spans="1:12" ht="23.25" customHeight="1" x14ac:dyDescent="0.5">
      <c r="A55" s="3" t="s">
        <v>44</v>
      </c>
      <c r="B55" s="2"/>
      <c r="C55" s="3"/>
      <c r="D55" s="30">
        <v>154648</v>
      </c>
      <c r="E55" s="11"/>
      <c r="F55" s="30">
        <v>151668</v>
      </c>
      <c r="G55" s="11"/>
      <c r="H55" s="30">
        <v>154648</v>
      </c>
      <c r="I55" s="11"/>
      <c r="J55" s="30">
        <v>151668</v>
      </c>
      <c r="L55" s="12"/>
    </row>
    <row r="56" spans="1:12" ht="23.25" customHeight="1" x14ac:dyDescent="0.5">
      <c r="A56" s="7" t="s">
        <v>45</v>
      </c>
      <c r="B56" s="2"/>
      <c r="C56" s="3"/>
      <c r="D56" s="21">
        <f>SUM(D53:D55)</f>
        <v>154648</v>
      </c>
      <c r="E56" s="11"/>
      <c r="F56" s="21">
        <f>SUM(F53:F55)</f>
        <v>151668</v>
      </c>
      <c r="G56" s="11"/>
      <c r="H56" s="21">
        <f>SUM(H53:H55)</f>
        <v>154648</v>
      </c>
      <c r="I56" s="11"/>
      <c r="J56" s="21">
        <f>SUM(J53:J55)</f>
        <v>151668</v>
      </c>
    </row>
    <row r="57" spans="1:12" ht="23.25" customHeight="1" x14ac:dyDescent="0.5">
      <c r="A57" s="3"/>
      <c r="B57" s="2"/>
      <c r="C57" s="3"/>
      <c r="D57" s="11"/>
      <c r="E57" s="11"/>
      <c r="F57" s="11"/>
      <c r="G57" s="11"/>
      <c r="H57" s="11"/>
      <c r="I57" s="11"/>
      <c r="J57" s="11"/>
    </row>
    <row r="58" spans="1:12" ht="23.25" customHeight="1" x14ac:dyDescent="0.5">
      <c r="A58" s="7" t="s">
        <v>46</v>
      </c>
      <c r="B58" s="2"/>
      <c r="C58" s="3"/>
      <c r="D58" s="31">
        <f>D50+D56</f>
        <v>4172914</v>
      </c>
      <c r="E58" s="11"/>
      <c r="F58" s="31">
        <f>F50+F56</f>
        <v>2835268</v>
      </c>
      <c r="G58" s="11"/>
      <c r="H58" s="31">
        <f>H50+H56</f>
        <v>4172609</v>
      </c>
      <c r="I58" s="11"/>
      <c r="J58" s="31">
        <f>J50+J56</f>
        <v>2834977</v>
      </c>
    </row>
    <row r="59" spans="1:12" ht="23.25" customHeight="1" x14ac:dyDescent="0.5">
      <c r="A59" s="3"/>
      <c r="B59" s="2"/>
      <c r="C59" s="3"/>
      <c r="D59" s="3"/>
      <c r="E59" s="3"/>
      <c r="F59" s="3"/>
      <c r="G59" s="3"/>
      <c r="I59" s="3"/>
      <c r="J59" s="3"/>
    </row>
    <row r="60" spans="1:12" ht="23.25" customHeight="1" x14ac:dyDescent="0.5">
      <c r="A60" s="9" t="s">
        <v>47</v>
      </c>
      <c r="B60" s="2"/>
      <c r="C60" s="3"/>
      <c r="D60" s="3"/>
      <c r="E60" s="3"/>
      <c r="F60" s="3"/>
      <c r="G60" s="3"/>
      <c r="I60" s="3"/>
      <c r="J60" s="3"/>
    </row>
    <row r="61" spans="1:12" ht="23.25" customHeight="1" x14ac:dyDescent="0.5">
      <c r="A61" s="3" t="s">
        <v>48</v>
      </c>
      <c r="B61" s="2"/>
      <c r="C61" s="3"/>
      <c r="D61" s="3"/>
      <c r="E61" s="3"/>
      <c r="F61" s="3"/>
      <c r="G61" s="3"/>
      <c r="I61" s="3"/>
      <c r="J61" s="3"/>
    </row>
    <row r="62" spans="1:12" ht="23.25" customHeight="1" x14ac:dyDescent="0.5">
      <c r="A62" s="3" t="s">
        <v>49</v>
      </c>
      <c r="B62" s="2"/>
      <c r="C62" s="3"/>
      <c r="D62" s="3"/>
      <c r="E62" s="3"/>
      <c r="F62" s="3"/>
      <c r="G62" s="3"/>
      <c r="I62" s="3"/>
      <c r="J62" s="3"/>
    </row>
    <row r="63" spans="1:12" ht="23.25" customHeight="1" thickBot="1" x14ac:dyDescent="0.55000000000000004">
      <c r="A63" s="32" t="s">
        <v>50</v>
      </c>
      <c r="B63" s="2"/>
      <c r="C63" s="3"/>
      <c r="D63" s="33">
        <v>300000</v>
      </c>
      <c r="E63" s="10"/>
      <c r="F63" s="33">
        <v>300000</v>
      </c>
      <c r="G63" s="10"/>
      <c r="H63" s="33">
        <v>300000</v>
      </c>
      <c r="I63" s="10"/>
      <c r="J63" s="33">
        <v>300000</v>
      </c>
    </row>
    <row r="64" spans="1:12" ht="23.25" customHeight="1" thickTop="1" x14ac:dyDescent="0.5">
      <c r="A64" s="3" t="s">
        <v>51</v>
      </c>
      <c r="B64" s="2"/>
      <c r="C64" s="3"/>
      <c r="D64" s="34"/>
      <c r="E64" s="10"/>
      <c r="F64" s="35"/>
      <c r="G64" s="10"/>
      <c r="H64" s="35"/>
      <c r="I64" s="10"/>
      <c r="J64" s="35"/>
    </row>
    <row r="65" spans="1:12" ht="23.25" customHeight="1" x14ac:dyDescent="0.5">
      <c r="A65" s="32" t="s">
        <v>50</v>
      </c>
      <c r="B65" s="2"/>
      <c r="C65" s="3"/>
      <c r="D65" s="10">
        <v>300000</v>
      </c>
      <c r="E65" s="10"/>
      <c r="F65" s="10">
        <v>300000</v>
      </c>
      <c r="G65" s="10"/>
      <c r="H65" s="10">
        <v>300000</v>
      </c>
      <c r="I65" s="10"/>
      <c r="J65" s="10">
        <v>300000</v>
      </c>
    </row>
    <row r="66" spans="1:12" ht="23.25" customHeight="1" x14ac:dyDescent="0.5">
      <c r="A66" s="3" t="s">
        <v>52</v>
      </c>
      <c r="B66" s="2"/>
      <c r="C66" s="3"/>
      <c r="D66" s="36"/>
      <c r="E66" s="10"/>
      <c r="F66" s="10"/>
      <c r="G66" s="10"/>
      <c r="H66" s="10"/>
      <c r="I66" s="10"/>
      <c r="J66" s="10"/>
    </row>
    <row r="67" spans="1:12" ht="23.25" customHeight="1" x14ac:dyDescent="0.5">
      <c r="A67" s="3" t="s">
        <v>53</v>
      </c>
      <c r="B67" s="2"/>
      <c r="C67" s="3"/>
      <c r="D67" s="10">
        <v>930000</v>
      </c>
      <c r="E67" s="10"/>
      <c r="F67" s="10">
        <v>930000</v>
      </c>
      <c r="G67" s="10"/>
      <c r="H67" s="10">
        <v>930000</v>
      </c>
      <c r="I67" s="10"/>
      <c r="J67" s="10">
        <v>930000</v>
      </c>
    </row>
    <row r="68" spans="1:12" ht="23.25" customHeight="1" x14ac:dyDescent="0.5">
      <c r="A68" s="3" t="s">
        <v>54</v>
      </c>
      <c r="B68" s="2"/>
      <c r="C68" s="3"/>
      <c r="D68" s="36"/>
      <c r="E68" s="10"/>
      <c r="F68" s="10"/>
      <c r="G68" s="10"/>
      <c r="H68" s="10"/>
      <c r="I68" s="10"/>
      <c r="J68" s="10"/>
    </row>
    <row r="69" spans="1:12" ht="23.25" customHeight="1" x14ac:dyDescent="0.5">
      <c r="A69" s="37" t="s">
        <v>55</v>
      </c>
      <c r="B69" s="2"/>
      <c r="C69" s="3"/>
      <c r="D69" s="36"/>
      <c r="E69" s="10"/>
      <c r="F69" s="10"/>
      <c r="G69" s="10"/>
      <c r="H69" s="10"/>
      <c r="I69" s="10"/>
      <c r="J69" s="10"/>
    </row>
    <row r="70" spans="1:12" ht="23.25" customHeight="1" x14ac:dyDescent="0.5">
      <c r="A70" s="38" t="s">
        <v>56</v>
      </c>
      <c r="B70" s="2"/>
      <c r="C70" s="3"/>
      <c r="D70" s="10">
        <v>30000</v>
      </c>
      <c r="E70" s="10"/>
      <c r="F70" s="10">
        <v>30000</v>
      </c>
      <c r="G70" s="10"/>
      <c r="H70" s="10">
        <v>30000</v>
      </c>
      <c r="I70" s="10"/>
      <c r="J70" s="10">
        <v>30000</v>
      </c>
    </row>
    <row r="71" spans="1:12" ht="23.25" customHeight="1" x14ac:dyDescent="0.5">
      <c r="A71" s="37" t="s">
        <v>57</v>
      </c>
      <c r="B71" s="2"/>
      <c r="C71" s="3"/>
      <c r="D71" s="10">
        <v>27219137</v>
      </c>
      <c r="E71" s="10"/>
      <c r="F71" s="10">
        <v>25430648</v>
      </c>
      <c r="G71" s="39"/>
      <c r="H71" s="10">
        <v>17925978</v>
      </c>
      <c r="I71" s="39"/>
      <c r="J71" s="10">
        <v>16859632</v>
      </c>
      <c r="L71" s="12"/>
    </row>
    <row r="72" spans="1:12" ht="23.25" customHeight="1" x14ac:dyDescent="0.5">
      <c r="A72" s="3" t="s">
        <v>58</v>
      </c>
      <c r="B72" s="2"/>
      <c r="C72" s="3"/>
      <c r="D72" s="10">
        <v>-1905697</v>
      </c>
      <c r="E72" s="10"/>
      <c r="F72" s="10">
        <v>-1667641</v>
      </c>
      <c r="G72" s="39"/>
      <c r="H72" s="10">
        <v>-88671</v>
      </c>
      <c r="I72" s="40"/>
      <c r="J72" s="10">
        <v>-98240</v>
      </c>
      <c r="L72" s="12"/>
    </row>
    <row r="73" spans="1:12" hidden="1" x14ac:dyDescent="0.5">
      <c r="A73" s="3"/>
      <c r="B73" s="2"/>
      <c r="C73" s="3"/>
      <c r="D73" s="10"/>
      <c r="E73" s="10"/>
      <c r="F73" s="10"/>
      <c r="G73" s="10"/>
      <c r="H73" s="10"/>
      <c r="I73" s="10"/>
      <c r="J73" s="10"/>
    </row>
    <row r="74" spans="1:12" ht="23.25" customHeight="1" x14ac:dyDescent="0.5">
      <c r="A74" s="7" t="s">
        <v>59</v>
      </c>
      <c r="B74" s="2"/>
      <c r="C74" s="3"/>
      <c r="D74" s="21">
        <f>SUM(D65:D72)</f>
        <v>26573440</v>
      </c>
      <c r="E74" s="10"/>
      <c r="F74" s="21">
        <f>SUM(F65:F72)</f>
        <v>25023007</v>
      </c>
      <c r="G74" s="10"/>
      <c r="H74" s="21">
        <f>SUM(H65:H72)</f>
        <v>19097307</v>
      </c>
      <c r="I74" s="10"/>
      <c r="J74" s="21">
        <f>SUM(J65:J72)</f>
        <v>18021392</v>
      </c>
    </row>
    <row r="75" spans="1:12" ht="18.75" customHeight="1" x14ac:dyDescent="0.5">
      <c r="A75" s="3"/>
      <c r="B75" s="2"/>
      <c r="C75" s="3"/>
      <c r="D75" s="35"/>
      <c r="E75" s="10"/>
      <c r="F75" s="35"/>
      <c r="G75" s="10"/>
      <c r="H75" s="35"/>
      <c r="I75" s="10"/>
      <c r="J75" s="35"/>
    </row>
    <row r="76" spans="1:12" ht="24" customHeight="1" thickBot="1" x14ac:dyDescent="0.55000000000000004">
      <c r="A76" s="7" t="s">
        <v>60</v>
      </c>
      <c r="B76" s="2"/>
      <c r="C76" s="3"/>
      <c r="D76" s="25">
        <f>SUM(D58+D74)</f>
        <v>30746354</v>
      </c>
      <c r="E76" s="41"/>
      <c r="F76" s="25">
        <f>SUM(F58+F74)</f>
        <v>27858275</v>
      </c>
      <c r="G76" s="41"/>
      <c r="H76" s="25">
        <f>SUM(H58+H74)</f>
        <v>23269916</v>
      </c>
      <c r="I76" s="41"/>
      <c r="J76" s="25">
        <f>SUM(J58+J74)</f>
        <v>20856369</v>
      </c>
    </row>
    <row r="77" spans="1:12" ht="24" thickTop="1" x14ac:dyDescent="0.5"/>
    <row r="78" spans="1:12" x14ac:dyDescent="0.5">
      <c r="D78" s="15"/>
      <c r="E78" s="15"/>
      <c r="F78" s="15"/>
      <c r="G78" s="15"/>
      <c r="H78" s="15"/>
      <c r="I78" s="15"/>
      <c r="J78" s="15"/>
    </row>
    <row r="79" spans="1:12" x14ac:dyDescent="0.5">
      <c r="D79" s="15"/>
      <c r="E79" s="15"/>
      <c r="F79" s="15"/>
      <c r="G79" s="15"/>
      <c r="H79" s="15"/>
      <c r="I79" s="15"/>
      <c r="J79" s="15"/>
    </row>
  </sheetData>
  <mergeCells count="6">
    <mergeCell ref="D43:J43"/>
    <mergeCell ref="D4:G4"/>
    <mergeCell ref="H4:J4"/>
    <mergeCell ref="D8:J8"/>
    <mergeCell ref="D39:G39"/>
    <mergeCell ref="H39:J39"/>
  </mergeCells>
  <pageMargins left="0.7" right="0.7" top="0.48" bottom="0.5" header="0.5" footer="0.5"/>
  <pageSetup paperSize="9" scale="75" firstPageNumber="3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35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7"/>
  <sheetViews>
    <sheetView zoomScaleNormal="100" zoomScaleSheetLayoutView="85" workbookViewId="0">
      <selection activeCell="H52" sqref="H52"/>
    </sheetView>
  </sheetViews>
  <sheetFormatPr defaultColWidth="8.7109375" defaultRowHeight="15" x14ac:dyDescent="0.25"/>
  <cols>
    <col min="1" max="1" width="55.5703125" customWidth="1"/>
    <col min="2" max="2" width="7.85546875" customWidth="1"/>
    <col min="3" max="3" width="1.28515625" customWidth="1"/>
    <col min="4" max="4" width="15.7109375" customWidth="1"/>
    <col min="5" max="5" width="1.28515625" customWidth="1"/>
    <col min="6" max="6" width="15" customWidth="1"/>
    <col min="7" max="7" width="1.28515625" customWidth="1"/>
    <col min="8" max="8" width="15.140625" customWidth="1"/>
    <col min="9" max="9" width="1.28515625" customWidth="1"/>
    <col min="10" max="10" width="14.5703125" customWidth="1"/>
  </cols>
  <sheetData>
    <row r="1" spans="1:13" ht="23.1" customHeight="1" x14ac:dyDescent="0.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23.1" customHeight="1" x14ac:dyDescent="0.5">
      <c r="A2" s="1" t="s">
        <v>61</v>
      </c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23.1" customHeight="1" x14ac:dyDescent="0.5">
      <c r="A3" s="3"/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23.1" customHeight="1" x14ac:dyDescent="0.5">
      <c r="A4" s="3"/>
      <c r="B4" s="2"/>
      <c r="C4" s="3"/>
      <c r="D4" s="132" t="s">
        <v>2</v>
      </c>
      <c r="E4" s="132"/>
      <c r="F4" s="132"/>
      <c r="G4" s="6"/>
      <c r="H4" s="132" t="s">
        <v>3</v>
      </c>
      <c r="I4" s="132"/>
      <c r="J4" s="132"/>
      <c r="K4" s="3"/>
      <c r="L4" s="3"/>
      <c r="M4" s="3"/>
    </row>
    <row r="5" spans="1:13" ht="23.1" customHeight="1" x14ac:dyDescent="0.5">
      <c r="A5" s="3"/>
      <c r="B5" s="2"/>
      <c r="C5" s="3"/>
      <c r="D5" s="134" t="s">
        <v>62</v>
      </c>
      <c r="E5" s="134"/>
      <c r="F5" s="134"/>
      <c r="G5" s="6"/>
      <c r="H5" s="134" t="s">
        <v>62</v>
      </c>
      <c r="I5" s="134"/>
      <c r="J5" s="134"/>
      <c r="K5" s="3"/>
      <c r="L5" s="3"/>
      <c r="M5" s="3"/>
    </row>
    <row r="6" spans="1:13" ht="23.1" customHeight="1" x14ac:dyDescent="0.5">
      <c r="A6" s="3"/>
      <c r="B6" s="2"/>
      <c r="C6" s="3"/>
      <c r="D6" s="134" t="s">
        <v>63</v>
      </c>
      <c r="E6" s="134"/>
      <c r="F6" s="134"/>
      <c r="G6" s="6"/>
      <c r="H6" s="134" t="s">
        <v>63</v>
      </c>
      <c r="I6" s="134"/>
      <c r="J6" s="134"/>
      <c r="K6" s="3"/>
      <c r="L6" s="3"/>
      <c r="M6" s="3"/>
    </row>
    <row r="7" spans="1:13" ht="23.1" customHeight="1" x14ac:dyDescent="0.5">
      <c r="A7" s="3"/>
      <c r="B7" s="2" t="s">
        <v>7</v>
      </c>
      <c r="C7" s="3"/>
      <c r="D7" s="6">
        <v>2565</v>
      </c>
      <c r="E7" s="6"/>
      <c r="F7" s="6">
        <v>2564</v>
      </c>
      <c r="G7" s="6"/>
      <c r="H7" s="6">
        <f>$D$7</f>
        <v>2565</v>
      </c>
      <c r="I7" s="6"/>
      <c r="J7" s="6">
        <f>$F$7</f>
        <v>2564</v>
      </c>
      <c r="K7" s="3"/>
      <c r="L7" s="3"/>
      <c r="M7" s="3"/>
    </row>
    <row r="8" spans="1:13" ht="23.1" customHeight="1" x14ac:dyDescent="0.5">
      <c r="A8" s="3"/>
      <c r="B8" s="2"/>
      <c r="C8" s="3"/>
      <c r="D8" s="133" t="s">
        <v>9</v>
      </c>
      <c r="E8" s="133"/>
      <c r="F8" s="133"/>
      <c r="G8" s="133"/>
      <c r="H8" s="133"/>
      <c r="I8" s="133"/>
      <c r="J8" s="133"/>
      <c r="K8" s="3"/>
      <c r="L8" s="3"/>
      <c r="M8" s="3"/>
    </row>
    <row r="9" spans="1:13" ht="22.5" customHeight="1" x14ac:dyDescent="0.5">
      <c r="A9" s="9" t="s">
        <v>64</v>
      </c>
      <c r="B9" s="2"/>
      <c r="C9" s="3"/>
      <c r="D9" s="42"/>
      <c r="E9" s="3"/>
      <c r="F9" s="42"/>
      <c r="G9" s="3"/>
      <c r="H9" s="3"/>
      <c r="I9" s="3"/>
      <c r="J9" s="3"/>
      <c r="K9" s="3"/>
      <c r="L9" s="3"/>
      <c r="M9" s="3"/>
    </row>
    <row r="10" spans="1:13" ht="22.5" customHeight="1" x14ac:dyDescent="0.5">
      <c r="A10" s="3" t="s">
        <v>65</v>
      </c>
      <c r="B10" s="2" t="s">
        <v>66</v>
      </c>
      <c r="C10" s="3"/>
      <c r="D10" s="43">
        <v>3243515</v>
      </c>
      <c r="E10" s="44"/>
      <c r="F10" s="43">
        <v>2074242</v>
      </c>
      <c r="G10" s="44"/>
      <c r="H10" s="43">
        <v>3243515</v>
      </c>
      <c r="I10" s="44"/>
      <c r="J10" s="43">
        <v>2074242</v>
      </c>
      <c r="K10" s="3"/>
      <c r="L10" s="3"/>
      <c r="M10" s="3"/>
    </row>
    <row r="11" spans="1:13" ht="22.5" customHeight="1" x14ac:dyDescent="0.5">
      <c r="A11" s="3" t="s">
        <v>67</v>
      </c>
      <c r="B11" s="2" t="s">
        <v>68</v>
      </c>
      <c r="C11" s="3"/>
      <c r="D11" s="43">
        <v>0</v>
      </c>
      <c r="E11" s="44"/>
      <c r="F11" s="43">
        <v>0</v>
      </c>
      <c r="G11" s="44"/>
      <c r="H11" s="43">
        <v>0</v>
      </c>
      <c r="I11" s="44"/>
      <c r="J11" s="43">
        <v>25491</v>
      </c>
      <c r="K11" s="3"/>
      <c r="L11" s="3"/>
      <c r="M11" s="3"/>
    </row>
    <row r="12" spans="1:13" ht="22.5" customHeight="1" x14ac:dyDescent="0.5">
      <c r="A12" s="3" t="s">
        <v>69</v>
      </c>
      <c r="B12" s="2" t="s">
        <v>70</v>
      </c>
      <c r="C12" s="3"/>
      <c r="D12" s="43">
        <v>113810</v>
      </c>
      <c r="E12" s="44"/>
      <c r="F12" s="43">
        <v>80449</v>
      </c>
      <c r="G12" s="44"/>
      <c r="H12" s="43">
        <v>113810</v>
      </c>
      <c r="I12" s="44"/>
      <c r="J12" s="43">
        <v>80449</v>
      </c>
      <c r="K12" s="3"/>
      <c r="L12" s="3"/>
      <c r="M12" s="3"/>
    </row>
    <row r="13" spans="1:13" ht="23.25" x14ac:dyDescent="0.5">
      <c r="A13" s="3" t="s">
        <v>72</v>
      </c>
      <c r="B13" s="2"/>
      <c r="C13" s="3"/>
      <c r="D13" s="43">
        <v>736606</v>
      </c>
      <c r="E13" s="44"/>
      <c r="F13" s="43">
        <v>242864</v>
      </c>
      <c r="G13" s="44"/>
      <c r="H13" s="43">
        <v>736606</v>
      </c>
      <c r="I13" s="44"/>
      <c r="J13" s="43">
        <v>242864</v>
      </c>
      <c r="K13" s="3"/>
      <c r="L13" s="3"/>
      <c r="M13" s="3"/>
    </row>
    <row r="14" spans="1:13" ht="23.25" x14ac:dyDescent="0.5">
      <c r="A14" s="3" t="s">
        <v>73</v>
      </c>
      <c r="B14" s="2"/>
      <c r="C14" s="3"/>
      <c r="D14" s="43">
        <v>42893</v>
      </c>
      <c r="E14" s="44"/>
      <c r="F14" s="43">
        <v>1290</v>
      </c>
      <c r="G14" s="44"/>
      <c r="H14" s="43">
        <v>42893</v>
      </c>
      <c r="I14" s="44"/>
      <c r="J14" s="43">
        <v>1290</v>
      </c>
      <c r="K14" s="3"/>
      <c r="L14" s="3"/>
      <c r="M14" s="3"/>
    </row>
    <row r="15" spans="1:13" ht="23.25" x14ac:dyDescent="0.5">
      <c r="A15" s="7" t="s">
        <v>74</v>
      </c>
      <c r="B15" s="2"/>
      <c r="C15" s="3"/>
      <c r="D15" s="45">
        <f>SUM(D10:D14)</f>
        <v>4136824</v>
      </c>
      <c r="E15" s="46"/>
      <c r="F15" s="45">
        <f>SUM(F10:F14)</f>
        <v>2398845</v>
      </c>
      <c r="G15" s="46"/>
      <c r="H15" s="45">
        <f>SUM(H10:H14)</f>
        <v>4136824</v>
      </c>
      <c r="I15" s="46"/>
      <c r="J15" s="45">
        <f>SUM(J10:J14)</f>
        <v>2424336</v>
      </c>
      <c r="K15" s="3"/>
      <c r="L15" s="3"/>
      <c r="M15" s="3"/>
    </row>
    <row r="16" spans="1:13" ht="22.5" customHeight="1" x14ac:dyDescent="0.5">
      <c r="A16" s="3"/>
      <c r="B16" s="2"/>
      <c r="C16" s="3"/>
      <c r="D16" s="47"/>
      <c r="E16" s="3"/>
      <c r="F16" s="47"/>
      <c r="G16" s="3"/>
      <c r="H16" s="3"/>
      <c r="I16" s="3"/>
      <c r="J16" s="3"/>
      <c r="K16" s="3"/>
      <c r="L16" s="3"/>
      <c r="M16" s="3"/>
    </row>
    <row r="17" spans="1:12" ht="23.25" x14ac:dyDescent="0.5">
      <c r="A17" s="9" t="s">
        <v>75</v>
      </c>
      <c r="B17" s="2"/>
      <c r="C17" s="3"/>
      <c r="D17" s="47"/>
      <c r="E17" s="3"/>
      <c r="F17" s="47"/>
      <c r="G17" s="3"/>
      <c r="H17" s="3"/>
      <c r="I17" s="3"/>
      <c r="J17" s="3"/>
      <c r="K17" s="3"/>
      <c r="L17" s="3"/>
    </row>
    <row r="18" spans="1:12" ht="23.25" x14ac:dyDescent="0.5">
      <c r="A18" s="3" t="s">
        <v>76</v>
      </c>
      <c r="B18" s="2">
        <v>2</v>
      </c>
      <c r="C18" s="3"/>
      <c r="D18" s="43">
        <v>2643069</v>
      </c>
      <c r="E18" s="47"/>
      <c r="F18" s="43">
        <v>1559028</v>
      </c>
      <c r="G18" s="47"/>
      <c r="H18" s="43">
        <v>2643069</v>
      </c>
      <c r="I18" s="47"/>
      <c r="J18" s="43">
        <v>1559028</v>
      </c>
      <c r="K18" s="3"/>
      <c r="L18" s="3"/>
    </row>
    <row r="19" spans="1:12" ht="23.25" x14ac:dyDescent="0.5">
      <c r="A19" s="3" t="s">
        <v>77</v>
      </c>
      <c r="B19" s="2"/>
      <c r="C19" s="3"/>
      <c r="D19" s="43">
        <v>76226</v>
      </c>
      <c r="E19" s="47"/>
      <c r="F19" s="43">
        <v>55944</v>
      </c>
      <c r="G19" s="47"/>
      <c r="H19" s="43">
        <v>76226</v>
      </c>
      <c r="I19" s="47"/>
      <c r="J19" s="43">
        <v>55944</v>
      </c>
      <c r="K19" s="3"/>
      <c r="L19" s="3"/>
    </row>
    <row r="20" spans="1:12" ht="23.25" x14ac:dyDescent="0.5">
      <c r="A20" s="3" t="s">
        <v>78</v>
      </c>
      <c r="B20" s="2">
        <v>2</v>
      </c>
      <c r="C20" s="3"/>
      <c r="D20" s="43">
        <v>84587</v>
      </c>
      <c r="E20" s="47"/>
      <c r="F20" s="43">
        <v>58390</v>
      </c>
      <c r="G20" s="47"/>
      <c r="H20" s="43">
        <v>84587</v>
      </c>
      <c r="I20" s="47"/>
      <c r="J20" s="43">
        <v>58390</v>
      </c>
      <c r="K20" s="3"/>
      <c r="L20" s="3"/>
    </row>
    <row r="21" spans="1:12" ht="23.25" hidden="1" x14ac:dyDescent="0.5">
      <c r="A21" s="3" t="s">
        <v>79</v>
      </c>
      <c r="B21" s="2"/>
      <c r="C21" s="3"/>
      <c r="D21" s="40">
        <v>0</v>
      </c>
      <c r="E21" s="47"/>
      <c r="F21" s="40">
        <v>0</v>
      </c>
      <c r="G21" s="47"/>
      <c r="H21" s="47">
        <v>0</v>
      </c>
      <c r="I21" s="47"/>
      <c r="J21" s="47">
        <v>0</v>
      </c>
      <c r="K21" s="3"/>
      <c r="L21" s="3"/>
    </row>
    <row r="22" spans="1:12" ht="23.25" x14ac:dyDescent="0.5">
      <c r="A22" s="7" t="s">
        <v>80</v>
      </c>
      <c r="B22" s="2"/>
      <c r="C22" s="3"/>
      <c r="D22" s="45">
        <f>SUM(D18:D21)</f>
        <v>2803882</v>
      </c>
      <c r="E22" s="47"/>
      <c r="F22" s="45">
        <f>SUM(F18:F21)</f>
        <v>1673362</v>
      </c>
      <c r="G22" s="47"/>
      <c r="H22" s="45">
        <f>SUM(H18:H21)</f>
        <v>2803882</v>
      </c>
      <c r="I22" s="47"/>
      <c r="J22" s="45">
        <f>SUM(J18:J21)</f>
        <v>1673362</v>
      </c>
      <c r="K22" s="3"/>
      <c r="L22" s="3"/>
    </row>
    <row r="23" spans="1:12" ht="22.5" customHeight="1" x14ac:dyDescent="0.5">
      <c r="A23" s="3"/>
      <c r="B23" s="2"/>
      <c r="C23" s="3"/>
      <c r="D23" s="42"/>
      <c r="E23" s="3"/>
      <c r="F23" s="42"/>
      <c r="G23" s="3"/>
      <c r="H23" s="3"/>
      <c r="I23" s="3"/>
      <c r="J23" s="3"/>
      <c r="K23" s="3"/>
      <c r="L23" s="3"/>
    </row>
    <row r="24" spans="1:12" ht="23.25" x14ac:dyDescent="0.5">
      <c r="A24" s="7" t="s">
        <v>81</v>
      </c>
      <c r="B24" s="48"/>
      <c r="C24" s="49"/>
      <c r="D24" s="50">
        <f>D15-D22</f>
        <v>1332942</v>
      </c>
      <c r="E24" s="51"/>
      <c r="F24" s="50">
        <f>F15-F22</f>
        <v>725483</v>
      </c>
      <c r="G24" s="51"/>
      <c r="H24" s="50">
        <v>1332942</v>
      </c>
      <c r="I24" s="51"/>
      <c r="J24" s="50">
        <f>J15-J22</f>
        <v>750974</v>
      </c>
      <c r="K24" s="3"/>
      <c r="L24" s="7"/>
    </row>
    <row r="25" spans="1:12" ht="23.25" x14ac:dyDescent="0.5">
      <c r="A25" s="52" t="s">
        <v>82</v>
      </c>
      <c r="B25" s="2">
        <v>2</v>
      </c>
      <c r="C25" s="3"/>
      <c r="D25" s="47">
        <v>-1</v>
      </c>
      <c r="E25" s="53"/>
      <c r="F25" s="47">
        <v>-26</v>
      </c>
      <c r="G25" s="53"/>
      <c r="H25" s="47">
        <v>-1</v>
      </c>
      <c r="I25" s="53"/>
      <c r="J25" s="47">
        <v>-26</v>
      </c>
      <c r="K25" s="3"/>
      <c r="L25" s="52"/>
    </row>
    <row r="26" spans="1:12" ht="23.25" x14ac:dyDescent="0.5">
      <c r="A26" s="54" t="s">
        <v>83</v>
      </c>
      <c r="B26" s="2">
        <v>3</v>
      </c>
      <c r="C26" s="3"/>
      <c r="D26" s="55">
        <v>722143</v>
      </c>
      <c r="E26" s="47"/>
      <c r="F26" s="55">
        <v>358664</v>
      </c>
      <c r="G26" s="47"/>
      <c r="H26" s="55">
        <v>0</v>
      </c>
      <c r="I26" s="47"/>
      <c r="J26" s="55">
        <v>0</v>
      </c>
      <c r="K26" s="3"/>
      <c r="L26" s="54"/>
    </row>
    <row r="27" spans="1:12" ht="23.25" x14ac:dyDescent="0.5">
      <c r="A27" s="7" t="s">
        <v>84</v>
      </c>
      <c r="B27" s="2"/>
      <c r="C27" s="3"/>
      <c r="D27" s="56">
        <f>D15-D22+D25+D26</f>
        <v>2055084</v>
      </c>
      <c r="E27" s="56"/>
      <c r="F27" s="56">
        <f>F15-F22+F25+F26</f>
        <v>1084121</v>
      </c>
      <c r="G27" s="56"/>
      <c r="H27" s="56">
        <f>H15-H22+H25+H26</f>
        <v>1332941</v>
      </c>
      <c r="I27" s="56"/>
      <c r="J27" s="56">
        <f>J15-J22+J25+J26</f>
        <v>750948</v>
      </c>
      <c r="K27" s="3"/>
      <c r="L27" s="7"/>
    </row>
    <row r="28" spans="1:12" ht="23.25" x14ac:dyDescent="0.5">
      <c r="A28" s="3" t="s">
        <v>85</v>
      </c>
      <c r="B28" s="2"/>
      <c r="C28" s="3"/>
      <c r="D28" s="47">
        <v>266595</v>
      </c>
      <c r="E28" s="57"/>
      <c r="F28" s="47">
        <v>145208</v>
      </c>
      <c r="G28" s="57"/>
      <c r="H28" s="47">
        <v>266595</v>
      </c>
      <c r="I28" s="57"/>
      <c r="J28" s="47">
        <v>145208</v>
      </c>
      <c r="K28" s="3"/>
      <c r="L28" s="3"/>
    </row>
    <row r="29" spans="1:12" ht="15" hidden="1" customHeight="1" x14ac:dyDescent="0.5">
      <c r="A29" s="7"/>
      <c r="B29" s="2"/>
      <c r="C29" s="3"/>
      <c r="D29" s="56"/>
      <c r="E29" s="58"/>
      <c r="F29" s="56"/>
      <c r="G29" s="58"/>
      <c r="H29" s="58"/>
      <c r="I29" s="58"/>
      <c r="J29" s="58"/>
      <c r="K29" s="3"/>
      <c r="L29" s="3"/>
    </row>
    <row r="30" spans="1:12" ht="24" thickBot="1" x14ac:dyDescent="0.55000000000000004">
      <c r="A30" s="7" t="s">
        <v>86</v>
      </c>
      <c r="B30" s="2"/>
      <c r="C30" s="3"/>
      <c r="D30" s="59">
        <f>D27-D28</f>
        <v>1788489</v>
      </c>
      <c r="E30" s="60"/>
      <c r="F30" s="59">
        <f>F27-F28</f>
        <v>938913</v>
      </c>
      <c r="G30" s="60"/>
      <c r="H30" s="59">
        <f>H27-H28</f>
        <v>1066346</v>
      </c>
      <c r="I30" s="60"/>
      <c r="J30" s="59">
        <f>J27-J28</f>
        <v>605740</v>
      </c>
      <c r="K30" s="3"/>
      <c r="L30" s="3"/>
    </row>
    <row r="31" spans="1:12" ht="15" customHeight="1" thickTop="1" x14ac:dyDescent="0.5">
      <c r="A31" s="3"/>
      <c r="B31" s="2"/>
      <c r="C31" s="3"/>
      <c r="D31" s="47"/>
      <c r="E31" s="61"/>
      <c r="F31" s="47"/>
      <c r="G31" s="61"/>
      <c r="H31" s="42"/>
      <c r="I31" s="61"/>
      <c r="J31" s="42"/>
      <c r="K31" s="3"/>
      <c r="L31" s="3"/>
    </row>
    <row r="32" spans="1:12" ht="26.25" customHeight="1" thickBot="1" x14ac:dyDescent="0.55000000000000004">
      <c r="A32" s="7" t="s">
        <v>87</v>
      </c>
      <c r="B32" s="2"/>
      <c r="C32" s="3"/>
      <c r="D32" s="62">
        <f>D30/300000</f>
        <v>5.9616300000000004</v>
      </c>
      <c r="E32" s="63"/>
      <c r="F32" s="62">
        <f>F30/300000</f>
        <v>3.1297100000000002</v>
      </c>
      <c r="G32" s="63"/>
      <c r="H32" s="62">
        <f>H30/300000</f>
        <v>3.5544866666666666</v>
      </c>
      <c r="I32" s="63"/>
      <c r="J32" s="62">
        <f>J30/300000</f>
        <v>2.0191333333333334</v>
      </c>
      <c r="K32" s="3"/>
      <c r="L32" s="3"/>
    </row>
    <row r="33" spans="1:12" ht="24" thickTop="1" x14ac:dyDescent="0.5">
      <c r="A33" s="3"/>
      <c r="B33" s="2"/>
      <c r="C33" s="3"/>
      <c r="D33" s="47"/>
      <c r="E33" s="42"/>
      <c r="F33" s="47"/>
      <c r="G33" s="42"/>
      <c r="H33" s="42"/>
      <c r="I33" s="42"/>
      <c r="J33" s="42"/>
      <c r="K33" s="3"/>
      <c r="L33" s="3"/>
    </row>
    <row r="34" spans="1:12" ht="23.1" customHeight="1" x14ac:dyDescent="0.5">
      <c r="A34" s="1" t="s">
        <v>0</v>
      </c>
      <c r="B34" s="2"/>
      <c r="C34" s="3"/>
      <c r="D34" s="3"/>
      <c r="E34" s="3"/>
      <c r="F34" s="3"/>
      <c r="G34" s="3"/>
      <c r="H34" s="3"/>
      <c r="I34" s="3"/>
      <c r="J34" s="3"/>
      <c r="K34" s="3"/>
      <c r="L34" s="3"/>
    </row>
    <row r="35" spans="1:12" ht="23.1" customHeight="1" x14ac:dyDescent="0.5">
      <c r="A35" s="1" t="s">
        <v>88</v>
      </c>
      <c r="B35" s="2"/>
      <c r="C35" s="3"/>
      <c r="D35" s="3"/>
      <c r="E35" s="3"/>
      <c r="F35" s="3"/>
      <c r="G35" s="3"/>
      <c r="H35" s="3"/>
      <c r="I35" s="3"/>
      <c r="J35" s="3"/>
      <c r="K35" s="3"/>
      <c r="L35" s="3"/>
    </row>
    <row r="36" spans="1:12" ht="23.1" customHeight="1" x14ac:dyDescent="0.5">
      <c r="A36" s="7"/>
      <c r="B36" s="2"/>
      <c r="C36" s="3"/>
      <c r="D36" s="3"/>
      <c r="E36" s="3"/>
      <c r="F36" s="3"/>
      <c r="G36" s="3"/>
      <c r="H36" s="3"/>
      <c r="I36" s="3"/>
      <c r="J36" s="3"/>
      <c r="K36" s="3"/>
      <c r="L36" s="3"/>
    </row>
    <row r="37" spans="1:12" ht="23.1" customHeight="1" x14ac:dyDescent="0.5">
      <c r="A37" s="7"/>
      <c r="B37" s="2"/>
      <c r="C37" s="3"/>
      <c r="D37" s="132" t="s">
        <v>2</v>
      </c>
      <c r="E37" s="132"/>
      <c r="F37" s="132"/>
      <c r="G37" s="6"/>
      <c r="H37" s="132" t="s">
        <v>3</v>
      </c>
      <c r="I37" s="132"/>
      <c r="J37" s="132"/>
      <c r="K37" s="3"/>
      <c r="L37" s="3"/>
    </row>
    <row r="38" spans="1:12" ht="23.1" customHeight="1" x14ac:dyDescent="0.5">
      <c r="A38" s="7"/>
      <c r="B38" s="2"/>
      <c r="C38" s="3"/>
      <c r="D38" s="134" t="s">
        <v>62</v>
      </c>
      <c r="E38" s="134"/>
      <c r="F38" s="134"/>
      <c r="G38" s="6"/>
      <c r="H38" s="134" t="s">
        <v>62</v>
      </c>
      <c r="I38" s="134"/>
      <c r="J38" s="134"/>
      <c r="K38" s="3"/>
      <c r="L38" s="3"/>
    </row>
    <row r="39" spans="1:12" ht="23.1" customHeight="1" x14ac:dyDescent="0.5">
      <c r="A39" s="7"/>
      <c r="B39" s="2"/>
      <c r="C39" s="3"/>
      <c r="D39" s="134" t="s">
        <v>63</v>
      </c>
      <c r="E39" s="134"/>
      <c r="F39" s="134"/>
      <c r="G39" s="6"/>
      <c r="H39" s="134" t="s">
        <v>63</v>
      </c>
      <c r="I39" s="134"/>
      <c r="J39" s="134"/>
      <c r="K39" s="3"/>
      <c r="L39" s="3"/>
    </row>
    <row r="40" spans="1:12" ht="23.1" customHeight="1" x14ac:dyDescent="0.5">
      <c r="A40" s="7"/>
      <c r="B40" s="2" t="s">
        <v>7</v>
      </c>
      <c r="C40" s="3"/>
      <c r="D40" s="6">
        <v>2565</v>
      </c>
      <c r="E40" s="6"/>
      <c r="F40" s="6">
        <v>2564</v>
      </c>
      <c r="G40" s="6"/>
      <c r="H40" s="6">
        <f>$D$40</f>
        <v>2565</v>
      </c>
      <c r="I40" s="6"/>
      <c r="J40" s="6">
        <f>$F$40</f>
        <v>2564</v>
      </c>
      <c r="K40" s="3"/>
      <c r="L40" s="3"/>
    </row>
    <row r="41" spans="1:12" ht="23.1" customHeight="1" x14ac:dyDescent="0.5">
      <c r="A41" s="7"/>
      <c r="B41" s="2"/>
      <c r="C41" s="3"/>
      <c r="D41" s="133" t="s">
        <v>9</v>
      </c>
      <c r="E41" s="133"/>
      <c r="F41" s="133"/>
      <c r="G41" s="133"/>
      <c r="H41" s="133"/>
      <c r="I41" s="133"/>
      <c r="J41" s="133"/>
      <c r="K41" s="3"/>
      <c r="L41" s="3"/>
    </row>
    <row r="42" spans="1:12" s="7" customFormat="1" ht="23.25" x14ac:dyDescent="0.5">
      <c r="A42" s="7" t="s">
        <v>86</v>
      </c>
      <c r="B42" s="48"/>
      <c r="D42" s="64">
        <f>D30</f>
        <v>1788489</v>
      </c>
      <c r="E42" s="65"/>
      <c r="F42" s="64">
        <f>F30</f>
        <v>938913</v>
      </c>
      <c r="G42" s="65"/>
      <c r="H42" s="64">
        <f>H30</f>
        <v>1066346</v>
      </c>
      <c r="I42" s="65"/>
      <c r="J42" s="64">
        <f>J30</f>
        <v>605740</v>
      </c>
    </row>
    <row r="43" spans="1:12" ht="23.25" customHeight="1" x14ac:dyDescent="0.5">
      <c r="A43" s="7"/>
      <c r="B43" s="2"/>
      <c r="C43" s="3"/>
      <c r="D43" s="66"/>
      <c r="E43" s="6"/>
      <c r="F43" s="66"/>
      <c r="G43" s="6"/>
      <c r="H43" s="6"/>
      <c r="I43" s="6"/>
      <c r="J43" s="6"/>
      <c r="K43" s="3"/>
      <c r="L43" s="3"/>
    </row>
    <row r="44" spans="1:12" ht="23.25" x14ac:dyDescent="0.5">
      <c r="A44" s="7" t="s">
        <v>89</v>
      </c>
      <c r="B44" s="2"/>
      <c r="C44" s="3"/>
      <c r="D44" s="53"/>
      <c r="E44" s="3"/>
      <c r="F44" s="53"/>
      <c r="G44" s="3"/>
      <c r="H44" s="3"/>
      <c r="I44" s="3"/>
      <c r="J44" s="3"/>
      <c r="K44" s="3"/>
      <c r="L44" s="3"/>
    </row>
    <row r="45" spans="1:12" ht="23.25" x14ac:dyDescent="0.5">
      <c r="A45" s="9" t="s">
        <v>90</v>
      </c>
      <c r="B45" s="2"/>
      <c r="C45" s="3"/>
      <c r="D45" s="53"/>
      <c r="E45" s="3"/>
      <c r="F45" s="53"/>
      <c r="G45" s="3"/>
      <c r="H45" s="3"/>
      <c r="I45" s="3"/>
      <c r="J45" s="3"/>
      <c r="K45" s="3"/>
      <c r="L45" s="3"/>
    </row>
    <row r="46" spans="1:12" ht="23.25" x14ac:dyDescent="0.5">
      <c r="A46" s="3" t="s">
        <v>91</v>
      </c>
      <c r="B46" s="2"/>
      <c r="C46" s="3"/>
      <c r="D46" s="67">
        <v>-92967</v>
      </c>
      <c r="E46" s="68"/>
      <c r="F46" s="67">
        <v>154946</v>
      </c>
      <c r="G46" s="69"/>
      <c r="H46" s="67">
        <v>0</v>
      </c>
      <c r="I46" s="69"/>
      <c r="J46" s="67">
        <v>0</v>
      </c>
      <c r="K46" s="3"/>
      <c r="L46" s="3"/>
    </row>
    <row r="47" spans="1:12" ht="23.25" hidden="1" x14ac:dyDescent="0.5">
      <c r="A47" s="3" t="s">
        <v>92</v>
      </c>
      <c r="B47" s="2">
        <v>8</v>
      </c>
      <c r="C47" s="3"/>
      <c r="D47" s="67">
        <v>0</v>
      </c>
      <c r="E47" s="69"/>
      <c r="F47" s="67">
        <v>0</v>
      </c>
      <c r="G47" s="69"/>
      <c r="H47" s="70">
        <v>0</v>
      </c>
      <c r="I47" s="69"/>
      <c r="J47" s="70">
        <v>0</v>
      </c>
      <c r="K47" s="3"/>
      <c r="L47" s="3"/>
    </row>
    <row r="48" spans="1:12" ht="23.25" x14ac:dyDescent="0.5">
      <c r="A48" s="49" t="s">
        <v>93</v>
      </c>
      <c r="B48" s="2"/>
      <c r="C48" s="3"/>
      <c r="D48" s="71">
        <f>SUM(D46,D47)</f>
        <v>-92967</v>
      </c>
      <c r="E48" s="72"/>
      <c r="F48" s="71">
        <f>SUM(F46,F47)</f>
        <v>154946</v>
      </c>
      <c r="G48" s="72"/>
      <c r="H48" s="71">
        <f>SUM(H46,H47)</f>
        <v>0</v>
      </c>
      <c r="I48" s="72"/>
      <c r="J48" s="71">
        <f>SUM(J46,J47)</f>
        <v>0</v>
      </c>
      <c r="K48" s="3"/>
      <c r="L48" s="3"/>
    </row>
    <row r="49" spans="1:10" ht="23.25" x14ac:dyDescent="0.5">
      <c r="A49" s="49"/>
      <c r="B49" s="2"/>
      <c r="C49" s="3"/>
      <c r="D49" s="56"/>
      <c r="E49" s="72"/>
      <c r="F49" s="56"/>
      <c r="G49" s="72"/>
      <c r="H49" s="73"/>
      <c r="I49" s="72"/>
      <c r="J49" s="73"/>
    </row>
    <row r="50" spans="1:10" ht="23.25" x14ac:dyDescent="0.5">
      <c r="A50" s="74" t="s">
        <v>94</v>
      </c>
      <c r="B50" s="2"/>
      <c r="C50" s="2"/>
      <c r="D50" s="75"/>
      <c r="E50" s="7"/>
      <c r="F50" s="75"/>
      <c r="G50" s="7"/>
      <c r="H50" s="76"/>
      <c r="I50" s="7"/>
      <c r="J50" s="76"/>
    </row>
    <row r="51" spans="1:10" ht="23.25" x14ac:dyDescent="0.5">
      <c r="A51" s="3" t="s">
        <v>95</v>
      </c>
      <c r="B51" s="2"/>
      <c r="C51" s="2"/>
      <c r="D51" s="77"/>
      <c r="E51" s="7"/>
      <c r="F51" s="77"/>
      <c r="G51" s="69"/>
      <c r="H51" s="69"/>
      <c r="I51" s="7"/>
      <c r="J51" s="69"/>
    </row>
    <row r="52" spans="1:10" ht="23.25" x14ac:dyDescent="0.5">
      <c r="A52" s="3" t="s">
        <v>96</v>
      </c>
      <c r="B52" s="2"/>
      <c r="C52" s="2"/>
      <c r="D52" s="78">
        <v>11961</v>
      </c>
      <c r="E52" s="7"/>
      <c r="F52" s="78">
        <v>1813</v>
      </c>
      <c r="G52" s="69"/>
      <c r="H52" s="78">
        <v>11961</v>
      </c>
      <c r="I52" s="7"/>
      <c r="J52" s="78">
        <v>1813</v>
      </c>
    </row>
    <row r="53" spans="1:10" s="49" customFormat="1" ht="23.25" hidden="1" x14ac:dyDescent="0.5">
      <c r="A53" s="54" t="s">
        <v>97</v>
      </c>
      <c r="B53" s="2"/>
      <c r="C53" s="2"/>
      <c r="D53" s="79">
        <v>0</v>
      </c>
      <c r="E53" s="52"/>
      <c r="F53" s="77">
        <v>0</v>
      </c>
      <c r="G53" s="52"/>
      <c r="H53" s="77">
        <v>0</v>
      </c>
      <c r="I53" s="52"/>
      <c r="J53" s="80">
        <v>0</v>
      </c>
    </row>
    <row r="54" spans="1:10" ht="23.25" x14ac:dyDescent="0.5">
      <c r="A54" s="54" t="s">
        <v>98</v>
      </c>
      <c r="B54" s="2"/>
      <c r="C54" s="2"/>
      <c r="D54" s="79"/>
      <c r="E54" s="7"/>
      <c r="F54" s="77"/>
      <c r="G54" s="69"/>
      <c r="H54" s="77"/>
      <c r="I54" s="7"/>
      <c r="J54" s="69"/>
    </row>
    <row r="55" spans="1:10" ht="23.25" x14ac:dyDescent="0.5">
      <c r="A55" s="54" t="s">
        <v>99</v>
      </c>
      <c r="B55" s="2"/>
      <c r="C55" s="2"/>
      <c r="D55" s="78">
        <v>-2392</v>
      </c>
      <c r="E55" s="7"/>
      <c r="F55" s="78">
        <v>-362</v>
      </c>
      <c r="G55" s="69"/>
      <c r="H55" s="78">
        <v>-2392</v>
      </c>
      <c r="I55" s="7"/>
      <c r="J55" s="78">
        <v>-362</v>
      </c>
    </row>
    <row r="56" spans="1:10" ht="23.25" x14ac:dyDescent="0.5">
      <c r="A56" s="3" t="s">
        <v>100</v>
      </c>
      <c r="B56" s="2"/>
      <c r="C56" s="2"/>
      <c r="D56" s="79"/>
      <c r="E56" s="7"/>
      <c r="F56" s="77"/>
      <c r="G56" s="69"/>
      <c r="H56" s="69"/>
      <c r="I56" s="7"/>
      <c r="J56" s="69"/>
    </row>
    <row r="57" spans="1:10" ht="23.25" x14ac:dyDescent="0.5">
      <c r="A57" s="3" t="s">
        <v>101</v>
      </c>
      <c r="B57" s="2">
        <v>3</v>
      </c>
      <c r="C57" s="2"/>
      <c r="D57" s="78">
        <v>-154658</v>
      </c>
      <c r="E57" s="7"/>
      <c r="F57" s="78">
        <v>144</v>
      </c>
      <c r="G57" s="69"/>
      <c r="H57" s="78">
        <v>0</v>
      </c>
      <c r="I57" s="7"/>
      <c r="J57" s="78">
        <v>0</v>
      </c>
    </row>
    <row r="58" spans="1:10" s="49" customFormat="1" ht="23.25" hidden="1" x14ac:dyDescent="0.5">
      <c r="A58" s="54" t="s">
        <v>98</v>
      </c>
      <c r="B58" s="2"/>
      <c r="C58" s="2"/>
      <c r="D58" s="77"/>
      <c r="E58" s="52"/>
      <c r="F58" s="77"/>
      <c r="G58" s="52"/>
      <c r="H58" s="81"/>
      <c r="I58" s="52"/>
      <c r="J58" s="81"/>
    </row>
    <row r="59" spans="1:10" s="49" customFormat="1" ht="23.25" hidden="1" x14ac:dyDescent="0.5">
      <c r="A59" s="54" t="s">
        <v>99</v>
      </c>
      <c r="B59" s="2"/>
      <c r="C59" s="2"/>
      <c r="D59" s="67"/>
      <c r="E59" s="20"/>
      <c r="F59" s="67">
        <v>0</v>
      </c>
      <c r="G59" s="4"/>
      <c r="H59" s="67"/>
      <c r="I59" s="4"/>
      <c r="J59" s="67">
        <v>0</v>
      </c>
    </row>
    <row r="60" spans="1:10" s="49" customFormat="1" ht="23.25" x14ac:dyDescent="0.5">
      <c r="A60" s="82" t="s">
        <v>102</v>
      </c>
      <c r="B60" s="2"/>
      <c r="C60" s="2"/>
      <c r="D60" s="45">
        <f>SUM(D51:D59)</f>
        <v>-145089</v>
      </c>
      <c r="E60" s="7"/>
      <c r="F60" s="45">
        <f>SUM(F51:F59)</f>
        <v>1595</v>
      </c>
      <c r="G60" s="7"/>
      <c r="H60" s="45">
        <f>SUM(H51:H59)</f>
        <v>9569</v>
      </c>
      <c r="I60" s="7"/>
      <c r="J60" s="45">
        <f>SUM(J51:J59)</f>
        <v>1451</v>
      </c>
    </row>
    <row r="61" spans="1:10" s="49" customFormat="1" ht="23.25" x14ac:dyDescent="0.5">
      <c r="A61" s="82" t="s">
        <v>103</v>
      </c>
      <c r="B61" s="2"/>
      <c r="C61" s="2"/>
      <c r="D61" s="71">
        <f>SUM(D48+D60)</f>
        <v>-238056</v>
      </c>
      <c r="E61" s="7"/>
      <c r="F61" s="71">
        <f>SUM(F48+F60)</f>
        <v>156541</v>
      </c>
      <c r="G61" s="76">
        <f>SUM(G48+G60)</f>
        <v>0</v>
      </c>
      <c r="H61" s="71">
        <f>SUM(H48+H60)</f>
        <v>9569</v>
      </c>
      <c r="I61" s="76">
        <f>SUM(I48+I60)</f>
        <v>0</v>
      </c>
      <c r="J61" s="71">
        <f>SUM(J48+J60)</f>
        <v>1451</v>
      </c>
    </row>
    <row r="62" spans="1:10" s="49" customFormat="1" ht="23.25" x14ac:dyDescent="0.5">
      <c r="A62" s="82"/>
      <c r="B62" s="2"/>
      <c r="C62" s="2"/>
      <c r="D62" s="56"/>
      <c r="E62" s="7"/>
      <c r="F62" s="56"/>
      <c r="G62" s="76"/>
      <c r="H62" s="73"/>
      <c r="I62" s="76"/>
      <c r="J62" s="73"/>
    </row>
    <row r="63" spans="1:10" s="49" customFormat="1" ht="24" thickBot="1" x14ac:dyDescent="0.55000000000000004">
      <c r="A63" s="82" t="s">
        <v>104</v>
      </c>
      <c r="B63" s="2"/>
      <c r="C63" s="3"/>
      <c r="D63" s="83">
        <f>SUM(D42+D61)</f>
        <v>1550433</v>
      </c>
      <c r="E63" s="76"/>
      <c r="F63" s="83">
        <f>SUM(F42+F61)</f>
        <v>1095454</v>
      </c>
      <c r="G63" s="76"/>
      <c r="H63" s="83">
        <f>SUM(H42+H61)</f>
        <v>1075915</v>
      </c>
      <c r="I63" s="76"/>
      <c r="J63" s="83">
        <f>SUM(J42+J61)</f>
        <v>607191</v>
      </c>
    </row>
    <row r="64" spans="1:10" s="49" customFormat="1" ht="24" thickTop="1" x14ac:dyDescent="0.5">
      <c r="A64" s="7"/>
      <c r="B64" s="48"/>
      <c r="D64" s="84"/>
      <c r="E64" s="84"/>
      <c r="F64" s="84"/>
      <c r="G64" s="84"/>
      <c r="H64" s="84"/>
      <c r="I64" s="84"/>
      <c r="J64" s="84"/>
    </row>
    <row r="65" spans="1:10" ht="23.1" hidden="1" customHeight="1" x14ac:dyDescent="0.5">
      <c r="A65" s="1" t="s">
        <v>0</v>
      </c>
      <c r="B65" s="2"/>
      <c r="C65" s="3"/>
      <c r="D65" s="3"/>
      <c r="E65" s="3"/>
      <c r="F65" s="3"/>
      <c r="G65" s="3"/>
      <c r="H65" s="3"/>
      <c r="I65" s="3"/>
      <c r="J65" s="3"/>
    </row>
    <row r="66" spans="1:10" ht="23.1" hidden="1" customHeight="1" x14ac:dyDescent="0.5">
      <c r="A66" s="1" t="s">
        <v>61</v>
      </c>
      <c r="B66" s="2"/>
      <c r="C66" s="3"/>
      <c r="D66" s="3"/>
      <c r="E66" s="3"/>
      <c r="F66" s="3"/>
      <c r="G66" s="3"/>
      <c r="H66" s="3"/>
      <c r="I66" s="3"/>
      <c r="J66" s="3"/>
    </row>
    <row r="67" spans="1:10" ht="23.1" hidden="1" customHeight="1" x14ac:dyDescent="0.5">
      <c r="A67" s="3"/>
      <c r="B67" s="2"/>
      <c r="C67" s="3"/>
      <c r="D67" s="3"/>
      <c r="E67" s="3"/>
      <c r="F67" s="3"/>
      <c r="G67" s="3"/>
      <c r="H67" s="3"/>
      <c r="I67" s="3"/>
      <c r="J67" s="3"/>
    </row>
    <row r="68" spans="1:10" ht="23.1" hidden="1" customHeight="1" x14ac:dyDescent="0.5">
      <c r="A68" s="3"/>
      <c r="B68" s="2"/>
      <c r="C68" s="3"/>
      <c r="D68" s="132" t="s">
        <v>2</v>
      </c>
      <c r="E68" s="132"/>
      <c r="F68" s="132"/>
      <c r="G68" s="85"/>
      <c r="H68" s="132" t="s">
        <v>3</v>
      </c>
      <c r="I68" s="132"/>
      <c r="J68" s="132"/>
    </row>
    <row r="69" spans="1:10" ht="23.1" hidden="1" customHeight="1" x14ac:dyDescent="0.5">
      <c r="A69" s="3"/>
      <c r="B69" s="2"/>
      <c r="C69" s="3"/>
      <c r="D69" s="134" t="s">
        <v>105</v>
      </c>
      <c r="E69" s="134"/>
      <c r="F69" s="134"/>
      <c r="G69" s="6"/>
      <c r="H69" s="134" t="s">
        <v>105</v>
      </c>
      <c r="I69" s="134"/>
      <c r="J69" s="134"/>
    </row>
    <row r="70" spans="1:10" ht="23.1" hidden="1" customHeight="1" x14ac:dyDescent="0.5">
      <c r="A70" s="3"/>
      <c r="B70" s="6"/>
      <c r="C70" s="3"/>
      <c r="D70" s="134" t="s">
        <v>63</v>
      </c>
      <c r="E70" s="134"/>
      <c r="F70" s="134"/>
      <c r="G70" s="6"/>
      <c r="H70" s="134" t="s">
        <v>63</v>
      </c>
      <c r="I70" s="134"/>
      <c r="J70" s="134"/>
    </row>
    <row r="71" spans="1:10" ht="23.1" hidden="1" customHeight="1" x14ac:dyDescent="0.5">
      <c r="A71" s="3"/>
      <c r="B71" s="2" t="s">
        <v>7</v>
      </c>
      <c r="C71" s="3"/>
      <c r="D71" s="6">
        <v>2562</v>
      </c>
      <c r="E71" s="6"/>
      <c r="F71" s="6">
        <v>2561</v>
      </c>
      <c r="G71" s="6"/>
      <c r="H71" s="6">
        <v>2562</v>
      </c>
      <c r="I71" s="6"/>
      <c r="J71" s="6">
        <v>2561</v>
      </c>
    </row>
    <row r="72" spans="1:10" ht="23.1" hidden="1" customHeight="1" x14ac:dyDescent="0.5">
      <c r="A72" s="3"/>
      <c r="B72" s="2"/>
      <c r="C72" s="3"/>
      <c r="D72" s="133" t="s">
        <v>9</v>
      </c>
      <c r="E72" s="133"/>
      <c r="F72" s="133"/>
      <c r="G72" s="133"/>
      <c r="H72" s="133"/>
      <c r="I72" s="133"/>
      <c r="J72" s="133"/>
    </row>
    <row r="73" spans="1:10" ht="22.5" hidden="1" customHeight="1" x14ac:dyDescent="0.5">
      <c r="A73" s="9" t="s">
        <v>64</v>
      </c>
      <c r="B73" s="2"/>
      <c r="C73" s="3"/>
      <c r="D73" s="3"/>
      <c r="E73" s="3"/>
      <c r="F73" s="3"/>
      <c r="G73" s="3"/>
      <c r="H73" s="3"/>
      <c r="I73" s="3"/>
      <c r="J73" s="3"/>
    </row>
    <row r="74" spans="1:10" ht="22.5" hidden="1" customHeight="1" x14ac:dyDescent="0.5">
      <c r="A74" s="3" t="s">
        <v>65</v>
      </c>
      <c r="B74" s="2"/>
      <c r="C74" s="3"/>
      <c r="D74" s="86">
        <v>5747460</v>
      </c>
      <c r="E74" s="44"/>
      <c r="F74" s="44">
        <v>6355489</v>
      </c>
      <c r="G74" s="44"/>
      <c r="H74" s="86">
        <v>5747460</v>
      </c>
      <c r="I74" s="44"/>
      <c r="J74" s="44">
        <v>6355489</v>
      </c>
    </row>
    <row r="75" spans="1:10" ht="22.5" hidden="1" customHeight="1" x14ac:dyDescent="0.5">
      <c r="A75" s="3" t="s">
        <v>67</v>
      </c>
      <c r="B75" s="2" t="s">
        <v>106</v>
      </c>
      <c r="C75" s="3"/>
      <c r="D75" s="44">
        <v>0</v>
      </c>
      <c r="E75" s="44"/>
      <c r="F75" s="44">
        <v>47292</v>
      </c>
      <c r="G75" s="44"/>
      <c r="H75" s="86">
        <v>27515</v>
      </c>
      <c r="I75" s="44"/>
      <c r="J75" s="44">
        <v>72783</v>
      </c>
    </row>
    <row r="76" spans="1:10" ht="22.5" hidden="1" customHeight="1" x14ac:dyDescent="0.5">
      <c r="A76" s="3" t="s">
        <v>71</v>
      </c>
      <c r="B76" s="2" t="s">
        <v>107</v>
      </c>
      <c r="C76" s="3"/>
      <c r="D76" s="86">
        <v>394606</v>
      </c>
      <c r="E76" s="44"/>
      <c r="F76" s="44">
        <v>377725</v>
      </c>
      <c r="G76" s="44"/>
      <c r="H76" s="86">
        <v>394606</v>
      </c>
      <c r="I76" s="44"/>
      <c r="J76" s="44">
        <v>377725</v>
      </c>
    </row>
    <row r="77" spans="1:10" ht="22.5" hidden="1" customHeight="1" x14ac:dyDescent="0.5">
      <c r="A77" s="3" t="s">
        <v>72</v>
      </c>
      <c r="B77" s="2"/>
      <c r="C77" s="3"/>
      <c r="D77" s="44">
        <v>0</v>
      </c>
      <c r="E77" s="44"/>
      <c r="F77" s="44">
        <v>362748</v>
      </c>
      <c r="G77" s="44"/>
      <c r="H77" s="44">
        <v>0</v>
      </c>
      <c r="I77" s="44"/>
      <c r="J77" s="44">
        <v>362748</v>
      </c>
    </row>
    <row r="78" spans="1:10" ht="22.5" hidden="1" customHeight="1" x14ac:dyDescent="0.5">
      <c r="A78" s="3" t="s">
        <v>73</v>
      </c>
      <c r="B78" s="2"/>
      <c r="C78" s="3"/>
      <c r="D78" s="87">
        <v>4376</v>
      </c>
      <c r="E78" s="44"/>
      <c r="F78" s="70">
        <v>4209</v>
      </c>
      <c r="G78" s="44"/>
      <c r="H78" s="87">
        <v>4376</v>
      </c>
      <c r="I78" s="44"/>
      <c r="J78" s="70">
        <v>4209</v>
      </c>
    </row>
    <row r="79" spans="1:10" ht="22.5" hidden="1" customHeight="1" x14ac:dyDescent="0.5">
      <c r="A79" s="7" t="s">
        <v>74</v>
      </c>
      <c r="B79" s="2"/>
      <c r="C79" s="3"/>
      <c r="D79" s="88">
        <f>SUM(D74:D78)</f>
        <v>6146442</v>
      </c>
      <c r="E79" s="44"/>
      <c r="F79" s="88">
        <f>SUM(F74:F78)</f>
        <v>7147463</v>
      </c>
      <c r="G79" s="44"/>
      <c r="H79" s="88">
        <f>SUM(H74:H78)</f>
        <v>6173957</v>
      </c>
      <c r="I79" s="44"/>
      <c r="J79" s="88">
        <f>SUM(J74:J78)</f>
        <v>7172954</v>
      </c>
    </row>
    <row r="80" spans="1:10" ht="22.5" hidden="1" customHeight="1" x14ac:dyDescent="0.5">
      <c r="A80" s="3"/>
      <c r="B80" s="2"/>
      <c r="C80" s="3"/>
      <c r="D80" s="3"/>
      <c r="E80" s="3"/>
      <c r="F80" s="3"/>
      <c r="G80" s="3"/>
      <c r="H80" s="3"/>
      <c r="I80" s="3"/>
      <c r="J80" s="3"/>
    </row>
    <row r="81" spans="1:10" ht="22.5" hidden="1" customHeight="1" x14ac:dyDescent="0.5">
      <c r="A81" s="9" t="s">
        <v>75</v>
      </c>
      <c r="B81" s="2"/>
      <c r="C81" s="3"/>
      <c r="D81" s="3"/>
      <c r="E81" s="3"/>
      <c r="F81" s="3"/>
      <c r="G81" s="3"/>
      <c r="H81" s="3"/>
      <c r="I81" s="3"/>
      <c r="J81" s="3"/>
    </row>
    <row r="82" spans="1:10" ht="22.5" hidden="1" customHeight="1" x14ac:dyDescent="0.5">
      <c r="A82" s="3" t="s">
        <v>76</v>
      </c>
      <c r="B82" s="2" t="s">
        <v>108</v>
      </c>
      <c r="C82" s="3"/>
      <c r="D82" s="86">
        <v>4144678</v>
      </c>
      <c r="E82" s="44"/>
      <c r="F82" s="44">
        <v>4726832</v>
      </c>
      <c r="G82" s="44"/>
      <c r="H82" s="86">
        <v>4144678</v>
      </c>
      <c r="I82" s="44"/>
      <c r="J82" s="44">
        <v>4726832</v>
      </c>
    </row>
    <row r="83" spans="1:10" ht="22.5" hidden="1" customHeight="1" x14ac:dyDescent="0.5">
      <c r="A83" s="3" t="s">
        <v>77</v>
      </c>
      <c r="B83" s="2" t="s">
        <v>107</v>
      </c>
      <c r="C83" s="3"/>
      <c r="D83" s="86">
        <v>107354</v>
      </c>
      <c r="E83" s="44"/>
      <c r="F83" s="44">
        <v>108556</v>
      </c>
      <c r="G83" s="44"/>
      <c r="H83" s="86">
        <v>107354</v>
      </c>
      <c r="I83" s="44"/>
      <c r="J83" s="44">
        <v>108556</v>
      </c>
    </row>
    <row r="84" spans="1:10" ht="22.5" hidden="1" customHeight="1" x14ac:dyDescent="0.5">
      <c r="A84" s="3" t="s">
        <v>78</v>
      </c>
      <c r="B84" s="2" t="s">
        <v>107</v>
      </c>
      <c r="C84" s="3"/>
      <c r="D84" s="86">
        <v>298561</v>
      </c>
      <c r="E84" s="44"/>
      <c r="F84" s="44">
        <v>301113</v>
      </c>
      <c r="G84" s="44"/>
      <c r="H84" s="86">
        <v>298486</v>
      </c>
      <c r="I84" s="44"/>
      <c r="J84" s="44">
        <v>300917</v>
      </c>
    </row>
    <row r="85" spans="1:10" ht="22.5" hidden="1" customHeight="1" x14ac:dyDescent="0.5">
      <c r="A85" s="3" t="s">
        <v>109</v>
      </c>
      <c r="B85" s="2"/>
      <c r="C85" s="3"/>
      <c r="D85" s="44"/>
      <c r="E85" s="44"/>
      <c r="F85" s="44">
        <v>0</v>
      </c>
      <c r="G85" s="44"/>
      <c r="H85" s="44"/>
      <c r="I85" s="44"/>
      <c r="J85" s="44">
        <v>0</v>
      </c>
    </row>
    <row r="86" spans="1:10" ht="22.5" hidden="1" customHeight="1" x14ac:dyDescent="0.5">
      <c r="A86" s="3" t="s">
        <v>110</v>
      </c>
      <c r="B86" s="2"/>
      <c r="C86" s="3"/>
      <c r="D86" s="44"/>
      <c r="E86" s="44"/>
      <c r="F86" s="44">
        <v>0</v>
      </c>
      <c r="G86" s="44"/>
      <c r="H86" s="44"/>
      <c r="I86" s="44"/>
      <c r="J86" s="44">
        <v>0</v>
      </c>
    </row>
    <row r="87" spans="1:10" ht="22.5" hidden="1" customHeight="1" x14ac:dyDescent="0.5">
      <c r="A87" s="3" t="s">
        <v>79</v>
      </c>
      <c r="B87" s="2"/>
      <c r="C87" s="3"/>
      <c r="D87" s="44">
        <v>586062</v>
      </c>
      <c r="E87" s="44"/>
      <c r="F87" s="44">
        <v>0</v>
      </c>
      <c r="G87" s="44"/>
      <c r="H87" s="89">
        <v>586059</v>
      </c>
      <c r="I87" s="44"/>
      <c r="J87" s="44">
        <v>0</v>
      </c>
    </row>
    <row r="88" spans="1:10" ht="22.5" hidden="1" customHeight="1" x14ac:dyDescent="0.5">
      <c r="A88" s="3" t="s">
        <v>82</v>
      </c>
      <c r="B88" s="2">
        <v>3</v>
      </c>
      <c r="C88" s="3"/>
      <c r="D88" s="70">
        <v>535</v>
      </c>
      <c r="E88" s="44"/>
      <c r="F88" s="70">
        <v>754</v>
      </c>
      <c r="G88" s="44"/>
      <c r="H88" s="90">
        <v>535</v>
      </c>
      <c r="I88" s="44"/>
      <c r="J88" s="70">
        <v>754</v>
      </c>
    </row>
    <row r="89" spans="1:10" ht="22.5" hidden="1" customHeight="1" x14ac:dyDescent="0.5">
      <c r="A89" s="7" t="s">
        <v>80</v>
      </c>
      <c r="B89" s="2"/>
      <c r="C89" s="3"/>
      <c r="D89" s="88">
        <f>SUM(D82:D88)</f>
        <v>5137190</v>
      </c>
      <c r="E89" s="46"/>
      <c r="F89" s="88">
        <f>SUM(F82:F88)</f>
        <v>5137255</v>
      </c>
      <c r="G89" s="46"/>
      <c r="H89" s="88">
        <f>SUM(H82:H88)</f>
        <v>5137112</v>
      </c>
      <c r="I89" s="46"/>
      <c r="J89" s="88">
        <f>SUM(J82:J88)</f>
        <v>5137059</v>
      </c>
    </row>
    <row r="90" spans="1:10" ht="22.5" hidden="1" customHeight="1" x14ac:dyDescent="0.5">
      <c r="A90" s="3"/>
      <c r="B90" s="2"/>
      <c r="C90" s="3"/>
      <c r="D90" s="3"/>
      <c r="E90" s="3"/>
      <c r="F90" s="3"/>
      <c r="G90" s="3"/>
      <c r="H90" s="3"/>
      <c r="I90" s="3"/>
      <c r="J90" s="3"/>
    </row>
    <row r="91" spans="1:10" ht="22.5" hidden="1" customHeight="1" x14ac:dyDescent="0.5">
      <c r="A91" s="9" t="s">
        <v>111</v>
      </c>
      <c r="B91" s="2"/>
      <c r="C91" s="3"/>
      <c r="D91" s="3"/>
      <c r="E91" s="3"/>
      <c r="F91" s="3"/>
      <c r="G91" s="3"/>
      <c r="H91" s="3"/>
      <c r="I91" s="3"/>
      <c r="J91" s="3"/>
    </row>
    <row r="92" spans="1:10" ht="22.5" hidden="1" customHeight="1" x14ac:dyDescent="0.5">
      <c r="A92" s="54" t="s">
        <v>112</v>
      </c>
      <c r="B92" s="2">
        <v>7</v>
      </c>
      <c r="C92" s="3"/>
      <c r="D92" s="70">
        <v>125622</v>
      </c>
      <c r="E92" s="44"/>
      <c r="F92" s="70">
        <v>424696</v>
      </c>
      <c r="G92" s="44"/>
      <c r="H92" s="70">
        <v>0</v>
      </c>
      <c r="I92" s="44"/>
      <c r="J92" s="70">
        <v>0</v>
      </c>
    </row>
    <row r="93" spans="1:10" ht="22.5" hidden="1" customHeight="1" x14ac:dyDescent="0.5">
      <c r="A93" s="7" t="s">
        <v>113</v>
      </c>
      <c r="B93" s="2"/>
      <c r="C93" s="3"/>
      <c r="D93" s="88">
        <f>D92</f>
        <v>125622</v>
      </c>
      <c r="E93" s="44"/>
      <c r="F93" s="88">
        <f>F92</f>
        <v>424696</v>
      </c>
      <c r="G93" s="44"/>
      <c r="H93" s="88">
        <f>H92</f>
        <v>0</v>
      </c>
      <c r="I93" s="44"/>
      <c r="J93" s="88">
        <f>J92</f>
        <v>0</v>
      </c>
    </row>
    <row r="94" spans="1:10" ht="22.5" hidden="1" customHeight="1" x14ac:dyDescent="0.5">
      <c r="A94" s="7"/>
      <c r="B94" s="2"/>
      <c r="C94" s="3"/>
      <c r="D94" s="58"/>
      <c r="E94" s="44"/>
      <c r="F94" s="58"/>
      <c r="G94" s="44"/>
      <c r="H94" s="58"/>
      <c r="I94" s="44"/>
      <c r="J94" s="58"/>
    </row>
    <row r="95" spans="1:10" ht="22.5" hidden="1" customHeight="1" x14ac:dyDescent="0.5">
      <c r="A95" s="7" t="s">
        <v>114</v>
      </c>
      <c r="B95" s="2"/>
      <c r="C95" s="3"/>
      <c r="D95" s="91">
        <f>D79-D89+D93</f>
        <v>1134874</v>
      </c>
      <c r="E95" s="91"/>
      <c r="F95" s="91">
        <f>F79-F89+F93</f>
        <v>2434904</v>
      </c>
      <c r="G95" s="91"/>
      <c r="H95" s="91">
        <f>H79-H89+H93</f>
        <v>1036845</v>
      </c>
      <c r="I95" s="91"/>
      <c r="J95" s="91">
        <f>J79-J89+J93</f>
        <v>2035895</v>
      </c>
    </row>
    <row r="96" spans="1:10" ht="22.5" hidden="1" customHeight="1" x14ac:dyDescent="0.5">
      <c r="A96" s="3" t="s">
        <v>115</v>
      </c>
      <c r="B96" s="2">
        <v>12</v>
      </c>
      <c r="C96" s="3"/>
      <c r="D96" s="87">
        <v>211004</v>
      </c>
      <c r="E96" s="15"/>
      <c r="F96" s="70">
        <v>371698</v>
      </c>
      <c r="G96" s="15"/>
      <c r="H96" s="87">
        <v>211004</v>
      </c>
      <c r="I96" s="15"/>
      <c r="J96" s="18">
        <v>371698</v>
      </c>
    </row>
    <row r="97" spans="1:10" ht="22.5" hidden="1" customHeight="1" thickBot="1" x14ac:dyDescent="0.55000000000000004">
      <c r="A97" s="7" t="s">
        <v>86</v>
      </c>
      <c r="B97" s="2"/>
      <c r="C97" s="3"/>
      <c r="D97" s="92">
        <f>D95-D96</f>
        <v>923870</v>
      </c>
      <c r="E97" s="58"/>
      <c r="F97" s="92">
        <f>F95-F96</f>
        <v>2063206</v>
      </c>
      <c r="G97" s="58"/>
      <c r="H97" s="92">
        <f>H95-H96</f>
        <v>825841</v>
      </c>
      <c r="I97" s="58"/>
      <c r="J97" s="92">
        <f>J95-J96</f>
        <v>1664197</v>
      </c>
    </row>
    <row r="98" spans="1:10" ht="15" hidden="1" customHeight="1" thickTop="1" x14ac:dyDescent="0.5">
      <c r="A98" s="3"/>
      <c r="B98" s="2"/>
      <c r="C98" s="3"/>
      <c r="D98" s="3"/>
      <c r="E98" s="3"/>
      <c r="F98" s="3"/>
      <c r="G98" s="3"/>
      <c r="H98" s="3"/>
      <c r="I98" s="3"/>
      <c r="J98" s="3"/>
    </row>
    <row r="99" spans="1:10" ht="26.25" hidden="1" customHeight="1" thickBot="1" x14ac:dyDescent="0.55000000000000004">
      <c r="A99" s="7" t="s">
        <v>87</v>
      </c>
      <c r="B99" s="2"/>
      <c r="C99" s="3"/>
      <c r="D99" s="62">
        <f>D97/300000</f>
        <v>3.0795666666666666</v>
      </c>
      <c r="E99" s="63"/>
      <c r="F99" s="62">
        <f>F97/300000</f>
        <v>6.8773533333333337</v>
      </c>
      <c r="G99" s="63"/>
      <c r="H99" s="62">
        <f>H97/300000</f>
        <v>2.7528033333333335</v>
      </c>
      <c r="I99" s="63"/>
      <c r="J99" s="62">
        <f>J97/300000</f>
        <v>5.5473233333333329</v>
      </c>
    </row>
    <row r="100" spans="1:10" ht="22.5" hidden="1" customHeight="1" thickTop="1" x14ac:dyDescent="0.5">
      <c r="A100" s="3"/>
      <c r="B100" s="2"/>
      <c r="C100" s="3"/>
      <c r="D100" s="15"/>
      <c r="E100" s="15"/>
      <c r="F100" s="15"/>
      <c r="G100" s="15"/>
      <c r="H100" s="15"/>
      <c r="I100" s="15"/>
      <c r="J100" s="15"/>
    </row>
    <row r="101" spans="1:10" ht="23.1" hidden="1" customHeight="1" x14ac:dyDescent="0.5">
      <c r="A101" s="1" t="s">
        <v>0</v>
      </c>
      <c r="B101" s="2"/>
      <c r="C101" s="3"/>
      <c r="D101" s="3"/>
      <c r="E101" s="3"/>
      <c r="F101" s="3"/>
      <c r="G101" s="3"/>
      <c r="H101" s="3"/>
      <c r="I101" s="3"/>
      <c r="J101" s="3"/>
    </row>
    <row r="102" spans="1:10" ht="23.1" hidden="1" customHeight="1" x14ac:dyDescent="0.5">
      <c r="A102" s="1" t="s">
        <v>88</v>
      </c>
      <c r="B102" s="2"/>
      <c r="C102" s="3"/>
      <c r="D102" s="3"/>
      <c r="E102" s="3"/>
      <c r="F102" s="3"/>
      <c r="G102" s="3"/>
      <c r="H102" s="3"/>
      <c r="I102" s="3"/>
      <c r="J102" s="3"/>
    </row>
    <row r="103" spans="1:10" ht="23.1" hidden="1" customHeight="1" x14ac:dyDescent="0.5">
      <c r="A103" s="3"/>
      <c r="B103" s="2"/>
      <c r="C103" s="3"/>
      <c r="D103" s="3"/>
      <c r="E103" s="3"/>
      <c r="F103" s="3"/>
      <c r="G103" s="3"/>
      <c r="H103" s="3"/>
      <c r="I103" s="3"/>
      <c r="J103" s="3"/>
    </row>
    <row r="104" spans="1:10" ht="23.1" hidden="1" customHeight="1" x14ac:dyDescent="0.5">
      <c r="A104" s="3"/>
      <c r="B104" s="2"/>
      <c r="C104" s="3"/>
      <c r="D104" s="132" t="s">
        <v>2</v>
      </c>
      <c r="E104" s="132"/>
      <c r="F104" s="132"/>
      <c r="G104" s="85"/>
      <c r="H104" s="132" t="s">
        <v>3</v>
      </c>
      <c r="I104" s="132"/>
      <c r="J104" s="132"/>
    </row>
    <row r="105" spans="1:10" ht="23.1" hidden="1" customHeight="1" x14ac:dyDescent="0.5">
      <c r="A105" s="3"/>
      <c r="B105" s="2"/>
      <c r="C105" s="3"/>
      <c r="D105" s="134" t="s">
        <v>105</v>
      </c>
      <c r="E105" s="134"/>
      <c r="F105" s="134"/>
      <c r="G105" s="6"/>
      <c r="H105" s="134" t="s">
        <v>105</v>
      </c>
      <c r="I105" s="134"/>
      <c r="J105" s="134"/>
    </row>
    <row r="106" spans="1:10" ht="23.1" hidden="1" customHeight="1" x14ac:dyDescent="0.5">
      <c r="A106" s="3"/>
      <c r="B106" s="6"/>
      <c r="C106" s="3"/>
      <c r="D106" s="134" t="s">
        <v>63</v>
      </c>
      <c r="E106" s="134"/>
      <c r="F106" s="134"/>
      <c r="G106" s="6"/>
      <c r="H106" s="134" t="s">
        <v>63</v>
      </c>
      <c r="I106" s="134"/>
      <c r="J106" s="134"/>
    </row>
    <row r="107" spans="1:10" ht="23.1" hidden="1" customHeight="1" x14ac:dyDescent="0.5">
      <c r="A107" s="3"/>
      <c r="B107" s="2" t="s">
        <v>7</v>
      </c>
      <c r="C107" s="3"/>
      <c r="D107" s="6">
        <v>2562</v>
      </c>
      <c r="E107" s="6"/>
      <c r="F107" s="6">
        <v>2561</v>
      </c>
      <c r="G107" s="6"/>
      <c r="H107" s="6">
        <v>2562</v>
      </c>
      <c r="I107" s="6"/>
      <c r="J107" s="6">
        <v>2561</v>
      </c>
    </row>
    <row r="108" spans="1:10" ht="23.1" hidden="1" customHeight="1" x14ac:dyDescent="0.5">
      <c r="A108" s="3"/>
      <c r="B108" s="2"/>
      <c r="C108" s="3"/>
      <c r="D108" s="133" t="s">
        <v>9</v>
      </c>
      <c r="E108" s="133"/>
      <c r="F108" s="133"/>
      <c r="G108" s="133"/>
      <c r="H108" s="133"/>
      <c r="I108" s="133"/>
      <c r="J108" s="133"/>
    </row>
    <row r="109" spans="1:10" ht="22.5" hidden="1" customHeight="1" x14ac:dyDescent="0.5">
      <c r="A109" s="7" t="s">
        <v>86</v>
      </c>
      <c r="B109" s="2"/>
      <c r="C109" s="3"/>
      <c r="D109" s="64">
        <f>D97</f>
        <v>923870</v>
      </c>
      <c r="E109" s="64"/>
      <c r="F109" s="64">
        <f>F97</f>
        <v>2063206</v>
      </c>
      <c r="G109" s="64"/>
      <c r="H109" s="64">
        <f>H97</f>
        <v>825841</v>
      </c>
      <c r="I109" s="64"/>
      <c r="J109" s="64">
        <f>J97</f>
        <v>1664197</v>
      </c>
    </row>
    <row r="110" spans="1:10" ht="22.5" hidden="1" customHeight="1" x14ac:dyDescent="0.5">
      <c r="A110" s="3"/>
      <c r="B110" s="2"/>
      <c r="C110" s="2"/>
      <c r="D110" s="53"/>
      <c r="E110" s="53"/>
      <c r="F110" s="53"/>
      <c r="G110" s="53"/>
      <c r="H110" s="53"/>
      <c r="I110" s="53"/>
      <c r="J110" s="53"/>
    </row>
    <row r="111" spans="1:10" s="52" customFormat="1" ht="23.25" hidden="1" x14ac:dyDescent="0.5">
      <c r="A111" s="82" t="s">
        <v>89</v>
      </c>
      <c r="B111" s="2"/>
      <c r="C111" s="2"/>
      <c r="D111" s="76"/>
      <c r="E111" s="7"/>
      <c r="F111" s="76"/>
      <c r="G111" s="7"/>
      <c r="H111" s="76"/>
      <c r="I111" s="7"/>
      <c r="J111" s="76"/>
    </row>
    <row r="112" spans="1:10" s="52" customFormat="1" ht="21" hidden="1" customHeight="1" x14ac:dyDescent="0.5">
      <c r="A112" s="74" t="s">
        <v>90</v>
      </c>
      <c r="B112" s="2"/>
      <c r="C112" s="2"/>
      <c r="D112" s="93"/>
      <c r="F112" s="93"/>
      <c r="H112" s="93"/>
      <c r="J112" s="93"/>
    </row>
    <row r="113" spans="1:10" s="52" customFormat="1" ht="21" hidden="1" customHeight="1" x14ac:dyDescent="0.5">
      <c r="A113" s="54" t="s">
        <v>91</v>
      </c>
      <c r="B113" s="2"/>
      <c r="C113" s="2"/>
      <c r="D113" s="20">
        <v>-112460</v>
      </c>
      <c r="E113" s="20"/>
      <c r="F113" s="20">
        <v>-162336</v>
      </c>
      <c r="G113" s="20"/>
      <c r="H113" s="20">
        <v>0</v>
      </c>
      <c r="I113" s="20"/>
      <c r="J113" s="20">
        <v>0</v>
      </c>
    </row>
    <row r="114" spans="1:10" s="52" customFormat="1" ht="21" hidden="1" customHeight="1" x14ac:dyDescent="0.5">
      <c r="A114" s="54" t="s">
        <v>116</v>
      </c>
      <c r="B114" s="2">
        <v>7</v>
      </c>
      <c r="C114" s="2"/>
      <c r="D114" s="40">
        <v>3845</v>
      </c>
      <c r="E114" s="20"/>
      <c r="F114" s="40">
        <v>0</v>
      </c>
      <c r="G114" s="20"/>
      <c r="H114" s="94">
        <v>0</v>
      </c>
      <c r="I114" s="20"/>
      <c r="J114" s="94">
        <v>0</v>
      </c>
    </row>
    <row r="115" spans="1:10" s="52" customFormat="1" ht="21" hidden="1" customHeight="1" x14ac:dyDescent="0.5">
      <c r="A115" s="82" t="s">
        <v>93</v>
      </c>
      <c r="B115" s="2"/>
      <c r="C115" s="2"/>
      <c r="D115" s="45">
        <f>D113+D114</f>
        <v>-108615</v>
      </c>
      <c r="E115" s="77">
        <f>SUM(E113)</f>
        <v>0</v>
      </c>
      <c r="F115" s="45">
        <f>F113+F114</f>
        <v>-162336</v>
      </c>
      <c r="G115" s="77">
        <f>SUM(G113)</f>
        <v>0</v>
      </c>
      <c r="H115" s="95">
        <f>H113+H114</f>
        <v>0</v>
      </c>
      <c r="I115" s="77">
        <f>SUM(I113)</f>
        <v>0</v>
      </c>
      <c r="J115" s="95">
        <f>J113+J114</f>
        <v>0</v>
      </c>
    </row>
    <row r="116" spans="1:10" s="52" customFormat="1" ht="21" hidden="1" customHeight="1" x14ac:dyDescent="0.5">
      <c r="A116" s="82"/>
      <c r="B116" s="2"/>
      <c r="C116" s="2"/>
      <c r="D116" s="96"/>
      <c r="E116" s="77"/>
      <c r="F116" s="96"/>
      <c r="G116" s="77"/>
      <c r="H116" s="75"/>
      <c r="I116" s="77"/>
      <c r="J116" s="75"/>
    </row>
    <row r="117" spans="1:10" s="52" customFormat="1" ht="21" hidden="1" customHeight="1" x14ac:dyDescent="0.5">
      <c r="A117" s="74" t="s">
        <v>94</v>
      </c>
      <c r="B117" s="2"/>
      <c r="C117" s="2"/>
      <c r="D117" s="76"/>
      <c r="E117" s="7"/>
      <c r="F117" s="76"/>
      <c r="G117" s="7"/>
      <c r="H117" s="76"/>
      <c r="I117" s="7"/>
      <c r="J117" s="76"/>
    </row>
    <row r="118" spans="1:10" s="52" customFormat="1" ht="21" hidden="1" customHeight="1" x14ac:dyDescent="0.5">
      <c r="A118" s="54" t="s">
        <v>116</v>
      </c>
      <c r="B118" s="2">
        <v>7</v>
      </c>
      <c r="C118" s="2"/>
      <c r="D118" s="20">
        <v>-2195</v>
      </c>
      <c r="E118" s="7"/>
      <c r="F118" s="20">
        <v>1839</v>
      </c>
      <c r="G118" s="20"/>
      <c r="H118" s="20">
        <v>0</v>
      </c>
      <c r="I118" s="20"/>
      <c r="J118" s="20">
        <v>0</v>
      </c>
    </row>
    <row r="119" spans="1:10" s="52" customFormat="1" ht="21" hidden="1" customHeight="1" x14ac:dyDescent="0.5">
      <c r="A119" s="54" t="s">
        <v>97</v>
      </c>
      <c r="B119" s="2"/>
      <c r="C119" s="2"/>
      <c r="D119" s="80"/>
      <c r="F119" s="80">
        <v>0</v>
      </c>
      <c r="H119" s="20"/>
      <c r="J119" s="20">
        <v>0</v>
      </c>
    </row>
    <row r="120" spans="1:10" s="52" customFormat="1" ht="21" hidden="1" customHeight="1" x14ac:dyDescent="0.5">
      <c r="A120" s="54" t="s">
        <v>98</v>
      </c>
      <c r="B120" s="2"/>
      <c r="C120" s="2"/>
      <c r="D120" s="81"/>
      <c r="F120" s="81"/>
      <c r="H120" s="81"/>
      <c r="J120" s="81"/>
    </row>
    <row r="121" spans="1:10" s="52" customFormat="1" ht="21" hidden="1" customHeight="1" x14ac:dyDescent="0.5">
      <c r="A121" s="54" t="s">
        <v>99</v>
      </c>
      <c r="B121" s="2"/>
      <c r="C121" s="2"/>
      <c r="D121" s="67"/>
      <c r="E121" s="20"/>
      <c r="F121" s="67">
        <v>0</v>
      </c>
      <c r="G121" s="4"/>
      <c r="H121" s="67"/>
      <c r="I121" s="4"/>
      <c r="J121" s="67">
        <v>0</v>
      </c>
    </row>
    <row r="122" spans="1:10" s="52" customFormat="1" ht="21" hidden="1" customHeight="1" x14ac:dyDescent="0.5">
      <c r="A122" s="82" t="s">
        <v>102</v>
      </c>
      <c r="B122" s="2"/>
      <c r="C122" s="2"/>
      <c r="D122" s="45">
        <f>SUM(D118:D121)</f>
        <v>-2195</v>
      </c>
      <c r="E122" s="7"/>
      <c r="F122" s="45">
        <f>SUM(F118:F121)</f>
        <v>1839</v>
      </c>
      <c r="G122" s="7"/>
      <c r="H122" s="97">
        <f>SUM(H118:H121)</f>
        <v>0</v>
      </c>
      <c r="I122" s="7"/>
      <c r="J122" s="97">
        <f>SUM(J118:J121)</f>
        <v>0</v>
      </c>
    </row>
    <row r="123" spans="1:10" s="7" customFormat="1" ht="21" hidden="1" customHeight="1" x14ac:dyDescent="0.5">
      <c r="A123" s="82" t="s">
        <v>117</v>
      </c>
      <c r="B123" s="2"/>
      <c r="C123" s="2"/>
      <c r="D123" s="71">
        <f>SUM(D115+D122)</f>
        <v>-110810</v>
      </c>
      <c r="F123" s="71">
        <f>SUM(F115+F122)</f>
        <v>-160497</v>
      </c>
      <c r="G123" s="76">
        <f>SUM(G115+G122)</f>
        <v>0</v>
      </c>
      <c r="H123" s="98">
        <f>SUM(H115+H122)</f>
        <v>0</v>
      </c>
      <c r="I123" s="76">
        <f>SUM(I115+I122)</f>
        <v>0</v>
      </c>
      <c r="J123" s="98">
        <f>SUM(J115+J122)</f>
        <v>0</v>
      </c>
    </row>
    <row r="124" spans="1:10" s="7" customFormat="1" ht="21" hidden="1" customHeight="1" x14ac:dyDescent="0.5">
      <c r="A124" s="82"/>
      <c r="B124" s="2"/>
      <c r="C124" s="2"/>
      <c r="D124" s="56"/>
      <c r="F124" s="56"/>
      <c r="G124" s="76"/>
      <c r="H124" s="73"/>
      <c r="I124" s="76"/>
      <c r="J124" s="73"/>
    </row>
    <row r="125" spans="1:10" s="52" customFormat="1" ht="21" hidden="1" customHeight="1" thickBot="1" x14ac:dyDescent="0.55000000000000004">
      <c r="A125" s="82" t="s">
        <v>104</v>
      </c>
      <c r="B125" s="2"/>
      <c r="C125" s="3"/>
      <c r="D125" s="83">
        <f>SUM(D109+D123)</f>
        <v>813060</v>
      </c>
      <c r="E125" s="76">
        <f>SUM(E110+E123)</f>
        <v>0</v>
      </c>
      <c r="F125" s="83">
        <f>SUM(F109+F123)</f>
        <v>1902709</v>
      </c>
      <c r="G125" s="76">
        <f>SUM(G110+G123)</f>
        <v>0</v>
      </c>
      <c r="H125" s="99">
        <f>SUM(H109+H123)</f>
        <v>825841</v>
      </c>
      <c r="I125" s="76">
        <f>SUM(I110+I123)</f>
        <v>0</v>
      </c>
      <c r="J125" s="99">
        <f>SUM(J109+J123)</f>
        <v>1664197</v>
      </c>
    </row>
    <row r="126" spans="1:10" ht="23.25" hidden="1" x14ac:dyDescent="0.5">
      <c r="A126" s="3"/>
      <c r="B126" s="2"/>
      <c r="C126" s="3"/>
      <c r="D126" s="3"/>
      <c r="E126" s="3"/>
      <c r="F126" s="3"/>
      <c r="G126" s="3"/>
      <c r="H126" s="3"/>
      <c r="I126" s="3"/>
      <c r="J126" s="3"/>
    </row>
    <row r="127" spans="1:10" ht="23.25" x14ac:dyDescent="0.5">
      <c r="A127" s="3"/>
      <c r="B127" s="2"/>
      <c r="C127" s="3"/>
      <c r="D127" s="3"/>
      <c r="E127" s="3"/>
      <c r="F127" s="3"/>
      <c r="G127" s="3"/>
      <c r="H127" s="3"/>
      <c r="I127" s="3"/>
      <c r="J127" s="3"/>
    </row>
  </sheetData>
  <mergeCells count="28">
    <mergeCell ref="D4:F4"/>
    <mergeCell ref="H4:J4"/>
    <mergeCell ref="D5:F5"/>
    <mergeCell ref="H5:J5"/>
    <mergeCell ref="D6:F6"/>
    <mergeCell ref="H6:J6"/>
    <mergeCell ref="D70:F70"/>
    <mergeCell ref="H70:J70"/>
    <mergeCell ref="D8:J8"/>
    <mergeCell ref="D37:F37"/>
    <mergeCell ref="H37:J37"/>
    <mergeCell ref="D38:F38"/>
    <mergeCell ref="H38:J38"/>
    <mergeCell ref="D39:F39"/>
    <mergeCell ref="H39:J39"/>
    <mergeCell ref="D41:J41"/>
    <mergeCell ref="D68:F68"/>
    <mergeCell ref="H68:J68"/>
    <mergeCell ref="D69:F69"/>
    <mergeCell ref="H69:J69"/>
    <mergeCell ref="D108:J108"/>
    <mergeCell ref="D72:J72"/>
    <mergeCell ref="D104:F104"/>
    <mergeCell ref="H104:J104"/>
    <mergeCell ref="D105:F105"/>
    <mergeCell ref="H105:J105"/>
    <mergeCell ref="D106:F106"/>
    <mergeCell ref="H106:J106"/>
  </mergeCells>
  <pageMargins left="0.7" right="0.7" top="0.48" bottom="0.5" header="0.5" footer="0.5"/>
  <pageSetup paperSize="9" scale="67" firstPageNumber="5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3" manualBreakCount="3">
    <brk id="33" max="16383" man="1"/>
    <brk id="64" max="16383" man="1"/>
    <brk id="100" max="16383" man="1"/>
  </rowBreaks>
  <ignoredErrors>
    <ignoredError sqref="B10:B12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4"/>
  <sheetViews>
    <sheetView zoomScaleNormal="100" zoomScaleSheetLayoutView="85" workbookViewId="0">
      <selection activeCell="V19" sqref="V19"/>
    </sheetView>
  </sheetViews>
  <sheetFormatPr defaultColWidth="9.140625" defaultRowHeight="23.25" x14ac:dyDescent="0.5"/>
  <cols>
    <col min="1" max="1" width="42.28515625" style="3" customWidth="1"/>
    <col min="2" max="2" width="3.7109375" style="2" customWidth="1"/>
    <col min="3" max="3" width="1.28515625" style="3" customWidth="1"/>
    <col min="4" max="4" width="11.85546875" style="3" customWidth="1"/>
    <col min="5" max="5" width="1.140625" style="3" customWidth="1"/>
    <col min="6" max="6" width="11.85546875" style="3" customWidth="1"/>
    <col min="7" max="7" width="1.28515625" style="3" customWidth="1"/>
    <col min="8" max="8" width="11.85546875" style="3" customWidth="1"/>
    <col min="9" max="9" width="1.28515625" style="3" customWidth="1"/>
    <col min="10" max="10" width="13.28515625" style="3" customWidth="1"/>
    <col min="11" max="11" width="1.28515625" style="3" customWidth="1"/>
    <col min="12" max="12" width="14.85546875" style="3" customWidth="1"/>
    <col min="13" max="13" width="1.28515625" style="3" customWidth="1"/>
    <col min="14" max="14" width="12.42578125" style="3" customWidth="1"/>
    <col min="15" max="15" width="1.28515625" style="3" customWidth="1"/>
    <col min="16" max="16" width="11.85546875" style="3" customWidth="1"/>
    <col min="17" max="17" width="1.28515625" style="3" customWidth="1"/>
    <col min="18" max="18" width="14.7109375" style="3" customWidth="1"/>
    <col min="19" max="19" width="1.28515625" style="3" customWidth="1"/>
    <col min="20" max="20" width="14" style="3" customWidth="1"/>
    <col min="21" max="21" width="1.28515625" style="3" customWidth="1"/>
    <col min="22" max="22" width="10.85546875" style="3" bestFit="1" customWidth="1"/>
    <col min="23" max="23" width="1.28515625" style="3" customWidth="1"/>
    <col min="24" max="24" width="13.5703125" style="3" bestFit="1" customWidth="1"/>
    <col min="25" max="25" width="11.7109375" style="3" bestFit="1" customWidth="1"/>
    <col min="26" max="16384" width="9.140625" style="3"/>
  </cols>
  <sheetData>
    <row r="1" spans="1:23" ht="23.1" customHeight="1" x14ac:dyDescent="0.5">
      <c r="A1" s="1" t="s">
        <v>0</v>
      </c>
      <c r="I1" s="3" t="s">
        <v>118</v>
      </c>
    </row>
    <row r="2" spans="1:23" ht="23.1" customHeight="1" x14ac:dyDescent="0.5">
      <c r="A2" s="1" t="s">
        <v>119</v>
      </c>
    </row>
    <row r="3" spans="1:23" ht="23.1" customHeight="1" x14ac:dyDescent="0.5"/>
    <row r="4" spans="1:23" ht="23.1" customHeight="1" x14ac:dyDescent="0.5">
      <c r="C4" s="7"/>
      <c r="D4" s="132" t="s">
        <v>2</v>
      </c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32"/>
      <c r="T4" s="132"/>
      <c r="U4" s="7"/>
      <c r="V4" s="7"/>
      <c r="W4" s="7"/>
    </row>
    <row r="5" spans="1:23" ht="23.1" customHeight="1" x14ac:dyDescent="0.5">
      <c r="C5" s="6"/>
      <c r="D5" s="6"/>
      <c r="E5" s="6"/>
      <c r="F5" s="6"/>
      <c r="G5" s="6"/>
      <c r="H5" s="135" t="s">
        <v>54</v>
      </c>
      <c r="I5" s="135"/>
      <c r="J5" s="135"/>
      <c r="K5" s="6"/>
      <c r="L5" s="135" t="s">
        <v>58</v>
      </c>
      <c r="M5" s="135"/>
      <c r="N5" s="135"/>
      <c r="O5" s="135"/>
      <c r="P5" s="135"/>
      <c r="Q5" s="135"/>
      <c r="R5" s="135"/>
      <c r="S5" s="6"/>
      <c r="T5" s="6"/>
      <c r="U5" s="6"/>
      <c r="V5" s="6"/>
      <c r="W5" s="6"/>
    </row>
    <row r="6" spans="1:23" ht="23.1" customHeight="1" x14ac:dyDescent="0.5"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 t="s">
        <v>120</v>
      </c>
      <c r="O6" s="6"/>
      <c r="P6" s="6"/>
      <c r="Q6" s="6"/>
      <c r="R6" s="6"/>
      <c r="S6" s="6"/>
      <c r="T6" s="6"/>
      <c r="U6" s="6"/>
      <c r="V6" s="6"/>
      <c r="W6" s="6"/>
    </row>
    <row r="7" spans="1:23" ht="23.1" customHeight="1" x14ac:dyDescent="0.5"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 t="s">
        <v>121</v>
      </c>
      <c r="O7" s="6"/>
      <c r="P7" s="6"/>
      <c r="Q7" s="6"/>
      <c r="R7" s="6"/>
      <c r="S7" s="6"/>
      <c r="T7" s="6"/>
      <c r="U7" s="6"/>
      <c r="V7" s="6"/>
      <c r="W7" s="6"/>
    </row>
    <row r="8" spans="1:23" ht="23.1" customHeight="1" x14ac:dyDescent="0.5"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 t="s">
        <v>122</v>
      </c>
      <c r="O8" s="6"/>
      <c r="P8" s="6"/>
      <c r="Q8" s="6"/>
      <c r="R8" s="6"/>
      <c r="S8" s="6"/>
      <c r="T8" s="6"/>
      <c r="U8" s="6"/>
      <c r="V8" s="6"/>
      <c r="W8" s="6"/>
    </row>
    <row r="9" spans="1:23" ht="23.1" customHeight="1" x14ac:dyDescent="0.5"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 t="s">
        <v>123</v>
      </c>
      <c r="O9" s="6"/>
      <c r="P9" s="6"/>
      <c r="Q9" s="6"/>
      <c r="R9" s="6"/>
      <c r="S9" s="6"/>
      <c r="T9" s="6"/>
      <c r="U9" s="6"/>
      <c r="V9" s="6"/>
      <c r="W9" s="6"/>
    </row>
    <row r="10" spans="1:23" ht="23.1" customHeight="1" x14ac:dyDescent="0.5"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 t="s">
        <v>124</v>
      </c>
      <c r="O10" s="6"/>
      <c r="P10" s="6" t="s">
        <v>125</v>
      </c>
      <c r="Q10" s="6"/>
      <c r="R10" s="6" t="s">
        <v>113</v>
      </c>
      <c r="S10" s="6"/>
      <c r="T10" s="6"/>
      <c r="U10" s="6"/>
      <c r="V10" s="6"/>
      <c r="W10" s="6"/>
    </row>
    <row r="11" spans="1:23" ht="23.1" customHeight="1" x14ac:dyDescent="0.5">
      <c r="C11" s="6"/>
      <c r="D11" s="6" t="s">
        <v>48</v>
      </c>
      <c r="E11" s="6"/>
      <c r="F11" s="6"/>
      <c r="G11" s="6"/>
      <c r="H11" s="6"/>
      <c r="I11" s="6"/>
      <c r="J11" s="6"/>
      <c r="K11" s="6"/>
      <c r="L11" s="6"/>
      <c r="M11" s="6"/>
      <c r="N11" s="6" t="s">
        <v>126</v>
      </c>
      <c r="O11" s="6"/>
      <c r="P11" s="6" t="s">
        <v>127</v>
      </c>
      <c r="Q11" s="6"/>
      <c r="R11" s="6" t="s">
        <v>128</v>
      </c>
      <c r="S11" s="6"/>
      <c r="T11" s="6"/>
      <c r="U11" s="6"/>
      <c r="V11" s="6"/>
      <c r="W11" s="6"/>
    </row>
    <row r="12" spans="1:23" ht="23.1" customHeight="1" x14ac:dyDescent="0.5">
      <c r="C12" s="6"/>
      <c r="D12" s="6" t="s">
        <v>129</v>
      </c>
      <c r="E12" s="6"/>
      <c r="F12" s="6" t="s">
        <v>130</v>
      </c>
      <c r="G12" s="6"/>
      <c r="H12" s="6" t="s">
        <v>131</v>
      </c>
      <c r="I12" s="6"/>
      <c r="J12" s="6" t="s">
        <v>132</v>
      </c>
      <c r="K12" s="6"/>
      <c r="L12" s="6" t="s">
        <v>133</v>
      </c>
      <c r="M12" s="6"/>
      <c r="N12" s="6" t="s">
        <v>134</v>
      </c>
      <c r="O12" s="6"/>
      <c r="P12" s="6" t="s">
        <v>135</v>
      </c>
      <c r="Q12" s="6"/>
      <c r="R12" s="6" t="s">
        <v>136</v>
      </c>
      <c r="S12" s="6"/>
      <c r="T12" s="6" t="s">
        <v>137</v>
      </c>
      <c r="U12" s="6"/>
      <c r="V12" s="6"/>
      <c r="W12" s="6"/>
    </row>
    <row r="13" spans="1:23" ht="23.1" customHeight="1" x14ac:dyDescent="0.5">
      <c r="C13" s="6"/>
      <c r="D13" s="6" t="s">
        <v>138</v>
      </c>
      <c r="E13" s="6"/>
      <c r="F13" s="6" t="s">
        <v>139</v>
      </c>
      <c r="G13" s="6"/>
      <c r="H13" s="6" t="s">
        <v>140</v>
      </c>
      <c r="I13" s="6"/>
      <c r="J13" s="6" t="s">
        <v>141</v>
      </c>
      <c r="K13" s="6"/>
      <c r="L13" s="6" t="s">
        <v>142</v>
      </c>
      <c r="M13" s="6"/>
      <c r="N13" s="6" t="s">
        <v>135</v>
      </c>
      <c r="O13" s="6"/>
      <c r="P13" s="6" t="s">
        <v>143</v>
      </c>
      <c r="Q13" s="6"/>
      <c r="R13" s="6" t="s">
        <v>144</v>
      </c>
      <c r="S13" s="6"/>
      <c r="T13" s="6" t="s">
        <v>145</v>
      </c>
      <c r="U13" s="6"/>
      <c r="V13" s="6"/>
      <c r="W13" s="6"/>
    </row>
    <row r="14" spans="1:23" ht="23.1" customHeight="1" x14ac:dyDescent="0.5">
      <c r="C14" s="6"/>
      <c r="D14" s="133" t="s">
        <v>9</v>
      </c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</row>
    <row r="15" spans="1:23" ht="24.6" customHeight="1" x14ac:dyDescent="0.5">
      <c r="A15" s="7" t="s">
        <v>146</v>
      </c>
    </row>
    <row r="16" spans="1:23" ht="22.5" customHeight="1" x14ac:dyDescent="0.5">
      <c r="A16" s="7" t="s">
        <v>147</v>
      </c>
      <c r="D16" s="100">
        <v>300000</v>
      </c>
      <c r="E16" s="56"/>
      <c r="F16" s="100">
        <v>930000</v>
      </c>
      <c r="G16" s="56"/>
      <c r="H16" s="100">
        <v>30000</v>
      </c>
      <c r="I16" s="56"/>
      <c r="J16" s="100">
        <v>21392886</v>
      </c>
      <c r="K16" s="56"/>
      <c r="L16" s="100">
        <v>-1787134</v>
      </c>
      <c r="M16" s="56"/>
      <c r="N16" s="100">
        <v>-113250</v>
      </c>
      <c r="O16" s="56"/>
      <c r="P16" s="100">
        <v>56354</v>
      </c>
      <c r="Q16" s="56"/>
      <c r="R16" s="100">
        <f>SUM(L16:P16)</f>
        <v>-1844030</v>
      </c>
      <c r="S16" s="56"/>
      <c r="T16" s="100">
        <f>SUM(D16,F16,H16,J16,R16)</f>
        <v>20808856</v>
      </c>
      <c r="U16" s="47" t="e">
        <f>SUM(#REF!)</f>
        <v>#REF!</v>
      </c>
      <c r="V16" s="47"/>
      <c r="W16" s="47"/>
    </row>
    <row r="17" spans="1:23" ht="22.5" customHeight="1" x14ac:dyDescent="0.5"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</row>
    <row r="18" spans="1:23" ht="22.5" customHeight="1" x14ac:dyDescent="0.5">
      <c r="A18" s="7" t="s">
        <v>148</v>
      </c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</row>
    <row r="19" spans="1:23" ht="22.5" customHeight="1" x14ac:dyDescent="0.5">
      <c r="A19" s="54" t="s">
        <v>149</v>
      </c>
      <c r="D19" s="101">
        <v>0</v>
      </c>
      <c r="E19" s="101"/>
      <c r="F19" s="101">
        <v>0</v>
      </c>
      <c r="G19" s="101"/>
      <c r="H19" s="101">
        <v>0</v>
      </c>
      <c r="I19" s="101"/>
      <c r="J19" s="101">
        <f>'PL-5-6'!F42</f>
        <v>938913</v>
      </c>
      <c r="K19" s="101"/>
      <c r="L19" s="101">
        <v>0</v>
      </c>
      <c r="M19" s="101"/>
      <c r="N19" s="101">
        <v>0</v>
      </c>
      <c r="O19" s="101"/>
      <c r="P19" s="101">
        <v>0</v>
      </c>
      <c r="Q19" s="101"/>
      <c r="R19" s="101">
        <f>L19+N19+P19</f>
        <v>0</v>
      </c>
      <c r="S19" s="47"/>
      <c r="T19" s="101">
        <f>SUM(R19,F19,J19,H19,D19)</f>
        <v>938913</v>
      </c>
      <c r="U19" s="47"/>
      <c r="V19" s="47"/>
      <c r="W19" s="47"/>
    </row>
    <row r="20" spans="1:23" ht="22.5" customHeight="1" x14ac:dyDescent="0.5">
      <c r="A20" s="54" t="s">
        <v>150</v>
      </c>
      <c r="D20" s="101">
        <v>0</v>
      </c>
      <c r="E20" s="101"/>
      <c r="F20" s="101">
        <v>0</v>
      </c>
      <c r="G20" s="101"/>
      <c r="H20" s="101">
        <v>0</v>
      </c>
      <c r="I20" s="101"/>
      <c r="J20" s="101">
        <v>0</v>
      </c>
      <c r="K20" s="101"/>
      <c r="L20" s="101">
        <f>'PL-5-6'!F48</f>
        <v>154946</v>
      </c>
      <c r="M20" s="101"/>
      <c r="N20" s="101">
        <f>'PL-5-6'!F52+'PL-5-6'!F55</f>
        <v>1451</v>
      </c>
      <c r="O20" s="101"/>
      <c r="P20" s="101">
        <f>'PL-5-6'!F57</f>
        <v>144</v>
      </c>
      <c r="Q20" s="101"/>
      <c r="R20" s="101">
        <f>L20+N20+P20</f>
        <v>156541</v>
      </c>
      <c r="S20" s="47"/>
      <c r="T20" s="101">
        <f>SUM(R20,F20,J20,H20,D20)</f>
        <v>156541</v>
      </c>
      <c r="U20" s="47"/>
      <c r="V20" s="47"/>
      <c r="W20" s="47"/>
    </row>
    <row r="21" spans="1:23" ht="22.5" customHeight="1" x14ac:dyDescent="0.5">
      <c r="A21" s="7" t="s">
        <v>151</v>
      </c>
      <c r="D21" s="45">
        <f>SUM(D19:D20)</f>
        <v>0</v>
      </c>
      <c r="E21" s="47"/>
      <c r="F21" s="45">
        <f>SUM(F19:F20)</f>
        <v>0</v>
      </c>
      <c r="G21" s="47"/>
      <c r="H21" s="45">
        <f>SUM(H19:H20)</f>
        <v>0</v>
      </c>
      <c r="I21" s="47"/>
      <c r="J21" s="45">
        <f>SUM(J19:J20)</f>
        <v>938913</v>
      </c>
      <c r="K21" s="47"/>
      <c r="L21" s="45">
        <f>SUM(L19:L20)</f>
        <v>154946</v>
      </c>
      <c r="M21" s="56"/>
      <c r="N21" s="45">
        <f>SUM(N19:N20)</f>
        <v>1451</v>
      </c>
      <c r="O21" s="56"/>
      <c r="P21" s="45">
        <f>SUM(P19:P20)</f>
        <v>144</v>
      </c>
      <c r="Q21" s="47"/>
      <c r="R21" s="45">
        <f>SUM(R19:R20)</f>
        <v>156541</v>
      </c>
      <c r="S21" s="47"/>
      <c r="T21" s="45">
        <f>SUM(R21,D21,H21,J21)</f>
        <v>1095454</v>
      </c>
      <c r="U21" s="47"/>
      <c r="V21" s="47"/>
      <c r="W21" s="47"/>
    </row>
    <row r="22" spans="1:23" ht="22.5" customHeight="1" x14ac:dyDescent="0.5"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</row>
    <row r="23" spans="1:23" ht="22.5" customHeight="1" thickBot="1" x14ac:dyDescent="0.55000000000000004">
      <c r="A23" s="7" t="s">
        <v>152</v>
      </c>
      <c r="D23" s="83">
        <f>SUM(D16,D21)</f>
        <v>300000</v>
      </c>
      <c r="E23" s="47"/>
      <c r="F23" s="83">
        <f>SUM(F16,F21)</f>
        <v>930000</v>
      </c>
      <c r="G23" s="47"/>
      <c r="H23" s="83">
        <f>SUM(H16,H21)</f>
        <v>30000</v>
      </c>
      <c r="I23" s="47"/>
      <c r="J23" s="83">
        <f>SUM(J16,J21)</f>
        <v>22331799</v>
      </c>
      <c r="K23" s="47"/>
      <c r="L23" s="83">
        <f>SUM(L16,L21)</f>
        <v>-1632188</v>
      </c>
      <c r="M23" s="56"/>
      <c r="N23" s="83">
        <f>SUM(N16,N21)</f>
        <v>-111799</v>
      </c>
      <c r="O23" s="56"/>
      <c r="P23" s="83">
        <f>SUM(P16,P21)</f>
        <v>56498</v>
      </c>
      <c r="Q23" s="47"/>
      <c r="R23" s="83">
        <f>SUM(R16,R21)</f>
        <v>-1687489</v>
      </c>
      <c r="S23" s="47"/>
      <c r="T23" s="83">
        <f>SUM(R23,F23,D23,H23,J23)</f>
        <v>21904310</v>
      </c>
      <c r="U23" s="47"/>
      <c r="V23" s="47"/>
      <c r="W23" s="47"/>
    </row>
    <row r="24" spans="1:23" ht="22.5" customHeight="1" thickTop="1" x14ac:dyDescent="0.5">
      <c r="T24" s="53"/>
    </row>
  </sheetData>
  <mergeCells count="4">
    <mergeCell ref="D4:T4"/>
    <mergeCell ref="H5:J5"/>
    <mergeCell ref="L5:R5"/>
    <mergeCell ref="D14:T14"/>
  </mergeCells>
  <pageMargins left="0.7" right="0.7" top="0.48" bottom="0.5" header="0.5" footer="0.5"/>
  <pageSetup paperSize="9" scale="75" firstPageNumber="7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ignoredErrors>
    <ignoredError sqref="U16" evalErro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0"/>
  <sheetViews>
    <sheetView zoomScaleNormal="100" zoomScaleSheetLayoutView="85" workbookViewId="0">
      <selection activeCell="T1" sqref="T1"/>
    </sheetView>
  </sheetViews>
  <sheetFormatPr defaultColWidth="9.140625" defaultRowHeight="23.25" x14ac:dyDescent="0.5"/>
  <cols>
    <col min="1" max="1" width="41.140625" style="3" customWidth="1"/>
    <col min="2" max="2" width="2.42578125" style="2" customWidth="1"/>
    <col min="3" max="3" width="1.28515625" style="3" customWidth="1"/>
    <col min="4" max="4" width="11" style="3" customWidth="1"/>
    <col min="5" max="5" width="1.140625" style="3" customWidth="1"/>
    <col min="6" max="6" width="11" style="3" customWidth="1"/>
    <col min="7" max="7" width="1.28515625" style="3" customWidth="1"/>
    <col min="8" max="8" width="11" style="3" customWidth="1"/>
    <col min="9" max="9" width="1.28515625" style="3" customWidth="1"/>
    <col min="10" max="10" width="14.140625" style="3" customWidth="1"/>
    <col min="11" max="11" width="1.28515625" style="3" customWidth="1"/>
    <col min="12" max="12" width="13.28515625" style="3" customWidth="1"/>
    <col min="13" max="13" width="1.28515625" style="3" customWidth="1"/>
    <col min="14" max="14" width="12.85546875" style="3" customWidth="1"/>
    <col min="15" max="15" width="1.28515625" style="3" customWidth="1"/>
    <col min="16" max="16" width="11.42578125" style="3" customWidth="1"/>
    <col min="17" max="17" width="1.28515625" style="3" customWidth="1"/>
    <col min="18" max="18" width="13.28515625" style="3" customWidth="1"/>
    <col min="19" max="19" width="1.28515625" style="3" customWidth="1"/>
    <col min="20" max="20" width="14.28515625" style="3" customWidth="1"/>
    <col min="21" max="21" width="1.28515625" style="3" customWidth="1"/>
    <col min="22" max="22" width="12" style="3" customWidth="1"/>
    <col min="23" max="23" width="1.28515625" style="3" customWidth="1"/>
    <col min="24" max="16384" width="9.140625" style="3"/>
  </cols>
  <sheetData>
    <row r="1" spans="1:23" ht="23.1" customHeight="1" x14ac:dyDescent="0.5">
      <c r="A1" s="1" t="s">
        <v>0</v>
      </c>
      <c r="I1" s="3" t="s">
        <v>118</v>
      </c>
    </row>
    <row r="2" spans="1:23" ht="23.1" customHeight="1" x14ac:dyDescent="0.5">
      <c r="A2" s="1" t="s">
        <v>119</v>
      </c>
    </row>
    <row r="3" spans="1:23" ht="23.1" customHeight="1" x14ac:dyDescent="0.5"/>
    <row r="4" spans="1:23" ht="23.1" customHeight="1" x14ac:dyDescent="0.5">
      <c r="C4" s="7"/>
      <c r="D4" s="132" t="s">
        <v>2</v>
      </c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32"/>
      <c r="T4" s="132"/>
      <c r="U4" s="7"/>
      <c r="V4" s="7"/>
      <c r="W4" s="7"/>
    </row>
    <row r="5" spans="1:23" ht="23.1" customHeight="1" x14ac:dyDescent="0.5">
      <c r="C5" s="6"/>
      <c r="D5" s="6"/>
      <c r="E5" s="6"/>
      <c r="F5" s="6"/>
      <c r="G5" s="6"/>
      <c r="H5" s="135" t="s">
        <v>54</v>
      </c>
      <c r="I5" s="135"/>
      <c r="J5" s="135"/>
      <c r="K5" s="6"/>
      <c r="L5" s="135" t="s">
        <v>58</v>
      </c>
      <c r="M5" s="135"/>
      <c r="N5" s="135"/>
      <c r="O5" s="135"/>
      <c r="P5" s="135"/>
      <c r="Q5" s="135"/>
      <c r="R5" s="135"/>
      <c r="S5" s="6"/>
      <c r="T5" s="6"/>
      <c r="U5" s="6"/>
      <c r="V5" s="6"/>
      <c r="W5" s="6"/>
    </row>
    <row r="6" spans="1:23" ht="23.1" customHeight="1" x14ac:dyDescent="0.5"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 t="s">
        <v>120</v>
      </c>
      <c r="O6" s="6"/>
      <c r="P6" s="6"/>
      <c r="Q6" s="6"/>
      <c r="R6" s="6"/>
      <c r="S6" s="6"/>
      <c r="T6" s="6"/>
      <c r="U6" s="6"/>
      <c r="V6" s="6"/>
      <c r="W6" s="6"/>
    </row>
    <row r="7" spans="1:23" ht="23.1" customHeight="1" x14ac:dyDescent="0.5"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 t="s">
        <v>153</v>
      </c>
      <c r="O7" s="6"/>
      <c r="P7" s="6"/>
      <c r="Q7" s="6"/>
      <c r="R7" s="6"/>
      <c r="S7" s="6"/>
      <c r="T7" s="6"/>
      <c r="U7" s="6"/>
      <c r="V7" s="6"/>
      <c r="W7" s="6"/>
    </row>
    <row r="8" spans="1:23" ht="23.1" customHeight="1" x14ac:dyDescent="0.5"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 t="s">
        <v>154</v>
      </c>
      <c r="O8" s="6"/>
      <c r="P8" s="6"/>
      <c r="Q8" s="6"/>
      <c r="R8" s="6"/>
      <c r="S8" s="6"/>
      <c r="T8" s="6"/>
      <c r="U8" s="6"/>
      <c r="V8" s="6"/>
      <c r="W8" s="6"/>
    </row>
    <row r="9" spans="1:23" ht="23.1" customHeight="1" x14ac:dyDescent="0.5"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 t="s">
        <v>123</v>
      </c>
      <c r="O9" s="6"/>
      <c r="P9" s="6"/>
      <c r="Q9" s="6"/>
      <c r="R9" s="6"/>
      <c r="S9" s="6"/>
      <c r="T9" s="6"/>
      <c r="U9" s="6"/>
      <c r="V9" s="6"/>
      <c r="W9" s="6"/>
    </row>
    <row r="10" spans="1:23" ht="23.1" customHeight="1" x14ac:dyDescent="0.5"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 t="s">
        <v>124</v>
      </c>
      <c r="O10" s="6"/>
      <c r="P10" s="6" t="s">
        <v>125</v>
      </c>
      <c r="Q10" s="6"/>
      <c r="R10" s="6" t="s">
        <v>113</v>
      </c>
      <c r="S10" s="6"/>
      <c r="T10" s="6"/>
      <c r="U10" s="6"/>
      <c r="V10" s="6"/>
      <c r="W10" s="6"/>
    </row>
    <row r="11" spans="1:23" ht="23.1" customHeight="1" x14ac:dyDescent="0.5">
      <c r="C11" s="6"/>
      <c r="D11" s="6" t="s">
        <v>48</v>
      </c>
      <c r="E11" s="6"/>
      <c r="F11" s="6"/>
      <c r="G11" s="6"/>
      <c r="H11" s="6"/>
      <c r="I11" s="6"/>
      <c r="J11" s="6"/>
      <c r="K11" s="6"/>
      <c r="L11" s="6"/>
      <c r="M11" s="6"/>
      <c r="N11" s="6" t="s">
        <v>126</v>
      </c>
      <c r="O11" s="6"/>
      <c r="P11" s="6" t="s">
        <v>127</v>
      </c>
      <c r="Q11" s="6"/>
      <c r="R11" s="6" t="s">
        <v>128</v>
      </c>
      <c r="S11" s="6"/>
      <c r="T11" s="6"/>
      <c r="U11" s="6"/>
      <c r="V11" s="6"/>
      <c r="W11" s="6"/>
    </row>
    <row r="12" spans="1:23" ht="23.1" customHeight="1" x14ac:dyDescent="0.5">
      <c r="C12" s="6"/>
      <c r="D12" s="6" t="s">
        <v>129</v>
      </c>
      <c r="E12" s="6"/>
      <c r="F12" s="6" t="s">
        <v>130</v>
      </c>
      <c r="G12" s="6"/>
      <c r="H12" s="6" t="s">
        <v>131</v>
      </c>
      <c r="I12" s="6"/>
      <c r="J12" s="6" t="s">
        <v>132</v>
      </c>
      <c r="K12" s="6"/>
      <c r="L12" s="6" t="s">
        <v>133</v>
      </c>
      <c r="M12" s="6"/>
      <c r="N12" s="6" t="s">
        <v>134</v>
      </c>
      <c r="O12" s="6"/>
      <c r="P12" s="6" t="s">
        <v>135</v>
      </c>
      <c r="Q12" s="6"/>
      <c r="R12" s="6" t="s">
        <v>136</v>
      </c>
      <c r="S12" s="6"/>
      <c r="T12" s="6" t="s">
        <v>137</v>
      </c>
      <c r="U12" s="6"/>
      <c r="V12" s="6"/>
      <c r="W12" s="6"/>
    </row>
    <row r="13" spans="1:23" ht="23.1" customHeight="1" x14ac:dyDescent="0.5">
      <c r="C13" s="6"/>
      <c r="D13" s="6" t="s">
        <v>138</v>
      </c>
      <c r="E13" s="6"/>
      <c r="F13" s="6" t="s">
        <v>139</v>
      </c>
      <c r="G13" s="6"/>
      <c r="H13" s="6" t="s">
        <v>140</v>
      </c>
      <c r="I13" s="6"/>
      <c r="J13" s="6" t="s">
        <v>141</v>
      </c>
      <c r="K13" s="6"/>
      <c r="L13" s="6" t="s">
        <v>142</v>
      </c>
      <c r="M13" s="6"/>
      <c r="N13" s="6" t="s">
        <v>135</v>
      </c>
      <c r="O13" s="6"/>
      <c r="P13" s="6" t="s">
        <v>143</v>
      </c>
      <c r="Q13" s="6"/>
      <c r="R13" s="6" t="s">
        <v>144</v>
      </c>
      <c r="S13" s="6"/>
      <c r="T13" s="6" t="s">
        <v>145</v>
      </c>
      <c r="U13" s="6"/>
      <c r="V13" s="6"/>
      <c r="W13" s="6"/>
    </row>
    <row r="14" spans="1:23" ht="23.1" customHeight="1" x14ac:dyDescent="0.5">
      <c r="C14" s="6"/>
      <c r="D14" s="133" t="s">
        <v>9</v>
      </c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</row>
    <row r="15" spans="1:23" ht="24.75" customHeight="1" x14ac:dyDescent="0.5">
      <c r="A15" s="7" t="s">
        <v>155</v>
      </c>
    </row>
    <row r="16" spans="1:23" ht="22.5" hidden="1" customHeight="1" x14ac:dyDescent="0.5">
      <c r="A16" s="7" t="s">
        <v>147</v>
      </c>
      <c r="D16" s="64">
        <f>300000000/1000</f>
        <v>300000</v>
      </c>
      <c r="E16" s="64"/>
      <c r="F16" s="64">
        <f>930000000/1000</f>
        <v>930000</v>
      </c>
      <c r="G16" s="64"/>
      <c r="H16" s="64">
        <f>30000000/1000</f>
        <v>30000</v>
      </c>
      <c r="I16" s="64"/>
      <c r="J16" s="64">
        <v>20716466</v>
      </c>
      <c r="K16" s="64"/>
      <c r="L16" s="64">
        <v>-1887939</v>
      </c>
      <c r="M16" s="64"/>
      <c r="N16" s="64">
        <v>0</v>
      </c>
      <c r="O16" s="64"/>
      <c r="P16" s="64">
        <v>0</v>
      </c>
      <c r="Q16" s="64"/>
      <c r="R16" s="64">
        <f>SUM(L16:P16)</f>
        <v>-1887939</v>
      </c>
      <c r="S16" s="64"/>
      <c r="T16" s="64">
        <f>SUM(D16,F16,H16,J16,R16)</f>
        <v>20088527</v>
      </c>
      <c r="U16" s="64"/>
      <c r="V16" s="64"/>
      <c r="W16" s="64"/>
    </row>
    <row r="17" spans="1:23" ht="22.5" hidden="1" customHeight="1" x14ac:dyDescent="0.5">
      <c r="A17" s="52" t="s">
        <v>156</v>
      </c>
      <c r="B17" s="2">
        <v>3</v>
      </c>
      <c r="D17" s="40">
        <v>0</v>
      </c>
      <c r="E17" s="40"/>
      <c r="F17" s="40">
        <v>0</v>
      </c>
      <c r="G17" s="40"/>
      <c r="H17" s="40">
        <v>0</v>
      </c>
      <c r="I17" s="40"/>
      <c r="J17" s="40">
        <v>0</v>
      </c>
      <c r="K17" s="40"/>
      <c r="L17" s="40">
        <v>0</v>
      </c>
      <c r="M17" s="40"/>
      <c r="N17" s="40">
        <v>-107620</v>
      </c>
      <c r="O17" s="40"/>
      <c r="P17" s="40">
        <v>0</v>
      </c>
      <c r="Q17" s="40"/>
      <c r="R17" s="40">
        <f>SUM(L17:P17)</f>
        <v>-107620</v>
      </c>
      <c r="S17" s="40"/>
      <c r="T17" s="40">
        <f>SUM(D17,F17,H17,J17,R17)</f>
        <v>-107620</v>
      </c>
      <c r="U17" s="64"/>
      <c r="V17" s="64"/>
      <c r="W17" s="64"/>
    </row>
    <row r="18" spans="1:23" ht="22.5" customHeight="1" x14ac:dyDescent="0.5">
      <c r="A18" s="7" t="s">
        <v>157</v>
      </c>
      <c r="D18" s="100">
        <v>300000</v>
      </c>
      <c r="E18" s="56"/>
      <c r="F18" s="100">
        <v>930000</v>
      </c>
      <c r="G18" s="56"/>
      <c r="H18" s="100">
        <v>30000</v>
      </c>
      <c r="I18" s="56"/>
      <c r="J18" s="100">
        <v>25430648</v>
      </c>
      <c r="K18" s="56"/>
      <c r="L18" s="100">
        <v>-1645493</v>
      </c>
      <c r="M18" s="56"/>
      <c r="N18" s="100">
        <v>-98240</v>
      </c>
      <c r="O18" s="56"/>
      <c r="P18" s="100">
        <v>76092</v>
      </c>
      <c r="Q18" s="56"/>
      <c r="R18" s="100">
        <f>SUM(L18:P18)</f>
        <v>-1667641</v>
      </c>
      <c r="S18" s="56"/>
      <c r="T18" s="100">
        <f>SUM(D18,F18,H18,J18,R18)</f>
        <v>25023007</v>
      </c>
      <c r="U18" s="56"/>
      <c r="V18" s="56"/>
      <c r="W18" s="56"/>
    </row>
    <row r="19" spans="1:23" ht="22.5" customHeight="1" x14ac:dyDescent="0.5"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</row>
    <row r="20" spans="1:23" ht="22.5" hidden="1" customHeight="1" x14ac:dyDescent="0.5">
      <c r="A20" s="7" t="s">
        <v>158</v>
      </c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</row>
    <row r="21" spans="1:23" ht="22.5" hidden="1" customHeight="1" x14ac:dyDescent="0.5">
      <c r="A21" s="54" t="s">
        <v>159</v>
      </c>
      <c r="B21" s="2">
        <v>13</v>
      </c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>
        <f>SUM(D21,F21,H21,J21,R21)</f>
        <v>0</v>
      </c>
      <c r="U21" s="47"/>
      <c r="V21" s="47"/>
      <c r="W21" s="47"/>
    </row>
    <row r="22" spans="1:23" ht="22.5" hidden="1" customHeight="1" x14ac:dyDescent="0.5">
      <c r="A22" s="7" t="s">
        <v>160</v>
      </c>
      <c r="D22" s="45">
        <f>SUM(D21)</f>
        <v>0</v>
      </c>
      <c r="E22" s="47">
        <f t="shared" ref="E22:K22" si="0">SUM(E21)</f>
        <v>0</v>
      </c>
      <c r="F22" s="45">
        <f t="shared" si="0"/>
        <v>0</v>
      </c>
      <c r="G22" s="47">
        <f t="shared" si="0"/>
        <v>0</v>
      </c>
      <c r="H22" s="45">
        <f t="shared" si="0"/>
        <v>0</v>
      </c>
      <c r="I22" s="47">
        <f t="shared" si="0"/>
        <v>0</v>
      </c>
      <c r="J22" s="45">
        <f t="shared" si="0"/>
        <v>0</v>
      </c>
      <c r="K22" s="47">
        <f t="shared" si="0"/>
        <v>0</v>
      </c>
      <c r="L22" s="45">
        <f>SUM(L21)</f>
        <v>0</v>
      </c>
      <c r="M22" s="56"/>
      <c r="N22" s="56"/>
      <c r="O22" s="56"/>
      <c r="P22" s="45">
        <f>SUM(P21)</f>
        <v>0</v>
      </c>
      <c r="Q22" s="47">
        <f t="shared" ref="Q22" si="1">SUM(Q21)</f>
        <v>0</v>
      </c>
      <c r="R22" s="45">
        <f>SUM(L22,P22)</f>
        <v>0</v>
      </c>
      <c r="S22" s="47">
        <f t="shared" ref="S22:T22" si="2">SUM(S21)</f>
        <v>0</v>
      </c>
      <c r="T22" s="45">
        <f t="shared" si="2"/>
        <v>0</v>
      </c>
      <c r="U22" s="47"/>
      <c r="V22" s="47"/>
      <c r="W22" s="47"/>
    </row>
    <row r="23" spans="1:23" ht="22.5" hidden="1" customHeight="1" x14ac:dyDescent="0.5"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7"/>
    </row>
    <row r="24" spans="1:23" ht="22.5" customHeight="1" x14ac:dyDescent="0.5">
      <c r="A24" s="7" t="s">
        <v>148</v>
      </c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</row>
    <row r="25" spans="1:23" ht="22.5" customHeight="1" x14ac:dyDescent="0.5">
      <c r="A25" s="54" t="s">
        <v>149</v>
      </c>
      <c r="D25" s="47">
        <v>0</v>
      </c>
      <c r="E25" s="47"/>
      <c r="F25" s="47">
        <v>0</v>
      </c>
      <c r="G25" s="47"/>
      <c r="H25" s="47">
        <v>0</v>
      </c>
      <c r="I25" s="47"/>
      <c r="J25" s="47">
        <f>'PL-5-6'!D42</f>
        <v>1788489</v>
      </c>
      <c r="K25" s="47"/>
      <c r="L25" s="47">
        <v>0</v>
      </c>
      <c r="M25" s="47"/>
      <c r="N25" s="47">
        <v>0</v>
      </c>
      <c r="O25" s="47"/>
      <c r="P25" s="47">
        <v>0</v>
      </c>
      <c r="Q25" s="47"/>
      <c r="R25" s="47">
        <f>SUM(L25:P25)</f>
        <v>0</v>
      </c>
      <c r="S25" s="47"/>
      <c r="T25" s="47">
        <f>SUM(R25,F25,J25,H25,D25)</f>
        <v>1788489</v>
      </c>
      <c r="U25" s="47"/>
      <c r="V25" s="47"/>
      <c r="W25" s="47"/>
    </row>
    <row r="26" spans="1:23" ht="22.5" customHeight="1" x14ac:dyDescent="0.5">
      <c r="A26" s="54" t="s">
        <v>150</v>
      </c>
      <c r="D26" s="47">
        <v>0</v>
      </c>
      <c r="E26" s="47"/>
      <c r="F26" s="47">
        <v>0</v>
      </c>
      <c r="G26" s="47"/>
      <c r="H26" s="47">
        <v>0</v>
      </c>
      <c r="I26" s="47"/>
      <c r="J26" s="47">
        <v>0</v>
      </c>
      <c r="K26" s="47"/>
      <c r="L26" s="47">
        <f>'PL-5-6'!D46</f>
        <v>-92967</v>
      </c>
      <c r="M26" s="47"/>
      <c r="N26" s="47">
        <f>'PL-5-6'!D52+'PL-5-6'!D55</f>
        <v>9569</v>
      </c>
      <c r="O26" s="47"/>
      <c r="P26" s="47">
        <f>'PL-5-6'!D57</f>
        <v>-154658</v>
      </c>
      <c r="Q26" s="47"/>
      <c r="R26" s="47">
        <f>SUM(L26:P26)</f>
        <v>-238056</v>
      </c>
      <c r="S26" s="47"/>
      <c r="T26" s="47">
        <f>SUM(R26,F26,J26,H26,D26)</f>
        <v>-238056</v>
      </c>
      <c r="U26" s="47"/>
      <c r="V26" s="47"/>
      <c r="W26" s="47"/>
    </row>
    <row r="27" spans="1:23" ht="22.5" customHeight="1" x14ac:dyDescent="0.5">
      <c r="A27" s="7" t="s">
        <v>151</v>
      </c>
      <c r="D27" s="45">
        <f>SUM(D25:D26)</f>
        <v>0</v>
      </c>
      <c r="E27" s="47"/>
      <c r="F27" s="45">
        <f>SUM(F25:F26)</f>
        <v>0</v>
      </c>
      <c r="G27" s="47"/>
      <c r="H27" s="45">
        <f>SUM(H25:H26)</f>
        <v>0</v>
      </c>
      <c r="I27" s="47"/>
      <c r="J27" s="45">
        <f>SUM(J25:J26)</f>
        <v>1788489</v>
      </c>
      <c r="K27" s="47"/>
      <c r="L27" s="45">
        <f>SUM(L25:L26)</f>
        <v>-92967</v>
      </c>
      <c r="M27" s="56"/>
      <c r="N27" s="45">
        <f>SUM(N25:N26)</f>
        <v>9569</v>
      </c>
      <c r="O27" s="56"/>
      <c r="P27" s="45">
        <f>SUM(P25:P26)</f>
        <v>-154658</v>
      </c>
      <c r="Q27" s="47"/>
      <c r="R27" s="45">
        <f>SUM(L27:P27)</f>
        <v>-238056</v>
      </c>
      <c r="S27" s="47"/>
      <c r="T27" s="45">
        <f>SUM(R27,D27,H27,J27)</f>
        <v>1550433</v>
      </c>
      <c r="U27" s="47"/>
      <c r="V27" s="47"/>
      <c r="W27" s="47"/>
    </row>
    <row r="28" spans="1:23" ht="22.5" customHeight="1" x14ac:dyDescent="0.5"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</row>
    <row r="29" spans="1:23" ht="22.5" customHeight="1" thickBot="1" x14ac:dyDescent="0.55000000000000004">
      <c r="A29" s="7" t="s">
        <v>161</v>
      </c>
      <c r="D29" s="83">
        <f>SUM(D18,D22,D27)</f>
        <v>300000</v>
      </c>
      <c r="E29" s="47"/>
      <c r="F29" s="83">
        <f>SUM(F18,F22,F27)</f>
        <v>930000</v>
      </c>
      <c r="G29" s="47"/>
      <c r="H29" s="83">
        <f>SUM(H18,H22,H27)</f>
        <v>30000</v>
      </c>
      <c r="I29" s="47"/>
      <c r="J29" s="83">
        <f>SUM(J18,J22,J27)</f>
        <v>27219137</v>
      </c>
      <c r="K29" s="47"/>
      <c r="L29" s="83">
        <f>SUM(L18,L22,L27)</f>
        <v>-1738460</v>
      </c>
      <c r="M29" s="56"/>
      <c r="N29" s="83">
        <f>SUM(N18,N22,N27)</f>
        <v>-88671</v>
      </c>
      <c r="O29" s="56"/>
      <c r="P29" s="83">
        <f>SUM(P18,P22,P27)</f>
        <v>-78566</v>
      </c>
      <c r="Q29" s="47"/>
      <c r="R29" s="83">
        <f>SUM(R18,R22,R27)</f>
        <v>-1905697</v>
      </c>
      <c r="S29" s="47"/>
      <c r="T29" s="83">
        <f>SUM(R29,F29,D29,H29,J29)</f>
        <v>26573440</v>
      </c>
      <c r="U29" s="47"/>
      <c r="V29" s="47"/>
      <c r="W29" s="47"/>
    </row>
    <row r="30" spans="1:23" ht="22.5" customHeight="1" thickTop="1" x14ac:dyDescent="0.5">
      <c r="T30" s="53"/>
    </row>
  </sheetData>
  <mergeCells count="4">
    <mergeCell ref="D4:T4"/>
    <mergeCell ref="H5:J5"/>
    <mergeCell ref="L5:R5"/>
    <mergeCell ref="D14:T14"/>
  </mergeCells>
  <pageMargins left="0.7" right="0.7" top="0.48" bottom="0.5" header="0.5" footer="0.5"/>
  <pageSetup paperSize="9" scale="78" firstPageNumber="8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5"/>
  <sheetViews>
    <sheetView zoomScaleNormal="100" zoomScaleSheetLayoutView="85" workbookViewId="0">
      <selection activeCell="H11" sqref="H11"/>
    </sheetView>
  </sheetViews>
  <sheetFormatPr defaultColWidth="9.140625" defaultRowHeight="21" customHeight="1" x14ac:dyDescent="0.5"/>
  <cols>
    <col min="1" max="1" width="47.140625" style="3" customWidth="1"/>
    <col min="2" max="2" width="9.140625" style="2" customWidth="1"/>
    <col min="3" max="3" width="2" style="3" customWidth="1"/>
    <col min="4" max="4" width="13.140625" style="3" customWidth="1"/>
    <col min="5" max="5" width="2" style="3" customWidth="1"/>
    <col min="6" max="6" width="13.140625" style="3" customWidth="1"/>
    <col min="7" max="7" width="2" style="3" customWidth="1"/>
    <col min="8" max="8" width="13.140625" style="3" customWidth="1"/>
    <col min="9" max="9" width="2" style="3" customWidth="1"/>
    <col min="10" max="10" width="13.140625" style="3" customWidth="1"/>
    <col min="11" max="11" width="3" style="3" customWidth="1"/>
    <col min="12" max="12" width="15.42578125" style="3" customWidth="1"/>
    <col min="13" max="13" width="2.5703125" style="3" customWidth="1"/>
    <col min="14" max="14" width="13.140625" style="3" customWidth="1"/>
    <col min="15" max="16384" width="9.140625" style="3"/>
  </cols>
  <sheetData>
    <row r="1" spans="1:14" ht="23.1" customHeight="1" x14ac:dyDescent="0.5">
      <c r="A1" s="1" t="s">
        <v>0</v>
      </c>
      <c r="B1" s="48"/>
      <c r="C1" s="7"/>
      <c r="D1" s="7"/>
      <c r="E1" s="7"/>
      <c r="F1" s="7"/>
      <c r="G1" s="7"/>
      <c r="H1" s="7"/>
      <c r="I1" s="7" t="s">
        <v>162</v>
      </c>
      <c r="J1" s="7"/>
      <c r="K1" s="7"/>
      <c r="L1" s="7"/>
      <c r="M1" s="7"/>
      <c r="N1" s="7"/>
    </row>
    <row r="2" spans="1:14" ht="23.1" customHeight="1" x14ac:dyDescent="0.5">
      <c r="A2" s="1" t="s">
        <v>119</v>
      </c>
      <c r="B2" s="48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3.1" customHeight="1" x14ac:dyDescent="0.5">
      <c r="A3" s="7"/>
      <c r="B3" s="48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23.1" customHeight="1" x14ac:dyDescent="0.5">
      <c r="A4" s="7"/>
      <c r="B4" s="132" t="s">
        <v>3</v>
      </c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</row>
    <row r="5" spans="1:14" ht="23.1" customHeight="1" x14ac:dyDescent="0.5">
      <c r="A5" s="7"/>
      <c r="B5" s="85"/>
      <c r="C5" s="85"/>
      <c r="D5" s="85"/>
      <c r="E5" s="85"/>
      <c r="F5" s="85"/>
      <c r="G5" s="85"/>
      <c r="H5" s="85"/>
      <c r="I5" s="85"/>
      <c r="J5" s="85"/>
      <c r="K5" s="85"/>
      <c r="L5" s="102" t="s">
        <v>163</v>
      </c>
      <c r="M5" s="85"/>
      <c r="N5" s="85"/>
    </row>
    <row r="6" spans="1:14" ht="23.1" customHeight="1" x14ac:dyDescent="0.5">
      <c r="C6" s="6"/>
      <c r="D6" s="6"/>
      <c r="E6" s="6"/>
      <c r="F6" s="6"/>
      <c r="G6" s="6"/>
      <c r="H6" s="135" t="s">
        <v>54</v>
      </c>
      <c r="I6" s="135"/>
      <c r="J6" s="135"/>
      <c r="K6" s="6"/>
      <c r="L6" s="103" t="s">
        <v>47</v>
      </c>
      <c r="M6" s="6"/>
      <c r="N6" s="6"/>
    </row>
    <row r="7" spans="1:14" ht="23.1" customHeight="1" x14ac:dyDescent="0.5">
      <c r="C7" s="6"/>
      <c r="E7" s="6"/>
      <c r="F7" s="6"/>
      <c r="G7" s="6"/>
      <c r="H7" s="6"/>
      <c r="I7" s="6"/>
      <c r="J7" s="6"/>
      <c r="K7" s="6"/>
      <c r="L7" s="6" t="s">
        <v>120</v>
      </c>
      <c r="M7" s="6"/>
      <c r="N7" s="6"/>
    </row>
    <row r="8" spans="1:14" ht="23.1" customHeight="1" x14ac:dyDescent="0.5">
      <c r="C8" s="6"/>
      <c r="D8" s="6"/>
      <c r="E8" s="6"/>
      <c r="F8" s="6"/>
      <c r="G8" s="6"/>
      <c r="H8" s="6"/>
      <c r="I8" s="6"/>
      <c r="J8" s="6"/>
      <c r="K8" s="6"/>
      <c r="L8" s="104" t="s">
        <v>164</v>
      </c>
      <c r="M8" s="6"/>
      <c r="N8" s="6"/>
    </row>
    <row r="9" spans="1:14" ht="23.1" customHeight="1" x14ac:dyDescent="0.5">
      <c r="C9" s="6"/>
      <c r="D9" s="6"/>
      <c r="E9" s="6"/>
      <c r="F9" s="6"/>
      <c r="G9" s="6"/>
      <c r="H9" s="6"/>
      <c r="I9" s="6"/>
      <c r="J9" s="6"/>
      <c r="K9" s="6"/>
      <c r="L9" s="104" t="s">
        <v>165</v>
      </c>
      <c r="M9" s="6"/>
      <c r="N9" s="6"/>
    </row>
    <row r="10" spans="1:14" ht="23.1" customHeight="1" x14ac:dyDescent="0.5">
      <c r="C10" s="6"/>
      <c r="D10" s="6" t="s">
        <v>48</v>
      </c>
      <c r="E10" s="6"/>
      <c r="F10" s="6"/>
      <c r="G10" s="6"/>
      <c r="H10" s="6"/>
      <c r="I10" s="6"/>
      <c r="J10" s="6"/>
      <c r="K10" s="6"/>
      <c r="L10" s="104" t="s">
        <v>166</v>
      </c>
      <c r="M10" s="6"/>
      <c r="N10" s="6"/>
    </row>
    <row r="11" spans="1:14" ht="23.1" customHeight="1" x14ac:dyDescent="0.5">
      <c r="C11" s="6"/>
      <c r="D11" s="6" t="s">
        <v>129</v>
      </c>
      <c r="E11" s="6"/>
      <c r="F11" s="6" t="s">
        <v>130</v>
      </c>
      <c r="G11" s="6"/>
      <c r="H11" s="6" t="s">
        <v>131</v>
      </c>
      <c r="I11" s="6"/>
      <c r="J11" s="6" t="s">
        <v>132</v>
      </c>
      <c r="K11" s="6"/>
      <c r="L11" s="104" t="s">
        <v>167</v>
      </c>
      <c r="M11" s="6"/>
      <c r="N11" s="6" t="s">
        <v>137</v>
      </c>
    </row>
    <row r="12" spans="1:14" ht="23.1" customHeight="1" x14ac:dyDescent="0.5">
      <c r="C12" s="6"/>
      <c r="D12" s="6" t="s">
        <v>138</v>
      </c>
      <c r="E12" s="6"/>
      <c r="F12" s="6" t="s">
        <v>139</v>
      </c>
      <c r="G12" s="6"/>
      <c r="H12" s="6" t="s">
        <v>140</v>
      </c>
      <c r="I12" s="6"/>
      <c r="J12" s="6" t="s">
        <v>141</v>
      </c>
      <c r="K12" s="6"/>
      <c r="L12" s="104" t="s">
        <v>168</v>
      </c>
      <c r="M12" s="6"/>
      <c r="N12" s="6" t="s">
        <v>145</v>
      </c>
    </row>
    <row r="13" spans="1:14" ht="23.1" customHeight="1" x14ac:dyDescent="0.5">
      <c r="C13" s="6"/>
      <c r="D13" s="133" t="s">
        <v>9</v>
      </c>
      <c r="E13" s="133"/>
      <c r="F13" s="133"/>
      <c r="G13" s="133"/>
      <c r="H13" s="133"/>
      <c r="I13" s="133"/>
      <c r="J13" s="133"/>
      <c r="K13" s="133"/>
      <c r="L13" s="133"/>
      <c r="M13" s="133"/>
      <c r="N13" s="133"/>
    </row>
    <row r="14" spans="1:14" ht="24.75" customHeight="1" x14ac:dyDescent="0.5">
      <c r="A14" s="7" t="s">
        <v>146</v>
      </c>
    </row>
    <row r="15" spans="1:14" ht="22.5" customHeight="1" x14ac:dyDescent="0.5">
      <c r="A15" s="7" t="s">
        <v>147</v>
      </c>
      <c r="D15" s="100">
        <v>300000</v>
      </c>
      <c r="E15" s="75"/>
      <c r="F15" s="100">
        <v>930000</v>
      </c>
      <c r="G15" s="75"/>
      <c r="H15" s="100">
        <v>30000</v>
      </c>
      <c r="I15" s="75"/>
      <c r="J15" s="100">
        <v>14796730</v>
      </c>
      <c r="K15" s="75"/>
      <c r="L15" s="100">
        <v>-113250</v>
      </c>
      <c r="M15" s="75"/>
      <c r="N15" s="100">
        <v>15943480</v>
      </c>
    </row>
    <row r="16" spans="1:14" ht="14.25" customHeight="1" x14ac:dyDescent="0.5">
      <c r="D16" s="53"/>
      <c r="E16" s="53"/>
      <c r="F16" s="53"/>
      <c r="G16" s="53"/>
      <c r="H16" s="53"/>
      <c r="I16" s="53"/>
      <c r="J16" s="53"/>
      <c r="K16" s="53"/>
      <c r="L16" s="53"/>
      <c r="M16" s="53"/>
      <c r="N16" s="53"/>
    </row>
    <row r="17" spans="1:14" ht="22.5" customHeight="1" x14ac:dyDescent="0.5">
      <c r="A17" s="7" t="s">
        <v>148</v>
      </c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</row>
    <row r="18" spans="1:14" ht="22.5" customHeight="1" x14ac:dyDescent="0.5">
      <c r="A18" s="3" t="s">
        <v>149</v>
      </c>
      <c r="D18" s="42">
        <v>0</v>
      </c>
      <c r="E18" s="53"/>
      <c r="F18" s="53">
        <v>0</v>
      </c>
      <c r="G18" s="53"/>
      <c r="H18" s="53">
        <v>0</v>
      </c>
      <c r="I18" s="53"/>
      <c r="J18" s="47">
        <f>'PL-5-6'!J30</f>
        <v>605740</v>
      </c>
      <c r="K18" s="53"/>
      <c r="L18" s="53">
        <v>0</v>
      </c>
      <c r="M18" s="53"/>
      <c r="N18" s="53">
        <f>SUM(D18:M18)</f>
        <v>605740</v>
      </c>
    </row>
    <row r="19" spans="1:14" ht="22.5" customHeight="1" x14ac:dyDescent="0.5">
      <c r="A19" s="3" t="s">
        <v>150</v>
      </c>
      <c r="D19" s="53">
        <v>0</v>
      </c>
      <c r="E19" s="53"/>
      <c r="F19" s="53">
        <v>0</v>
      </c>
      <c r="G19" s="53"/>
      <c r="H19" s="53">
        <v>0</v>
      </c>
      <c r="I19" s="53"/>
      <c r="J19" s="53">
        <v>0</v>
      </c>
      <c r="K19" s="53"/>
      <c r="L19" s="105">
        <f>'PL-5-6'!J61</f>
        <v>1451</v>
      </c>
      <c r="M19" s="53"/>
      <c r="N19" s="53">
        <f>SUM(D19:L19)</f>
        <v>1451</v>
      </c>
    </row>
    <row r="20" spans="1:14" ht="22.5" customHeight="1" x14ac:dyDescent="0.5">
      <c r="A20" s="7" t="s">
        <v>151</v>
      </c>
      <c r="D20" s="106">
        <f>SUM(D18:D19)</f>
        <v>0</v>
      </c>
      <c r="E20" s="53"/>
      <c r="F20" s="106">
        <f>SUM(F18:F19)</f>
        <v>0</v>
      </c>
      <c r="G20" s="53"/>
      <c r="H20" s="106">
        <f>SUM(H18:H19)</f>
        <v>0</v>
      </c>
      <c r="I20" s="53"/>
      <c r="J20" s="106">
        <f>SUM(J18:J19)</f>
        <v>605740</v>
      </c>
      <c r="K20" s="51"/>
      <c r="L20" s="107">
        <f>SUM(L18:L19)</f>
        <v>1451</v>
      </c>
      <c r="M20" s="53"/>
      <c r="N20" s="106">
        <f>SUM(N18:N19)</f>
        <v>607191</v>
      </c>
    </row>
    <row r="21" spans="1:14" ht="14.25" customHeight="1" x14ac:dyDescent="0.5"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</row>
    <row r="22" spans="1:14" ht="22.5" customHeight="1" thickBot="1" x14ac:dyDescent="0.55000000000000004">
      <c r="A22" s="7" t="s">
        <v>152</v>
      </c>
      <c r="D22" s="83">
        <f>SUM(D15,D20)</f>
        <v>300000</v>
      </c>
      <c r="E22" s="53"/>
      <c r="F22" s="83">
        <f>SUM(F15,F20)</f>
        <v>930000</v>
      </c>
      <c r="G22" s="53"/>
      <c r="H22" s="83">
        <f>SUM(H15,H20)</f>
        <v>30000</v>
      </c>
      <c r="I22" s="53"/>
      <c r="J22" s="83">
        <f>SUM(J15,J20)</f>
        <v>15402470</v>
      </c>
      <c r="K22" s="108">
        <v>-1</v>
      </c>
      <c r="L22" s="83">
        <f>SUM(L15,L20)</f>
        <v>-111799</v>
      </c>
      <c r="M22" s="109"/>
      <c r="N22" s="83">
        <f>SUM(N15,N20)</f>
        <v>16550671</v>
      </c>
    </row>
    <row r="23" spans="1:14" ht="22.5" customHeight="1" thickTop="1" x14ac:dyDescent="0.5">
      <c r="A23" s="7"/>
      <c r="D23" s="75"/>
      <c r="E23" s="53"/>
      <c r="F23" s="75"/>
      <c r="G23" s="53"/>
      <c r="H23" s="75"/>
      <c r="I23" s="53"/>
      <c r="J23" s="75"/>
      <c r="K23" s="75"/>
      <c r="L23" s="75"/>
      <c r="M23" s="109"/>
      <c r="N23" s="75"/>
    </row>
    <row r="24" spans="1:14" ht="22.5" customHeight="1" x14ac:dyDescent="0.5">
      <c r="A24" s="110" t="s">
        <v>169</v>
      </c>
      <c r="B24" s="111"/>
      <c r="C24" s="112"/>
      <c r="D24" s="113"/>
      <c r="E24" s="113"/>
      <c r="F24" s="113"/>
      <c r="G24" s="113"/>
      <c r="H24" s="113"/>
      <c r="I24" s="113"/>
      <c r="J24" s="113"/>
      <c r="K24" s="75"/>
      <c r="L24" s="75"/>
      <c r="M24" s="109"/>
      <c r="N24" s="75"/>
    </row>
    <row r="25" spans="1:14" ht="17.100000000000001" customHeight="1" x14ac:dyDescent="0.5">
      <c r="A25" s="113"/>
      <c r="B25" s="111"/>
      <c r="C25" s="112"/>
      <c r="D25" s="113"/>
      <c r="E25" s="113"/>
      <c r="F25" s="113"/>
      <c r="G25" s="113"/>
      <c r="H25" s="113"/>
      <c r="I25" s="113"/>
      <c r="J25" s="113"/>
    </row>
  </sheetData>
  <mergeCells count="3">
    <mergeCell ref="B4:N4"/>
    <mergeCell ref="H6:J6"/>
    <mergeCell ref="D13:N13"/>
  </mergeCells>
  <pageMargins left="0.8" right="0.8" top="0.48" bottom="0.5" header="0.5" footer="0.5"/>
  <pageSetup paperSize="9" scale="85" firstPageNumber="9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3"/>
  <sheetViews>
    <sheetView zoomScaleNormal="100" zoomScaleSheetLayoutView="85" workbookViewId="0">
      <selection activeCell="H13" sqref="H13"/>
    </sheetView>
  </sheetViews>
  <sheetFormatPr defaultColWidth="9.140625" defaultRowHeight="21" customHeight="1" x14ac:dyDescent="0.5"/>
  <cols>
    <col min="1" max="1" width="42.28515625" style="3" customWidth="1"/>
    <col min="2" max="2" width="4.42578125" style="2" customWidth="1"/>
    <col min="3" max="3" width="2" style="3" customWidth="1"/>
    <col min="4" max="4" width="15.140625" style="3" customWidth="1"/>
    <col min="5" max="5" width="2" style="3" customWidth="1"/>
    <col min="6" max="6" width="15.140625" style="3" customWidth="1"/>
    <col min="7" max="7" width="2" style="3" customWidth="1"/>
    <col min="8" max="8" width="15.140625" style="3" customWidth="1"/>
    <col min="9" max="9" width="2" style="3" customWidth="1"/>
    <col min="10" max="10" width="15.140625" style="3" customWidth="1"/>
    <col min="11" max="11" width="2.5703125" style="3" customWidth="1"/>
    <col min="12" max="12" width="16.140625" style="3" customWidth="1"/>
    <col min="13" max="13" width="2.5703125" style="3" customWidth="1"/>
    <col min="14" max="14" width="15.140625" style="3" customWidth="1"/>
    <col min="15" max="16384" width="9.140625" style="3"/>
  </cols>
  <sheetData>
    <row r="1" spans="1:14" ht="23.1" customHeight="1" x14ac:dyDescent="0.5">
      <c r="A1" s="1" t="s">
        <v>0</v>
      </c>
      <c r="B1" s="48"/>
      <c r="C1" s="7"/>
      <c r="D1" s="7"/>
      <c r="E1" s="7"/>
      <c r="F1" s="7"/>
      <c r="G1" s="7"/>
      <c r="H1" s="7"/>
      <c r="I1" s="7" t="s">
        <v>162</v>
      </c>
      <c r="J1" s="7"/>
      <c r="K1" s="7"/>
      <c r="L1" s="7"/>
      <c r="M1" s="7"/>
      <c r="N1" s="7"/>
    </row>
    <row r="2" spans="1:14" ht="23.1" customHeight="1" x14ac:dyDescent="0.5">
      <c r="A2" s="1" t="s">
        <v>119</v>
      </c>
      <c r="B2" s="48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3.1" customHeight="1" x14ac:dyDescent="0.5">
      <c r="A3" s="7"/>
      <c r="B3" s="48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23.1" customHeight="1" x14ac:dyDescent="0.5">
      <c r="A4" s="7"/>
      <c r="B4" s="132" t="s">
        <v>3</v>
      </c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</row>
    <row r="5" spans="1:14" ht="23.1" customHeight="1" x14ac:dyDescent="0.5">
      <c r="A5" s="7"/>
      <c r="B5" s="85"/>
      <c r="C5" s="85"/>
      <c r="D5" s="85"/>
      <c r="E5" s="85"/>
      <c r="F5" s="85"/>
      <c r="G5" s="85"/>
      <c r="H5" s="85"/>
      <c r="I5" s="85"/>
      <c r="J5" s="85"/>
      <c r="K5" s="85"/>
      <c r="L5" s="5" t="s">
        <v>128</v>
      </c>
      <c r="M5" s="85"/>
      <c r="N5" s="85"/>
    </row>
    <row r="6" spans="1:14" ht="23.1" customHeight="1" x14ac:dyDescent="0.5">
      <c r="C6" s="6"/>
      <c r="D6" s="6"/>
      <c r="E6" s="6"/>
      <c r="F6" s="6"/>
      <c r="G6" s="6"/>
      <c r="H6" s="135" t="s">
        <v>54</v>
      </c>
      <c r="I6" s="135"/>
      <c r="J6" s="135"/>
      <c r="K6" s="6"/>
      <c r="L6" s="114" t="s">
        <v>170</v>
      </c>
      <c r="M6" s="6"/>
      <c r="N6" s="6"/>
    </row>
    <row r="7" spans="1:14" ht="23.1" customHeight="1" x14ac:dyDescent="0.5">
      <c r="C7" s="6"/>
      <c r="D7" s="6"/>
      <c r="E7" s="6"/>
      <c r="F7" s="6"/>
      <c r="G7" s="6"/>
      <c r="H7" s="6"/>
      <c r="I7" s="6"/>
      <c r="J7" s="6"/>
      <c r="K7" s="6"/>
      <c r="L7" s="6" t="s">
        <v>120</v>
      </c>
      <c r="M7" s="6"/>
      <c r="N7" s="6"/>
    </row>
    <row r="8" spans="1:14" ht="23.1" customHeight="1" x14ac:dyDescent="0.5">
      <c r="C8" s="6"/>
      <c r="D8" s="6"/>
      <c r="E8" s="6"/>
      <c r="F8" s="6"/>
      <c r="G8" s="6"/>
      <c r="H8" s="6"/>
      <c r="I8" s="6"/>
      <c r="J8" s="6"/>
      <c r="K8" s="6"/>
      <c r="L8" s="6" t="s">
        <v>153</v>
      </c>
      <c r="M8" s="6"/>
      <c r="N8" s="6"/>
    </row>
    <row r="9" spans="1:14" ht="23.1" customHeight="1" x14ac:dyDescent="0.5">
      <c r="C9" s="6"/>
      <c r="D9" s="6"/>
      <c r="E9" s="6"/>
      <c r="F9" s="6"/>
      <c r="G9" s="6"/>
      <c r="H9" s="6"/>
      <c r="I9" s="6"/>
      <c r="J9" s="6"/>
      <c r="K9" s="6"/>
      <c r="L9" s="6" t="s">
        <v>171</v>
      </c>
      <c r="M9" s="6"/>
      <c r="N9" s="6"/>
    </row>
    <row r="10" spans="1:14" ht="23.1" customHeight="1" x14ac:dyDescent="0.5">
      <c r="C10" s="6"/>
      <c r="D10" s="6"/>
      <c r="E10" s="6"/>
      <c r="F10" s="6"/>
      <c r="G10" s="6"/>
      <c r="H10" s="6"/>
      <c r="I10" s="6"/>
      <c r="J10" s="6"/>
      <c r="K10" s="6"/>
      <c r="L10" s="6" t="s">
        <v>166</v>
      </c>
      <c r="M10" s="6"/>
      <c r="N10" s="6"/>
    </row>
    <row r="11" spans="1:14" ht="23.1" customHeight="1" x14ac:dyDescent="0.5">
      <c r="C11" s="6"/>
      <c r="D11" s="6" t="s">
        <v>48</v>
      </c>
      <c r="E11" s="6"/>
      <c r="F11" s="6"/>
      <c r="G11" s="6"/>
      <c r="H11" s="6"/>
      <c r="I11" s="6"/>
      <c r="J11" s="6"/>
      <c r="K11" s="6"/>
      <c r="L11" s="6" t="s">
        <v>172</v>
      </c>
      <c r="M11" s="6"/>
      <c r="N11" s="6"/>
    </row>
    <row r="12" spans="1:14" ht="23.1" customHeight="1" x14ac:dyDescent="0.5">
      <c r="C12" s="6"/>
      <c r="D12" s="6" t="s">
        <v>129</v>
      </c>
      <c r="E12" s="6"/>
      <c r="F12" s="6" t="s">
        <v>130</v>
      </c>
      <c r="G12" s="6"/>
      <c r="H12" s="6" t="s">
        <v>131</v>
      </c>
      <c r="I12" s="6"/>
      <c r="J12" s="6" t="s">
        <v>132</v>
      </c>
      <c r="K12" s="6"/>
      <c r="L12" s="6" t="s">
        <v>134</v>
      </c>
      <c r="M12" s="6"/>
      <c r="N12" s="6" t="s">
        <v>137</v>
      </c>
    </row>
    <row r="13" spans="1:14" ht="23.1" customHeight="1" x14ac:dyDescent="0.5">
      <c r="C13" s="6"/>
      <c r="D13" s="6" t="s">
        <v>138</v>
      </c>
      <c r="E13" s="6"/>
      <c r="F13" s="6" t="s">
        <v>139</v>
      </c>
      <c r="G13" s="6"/>
      <c r="H13" s="6" t="s">
        <v>140</v>
      </c>
      <c r="I13" s="6"/>
      <c r="J13" s="6" t="s">
        <v>141</v>
      </c>
      <c r="K13" s="6"/>
      <c r="L13" s="6" t="s">
        <v>135</v>
      </c>
      <c r="M13" s="6"/>
      <c r="N13" s="6" t="s">
        <v>145</v>
      </c>
    </row>
    <row r="14" spans="1:14" ht="23.1" customHeight="1" x14ac:dyDescent="0.5">
      <c r="C14" s="6"/>
      <c r="D14" s="133" t="s">
        <v>9</v>
      </c>
      <c r="E14" s="133"/>
      <c r="F14" s="133"/>
      <c r="G14" s="133"/>
      <c r="H14" s="133"/>
      <c r="I14" s="133"/>
      <c r="J14" s="133"/>
      <c r="K14" s="133"/>
      <c r="L14" s="133"/>
      <c r="M14" s="133"/>
      <c r="N14" s="133"/>
    </row>
    <row r="15" spans="1:14" ht="24.6" customHeight="1" x14ac:dyDescent="0.5">
      <c r="A15" s="7" t="s">
        <v>155</v>
      </c>
    </row>
    <row r="16" spans="1:14" ht="22.5" customHeight="1" x14ac:dyDescent="0.5">
      <c r="A16" s="7" t="s">
        <v>157</v>
      </c>
      <c r="D16" s="100">
        <v>300000</v>
      </c>
      <c r="E16" s="75"/>
      <c r="F16" s="100">
        <v>930000</v>
      </c>
      <c r="G16" s="75"/>
      <c r="H16" s="100">
        <v>30000</v>
      </c>
      <c r="I16" s="75"/>
      <c r="J16" s="100">
        <v>16859632</v>
      </c>
      <c r="K16" s="75"/>
      <c r="L16" s="100">
        <v>-98240</v>
      </c>
      <c r="M16" s="75"/>
      <c r="N16" s="100">
        <v>18021392</v>
      </c>
    </row>
    <row r="17" spans="1:14" ht="22.5" customHeight="1" x14ac:dyDescent="0.5"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</row>
    <row r="18" spans="1:14" ht="22.5" hidden="1" customHeight="1" x14ac:dyDescent="0.5">
      <c r="A18" s="7" t="s">
        <v>158</v>
      </c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3"/>
    </row>
    <row r="19" spans="1:14" ht="22.5" hidden="1" customHeight="1" x14ac:dyDescent="0.5">
      <c r="A19" s="3" t="s">
        <v>159</v>
      </c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>
        <f>SUM(D19:J19)</f>
        <v>0</v>
      </c>
    </row>
    <row r="20" spans="1:14" ht="22.5" hidden="1" customHeight="1" x14ac:dyDescent="0.5">
      <c r="A20" s="7" t="s">
        <v>160</v>
      </c>
      <c r="D20" s="95">
        <f>SUM(D19)</f>
        <v>0</v>
      </c>
      <c r="E20" s="75"/>
      <c r="F20" s="95">
        <f>SUM(F19)</f>
        <v>0</v>
      </c>
      <c r="G20" s="75"/>
      <c r="H20" s="95">
        <f>SUM(H19)</f>
        <v>0</v>
      </c>
      <c r="I20" s="75"/>
      <c r="J20" s="95">
        <f>SUM(J19)</f>
        <v>0</v>
      </c>
      <c r="K20" s="75"/>
      <c r="L20" s="95">
        <f>SUM(L19)</f>
        <v>0</v>
      </c>
      <c r="M20" s="75"/>
      <c r="N20" s="95">
        <f>SUM(D20:J20)</f>
        <v>0</v>
      </c>
    </row>
    <row r="21" spans="1:14" ht="14.25" hidden="1" customHeight="1" x14ac:dyDescent="0.5"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</row>
    <row r="22" spans="1:14" ht="22.5" customHeight="1" x14ac:dyDescent="0.5">
      <c r="A22" s="7" t="s">
        <v>148</v>
      </c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</row>
    <row r="23" spans="1:14" ht="22.5" customHeight="1" x14ac:dyDescent="0.5">
      <c r="A23" s="3" t="s">
        <v>149</v>
      </c>
      <c r="D23" s="47">
        <v>0</v>
      </c>
      <c r="E23" s="53"/>
      <c r="F23" s="47">
        <v>0</v>
      </c>
      <c r="G23" s="53"/>
      <c r="H23" s="47">
        <v>0</v>
      </c>
      <c r="I23" s="53"/>
      <c r="J23" s="47">
        <f>'PL-5-6'!H42</f>
        <v>1066346</v>
      </c>
      <c r="K23" s="53"/>
      <c r="L23" s="47">
        <v>0</v>
      </c>
      <c r="M23" s="53"/>
      <c r="N23" s="47">
        <f>SUM(D23:L23)</f>
        <v>1066346</v>
      </c>
    </row>
    <row r="24" spans="1:14" ht="22.5" customHeight="1" x14ac:dyDescent="0.5">
      <c r="A24" s="3" t="s">
        <v>150</v>
      </c>
      <c r="D24" s="47">
        <v>0</v>
      </c>
      <c r="E24" s="53"/>
      <c r="F24" s="47">
        <v>0</v>
      </c>
      <c r="G24" s="53"/>
      <c r="H24" s="47">
        <v>0</v>
      </c>
      <c r="I24" s="53"/>
      <c r="J24" s="47">
        <f>-'PL-5-6'!H53</f>
        <v>0</v>
      </c>
      <c r="K24" s="53"/>
      <c r="L24" s="47">
        <f>'PL-5-6'!H60</f>
        <v>9569</v>
      </c>
      <c r="M24" s="53"/>
      <c r="N24" s="47">
        <f>SUM(D24:L24)</f>
        <v>9569</v>
      </c>
    </row>
    <row r="25" spans="1:14" ht="22.5" customHeight="1" x14ac:dyDescent="0.5">
      <c r="A25" s="7" t="s">
        <v>151</v>
      </c>
      <c r="D25" s="115">
        <f>SUM(D23:D24)</f>
        <v>0</v>
      </c>
      <c r="E25" s="53"/>
      <c r="F25" s="115">
        <f>SUM(F23:F24)</f>
        <v>0</v>
      </c>
      <c r="G25" s="53"/>
      <c r="H25" s="115">
        <f>SUM(H23:H24)</f>
        <v>0</v>
      </c>
      <c r="I25" s="53"/>
      <c r="J25" s="115">
        <f>SUM(J23:J24)</f>
        <v>1066346</v>
      </c>
      <c r="K25" s="53"/>
      <c r="L25" s="115">
        <f>SUM(L23:L24)</f>
        <v>9569</v>
      </c>
      <c r="M25" s="53"/>
      <c r="N25" s="115">
        <f>SUM(N23:N24)</f>
        <v>1075915</v>
      </c>
    </row>
    <row r="26" spans="1:14" ht="14.25" customHeight="1" x14ac:dyDescent="0.5"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</row>
    <row r="27" spans="1:14" ht="22.5" customHeight="1" thickBot="1" x14ac:dyDescent="0.55000000000000004">
      <c r="A27" s="7" t="s">
        <v>161</v>
      </c>
      <c r="D27" s="83">
        <f>SUM(D16,D25)</f>
        <v>300000</v>
      </c>
      <c r="E27" s="53"/>
      <c r="F27" s="83">
        <f>SUM(F16,F25)</f>
        <v>930000</v>
      </c>
      <c r="G27" s="53"/>
      <c r="H27" s="83">
        <f>SUM(H16,H25)</f>
        <v>30000</v>
      </c>
      <c r="I27" s="53"/>
      <c r="J27" s="83">
        <f>SUM(J16,J25)</f>
        <v>17925978</v>
      </c>
      <c r="K27" s="116">
        <v>-1</v>
      </c>
      <c r="L27" s="83">
        <f>SUM(L16,L25)</f>
        <v>-88671</v>
      </c>
      <c r="M27" s="116"/>
      <c r="N27" s="83">
        <f>SUM(N16,N25)</f>
        <v>19097307</v>
      </c>
    </row>
    <row r="28" spans="1:14" ht="14.25" customHeight="1" thickTop="1" x14ac:dyDescent="0.5"/>
    <row r="29" spans="1:14" s="2" customFormat="1" ht="26.25" customHeight="1" x14ac:dyDescent="0.5">
      <c r="A29" s="52" t="s">
        <v>169</v>
      </c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</row>
    <row r="30" spans="1:14" s="2" customFormat="1" ht="17.100000000000001" customHeight="1" x14ac:dyDescent="0.5">
      <c r="A30" s="52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</row>
    <row r="33" spans="10:14" ht="21" customHeight="1" x14ac:dyDescent="0.5">
      <c r="J33" s="53"/>
      <c r="L33" s="53"/>
      <c r="N33" s="53"/>
    </row>
  </sheetData>
  <mergeCells count="3">
    <mergeCell ref="B4:N4"/>
    <mergeCell ref="H6:J6"/>
    <mergeCell ref="D14:N14"/>
  </mergeCells>
  <pageMargins left="0.8" right="0.8" top="0.48" bottom="0.5" header="0.5" footer="0.5"/>
  <pageSetup paperSize="9" scale="84" firstPageNumber="10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4"/>
  <sheetViews>
    <sheetView zoomScaleNormal="100" zoomScaleSheetLayoutView="85" workbookViewId="0">
      <selection activeCell="B11" sqref="B11"/>
    </sheetView>
  </sheetViews>
  <sheetFormatPr defaultColWidth="8.7109375" defaultRowHeight="23.25" x14ac:dyDescent="0.5"/>
  <cols>
    <col min="1" max="1" width="44.85546875" style="3" customWidth="1"/>
    <col min="2" max="2" width="8.140625" style="2" customWidth="1"/>
    <col min="3" max="3" width="13.42578125" style="3" customWidth="1"/>
    <col min="4" max="4" width="1.85546875" style="3" customWidth="1"/>
    <col min="5" max="5" width="14.7109375" style="3" customWidth="1"/>
    <col min="6" max="6" width="1.85546875" style="3" customWidth="1"/>
    <col min="7" max="7" width="12.85546875" style="3" customWidth="1"/>
    <col min="8" max="8" width="1.85546875" style="3" customWidth="1"/>
    <col min="9" max="9" width="14" style="3" customWidth="1"/>
    <col min="10" max="16384" width="8.7109375" style="3"/>
  </cols>
  <sheetData>
    <row r="1" spans="1:9" ht="23.1" customHeight="1" x14ac:dyDescent="0.5">
      <c r="A1" s="1" t="s">
        <v>0</v>
      </c>
    </row>
    <row r="2" spans="1:9" ht="23.1" customHeight="1" x14ac:dyDescent="0.5">
      <c r="A2" s="1" t="s">
        <v>173</v>
      </c>
    </row>
    <row r="3" spans="1:9" ht="16.5" customHeight="1" x14ac:dyDescent="0.5"/>
    <row r="4" spans="1:9" ht="23.1" customHeight="1" x14ac:dyDescent="0.5">
      <c r="C4" s="132" t="s">
        <v>2</v>
      </c>
      <c r="D4" s="132"/>
      <c r="E4" s="132"/>
      <c r="F4" s="85"/>
      <c r="G4" s="132" t="s">
        <v>3</v>
      </c>
      <c r="H4" s="132"/>
      <c r="I4" s="132"/>
    </row>
    <row r="5" spans="1:9" ht="23.1" customHeight="1" x14ac:dyDescent="0.5">
      <c r="C5" s="134" t="s">
        <v>62</v>
      </c>
      <c r="D5" s="134"/>
      <c r="E5" s="134"/>
      <c r="F5" s="6"/>
      <c r="G5" s="134" t="str">
        <f>C5</f>
        <v>สำหรับงวดสามเดือนสิ้นสุด</v>
      </c>
      <c r="H5" s="134"/>
      <c r="I5" s="134"/>
    </row>
    <row r="6" spans="1:9" ht="23.1" customHeight="1" x14ac:dyDescent="0.5">
      <c r="C6" s="134" t="s">
        <v>63</v>
      </c>
      <c r="D6" s="134"/>
      <c r="E6" s="134"/>
      <c r="F6" s="6"/>
      <c r="G6" s="134" t="str">
        <f>C6</f>
        <v>วันที่ 30 มิถุนายน</v>
      </c>
      <c r="H6" s="134"/>
      <c r="I6" s="134"/>
    </row>
    <row r="7" spans="1:9" ht="23.1" customHeight="1" x14ac:dyDescent="0.5">
      <c r="B7" s="2" t="s">
        <v>7</v>
      </c>
      <c r="C7" s="6">
        <v>2565</v>
      </c>
      <c r="D7" s="6"/>
      <c r="E7" s="6">
        <v>2564</v>
      </c>
      <c r="F7" s="6"/>
      <c r="G7" s="6">
        <f>$C$7</f>
        <v>2565</v>
      </c>
      <c r="H7" s="6"/>
      <c r="I7" s="6">
        <f>$E$7</f>
        <v>2564</v>
      </c>
    </row>
    <row r="8" spans="1:9" ht="23.1" customHeight="1" x14ac:dyDescent="0.5">
      <c r="C8" s="131" t="s">
        <v>9</v>
      </c>
      <c r="D8" s="131"/>
      <c r="E8" s="131"/>
      <c r="F8" s="131"/>
      <c r="G8" s="131"/>
      <c r="H8" s="131"/>
      <c r="I8" s="131"/>
    </row>
    <row r="9" spans="1:9" ht="21" customHeight="1" x14ac:dyDescent="0.5">
      <c r="A9" s="9" t="s">
        <v>174</v>
      </c>
    </row>
    <row r="10" spans="1:9" ht="21" customHeight="1" x14ac:dyDescent="0.5">
      <c r="A10" s="3" t="s">
        <v>86</v>
      </c>
      <c r="C10" s="47">
        <v>1788489</v>
      </c>
      <c r="D10" s="47"/>
      <c r="E10" s="47">
        <v>938913</v>
      </c>
      <c r="F10" s="47"/>
      <c r="G10" s="47">
        <f>'PL-5-6'!H30</f>
        <v>1066346</v>
      </c>
      <c r="H10" s="47"/>
      <c r="I10" s="47">
        <v>605740</v>
      </c>
    </row>
    <row r="11" spans="1:9" ht="21" customHeight="1" x14ac:dyDescent="0.5">
      <c r="A11" s="117" t="s">
        <v>175</v>
      </c>
      <c r="C11" s="47"/>
      <c r="D11" s="47"/>
      <c r="E11" s="47"/>
      <c r="F11" s="47"/>
      <c r="G11" s="47"/>
      <c r="H11" s="47"/>
      <c r="I11" s="47"/>
    </row>
    <row r="12" spans="1:9" ht="21" customHeight="1" x14ac:dyDescent="0.5">
      <c r="A12" s="3" t="s">
        <v>176</v>
      </c>
      <c r="C12" s="47">
        <v>46583</v>
      </c>
      <c r="D12" s="47"/>
      <c r="E12" s="47">
        <v>46481</v>
      </c>
      <c r="F12" s="47"/>
      <c r="G12" s="47">
        <v>46583</v>
      </c>
      <c r="H12" s="47"/>
      <c r="I12" s="47">
        <v>46481</v>
      </c>
    </row>
    <row r="13" spans="1:9" ht="21" customHeight="1" x14ac:dyDescent="0.5">
      <c r="A13" s="3" t="s">
        <v>177</v>
      </c>
      <c r="C13" s="47">
        <v>0</v>
      </c>
      <c r="D13" s="47"/>
      <c r="E13" s="47">
        <v>9076</v>
      </c>
      <c r="F13" s="47"/>
      <c r="G13" s="47">
        <v>0</v>
      </c>
      <c r="H13" s="47"/>
      <c r="I13" s="47">
        <v>9076</v>
      </c>
    </row>
    <row r="14" spans="1:9" ht="21" customHeight="1" x14ac:dyDescent="0.5">
      <c r="A14" s="3" t="s">
        <v>67</v>
      </c>
      <c r="B14" s="2" t="s">
        <v>68</v>
      </c>
      <c r="C14" s="47">
        <v>0</v>
      </c>
      <c r="D14" s="47"/>
      <c r="E14" s="47">
        <v>0</v>
      </c>
      <c r="F14" s="47"/>
      <c r="G14" s="47">
        <v>0</v>
      </c>
      <c r="H14" s="47"/>
      <c r="I14" s="47">
        <v>-25491</v>
      </c>
    </row>
    <row r="15" spans="1:9" ht="21" customHeight="1" x14ac:dyDescent="0.5">
      <c r="A15" s="54" t="s">
        <v>71</v>
      </c>
      <c r="C15" s="47">
        <v>-113810</v>
      </c>
      <c r="D15" s="47"/>
      <c r="E15" s="47">
        <v>-80449</v>
      </c>
      <c r="F15" s="47"/>
      <c r="G15" s="47">
        <v>-113810</v>
      </c>
      <c r="H15" s="47"/>
      <c r="I15" s="47">
        <v>-80449</v>
      </c>
    </row>
    <row r="16" spans="1:9" ht="21" customHeight="1" x14ac:dyDescent="0.5">
      <c r="A16" s="3" t="s">
        <v>82</v>
      </c>
      <c r="C16" s="47">
        <v>1</v>
      </c>
      <c r="D16" s="47"/>
      <c r="E16" s="47">
        <v>26</v>
      </c>
      <c r="F16" s="47"/>
      <c r="G16" s="47">
        <v>1</v>
      </c>
      <c r="H16" s="47"/>
      <c r="I16" s="47">
        <v>26</v>
      </c>
    </row>
    <row r="17" spans="1:9" ht="21" hidden="1" customHeight="1" x14ac:dyDescent="0.5">
      <c r="A17" s="3" t="s">
        <v>178</v>
      </c>
      <c r="C17" s="118"/>
      <c r="D17" s="47"/>
      <c r="E17" s="47"/>
      <c r="F17" s="47"/>
      <c r="G17" s="47"/>
      <c r="H17" s="47"/>
      <c r="I17" s="47"/>
    </row>
    <row r="18" spans="1:9" ht="22.5" customHeight="1" x14ac:dyDescent="0.5">
      <c r="A18" s="3" t="s">
        <v>179</v>
      </c>
      <c r="C18" s="47">
        <v>-734135</v>
      </c>
      <c r="D18" s="47"/>
      <c r="E18" s="47">
        <v>-191433</v>
      </c>
      <c r="F18" s="47"/>
      <c r="G18" s="47">
        <v>-734128</v>
      </c>
      <c r="H18" s="47"/>
      <c r="I18" s="47">
        <v>-191426</v>
      </c>
    </row>
    <row r="19" spans="1:9" ht="22.5" customHeight="1" x14ac:dyDescent="0.5">
      <c r="A19" s="3" t="s">
        <v>180</v>
      </c>
      <c r="C19" s="47">
        <v>24862</v>
      </c>
      <c r="D19" s="47"/>
      <c r="E19" s="47">
        <v>-12674</v>
      </c>
      <c r="F19" s="47"/>
      <c r="G19" s="47">
        <v>24862</v>
      </c>
      <c r="H19" s="47"/>
      <c r="I19" s="47">
        <v>-12674</v>
      </c>
    </row>
    <row r="20" spans="1:9" ht="21" hidden="1" customHeight="1" x14ac:dyDescent="0.5">
      <c r="A20" s="3" t="s">
        <v>181</v>
      </c>
      <c r="C20" s="119"/>
      <c r="D20" s="47"/>
      <c r="E20" s="47"/>
      <c r="F20" s="47"/>
      <c r="G20" s="89"/>
      <c r="H20" s="47"/>
      <c r="I20" s="47"/>
    </row>
    <row r="21" spans="1:9" ht="21" hidden="1" customHeight="1" x14ac:dyDescent="0.5">
      <c r="A21" s="3" t="s">
        <v>182</v>
      </c>
      <c r="C21" s="119"/>
      <c r="D21" s="47"/>
      <c r="E21" s="47"/>
      <c r="F21" s="47"/>
      <c r="G21" s="47"/>
      <c r="H21" s="47"/>
      <c r="I21" s="47"/>
    </row>
    <row r="22" spans="1:9" ht="21" hidden="1" customHeight="1" x14ac:dyDescent="0.5">
      <c r="A22" s="3" t="s">
        <v>183</v>
      </c>
      <c r="C22" s="119"/>
      <c r="D22" s="47"/>
      <c r="E22" s="47"/>
      <c r="F22" s="47"/>
      <c r="G22" s="47"/>
      <c r="H22" s="47"/>
      <c r="I22" s="47"/>
    </row>
    <row r="23" spans="1:9" ht="21" customHeight="1" x14ac:dyDescent="0.5">
      <c r="A23" s="3" t="s">
        <v>184</v>
      </c>
      <c r="C23" s="119"/>
      <c r="D23" s="47"/>
      <c r="E23" s="47"/>
      <c r="F23" s="47"/>
      <c r="G23" s="47"/>
      <c r="H23" s="47"/>
      <c r="I23" s="47"/>
    </row>
    <row r="24" spans="1:9" ht="21" customHeight="1" x14ac:dyDescent="0.5">
      <c r="A24" s="3" t="s">
        <v>185</v>
      </c>
      <c r="B24" s="2">
        <v>3</v>
      </c>
      <c r="C24" s="47">
        <f>-'PL-5-6'!D26</f>
        <v>-722143</v>
      </c>
      <c r="D24" s="47"/>
      <c r="E24" s="47">
        <v>-358664</v>
      </c>
      <c r="F24" s="47"/>
      <c r="G24" s="47">
        <v>0</v>
      </c>
      <c r="H24" s="47"/>
      <c r="I24" s="47">
        <v>0</v>
      </c>
    </row>
    <row r="25" spans="1:9" ht="22.5" customHeight="1" x14ac:dyDescent="0.5">
      <c r="A25" s="3" t="s">
        <v>186</v>
      </c>
      <c r="C25" s="47">
        <v>2980</v>
      </c>
      <c r="D25" s="47"/>
      <c r="E25" s="47">
        <v>3936</v>
      </c>
      <c r="F25" s="120"/>
      <c r="G25" s="47">
        <v>2980</v>
      </c>
      <c r="H25" s="120"/>
      <c r="I25" s="47">
        <v>3936</v>
      </c>
    </row>
    <row r="26" spans="1:9" ht="21" customHeight="1" x14ac:dyDescent="0.5">
      <c r="A26" s="3" t="s">
        <v>187</v>
      </c>
      <c r="C26" s="55">
        <v>266595</v>
      </c>
      <c r="D26" s="47"/>
      <c r="E26" s="55">
        <v>145208</v>
      </c>
      <c r="F26" s="47"/>
      <c r="G26" s="55">
        <v>266595</v>
      </c>
      <c r="H26" s="47"/>
      <c r="I26" s="55">
        <v>145208</v>
      </c>
    </row>
    <row r="27" spans="1:9" ht="21" customHeight="1" x14ac:dyDescent="0.5">
      <c r="C27" s="47">
        <f>SUM(C10:C26)</f>
        <v>559422</v>
      </c>
      <c r="D27" s="47">
        <f>SUM(D10:D26)</f>
        <v>0</v>
      </c>
      <c r="E27" s="47">
        <f t="shared" ref="E27" si="0">SUM(E10:E26)</f>
        <v>500420</v>
      </c>
      <c r="F27" s="47">
        <f>SUM(F10:F26)</f>
        <v>0</v>
      </c>
      <c r="G27" s="47">
        <f>SUM(G10:G26)</f>
        <v>559429</v>
      </c>
      <c r="H27" s="47">
        <f>SUM(H10:H26)</f>
        <v>0</v>
      </c>
      <c r="I27" s="47">
        <f>SUM(I10:I26)</f>
        <v>500427</v>
      </c>
    </row>
    <row r="28" spans="1:9" ht="21" customHeight="1" x14ac:dyDescent="0.5">
      <c r="A28" s="121" t="s">
        <v>188</v>
      </c>
      <c r="C28" s="42"/>
      <c r="D28" s="42"/>
      <c r="E28" s="42"/>
      <c r="F28" s="42"/>
      <c r="G28" s="42"/>
      <c r="H28" s="42"/>
      <c r="I28" s="42"/>
    </row>
    <row r="29" spans="1:9" ht="21" customHeight="1" x14ac:dyDescent="0.5">
      <c r="A29" s="122" t="s">
        <v>13</v>
      </c>
      <c r="C29" s="40">
        <v>61197</v>
      </c>
      <c r="D29" s="47"/>
      <c r="E29" s="40">
        <v>-307500</v>
      </c>
      <c r="F29" s="47"/>
      <c r="G29" s="40">
        <v>61197</v>
      </c>
      <c r="H29" s="47"/>
      <c r="I29" s="40">
        <v>-307500</v>
      </c>
    </row>
    <row r="30" spans="1:9" ht="21" customHeight="1" x14ac:dyDescent="0.5">
      <c r="A30" s="123" t="s">
        <v>14</v>
      </c>
      <c r="C30" s="40">
        <f>-108933-7</f>
        <v>-108940</v>
      </c>
      <c r="D30" s="47"/>
      <c r="E30" s="40">
        <v>-75989</v>
      </c>
      <c r="F30" s="47"/>
      <c r="G30" s="40">
        <v>-108933</v>
      </c>
      <c r="H30" s="47"/>
      <c r="I30" s="40">
        <v>-75979</v>
      </c>
    </row>
    <row r="31" spans="1:9" ht="21" customHeight="1" x14ac:dyDescent="0.5">
      <c r="A31" s="123" t="s">
        <v>15</v>
      </c>
      <c r="C31" s="40">
        <v>-947196</v>
      </c>
      <c r="D31" s="47"/>
      <c r="E31" s="40">
        <v>-710212</v>
      </c>
      <c r="F31" s="47"/>
      <c r="G31" s="40">
        <v>-947196</v>
      </c>
      <c r="H31" s="47"/>
      <c r="I31" s="40">
        <v>-710212</v>
      </c>
    </row>
    <row r="32" spans="1:9" ht="23.1" customHeight="1" x14ac:dyDescent="0.5">
      <c r="A32" s="123" t="s">
        <v>30</v>
      </c>
      <c r="C32" s="40">
        <v>824</v>
      </c>
      <c r="D32" s="47"/>
      <c r="E32" s="40">
        <v>0</v>
      </c>
      <c r="F32" s="47"/>
      <c r="G32" s="40">
        <v>824</v>
      </c>
      <c r="H32" s="47"/>
      <c r="I32" s="40">
        <v>0</v>
      </c>
    </row>
    <row r="33" spans="1:9" ht="21" customHeight="1" x14ac:dyDescent="0.5">
      <c r="A33" s="123" t="s">
        <v>35</v>
      </c>
      <c r="C33" s="40">
        <v>957674</v>
      </c>
      <c r="D33" s="47"/>
      <c r="E33" s="40">
        <v>250181</v>
      </c>
      <c r="G33" s="40">
        <v>957674</v>
      </c>
      <c r="H33" s="47"/>
      <c r="I33" s="40">
        <v>250181</v>
      </c>
    </row>
    <row r="34" spans="1:9" ht="21" customHeight="1" x14ac:dyDescent="0.5">
      <c r="A34" s="123" t="s">
        <v>36</v>
      </c>
      <c r="C34" s="89">
        <v>38239</v>
      </c>
      <c r="D34" s="47"/>
      <c r="E34" s="89">
        <v>-10695</v>
      </c>
      <c r="G34" s="89">
        <v>38225</v>
      </c>
      <c r="H34" s="47"/>
      <c r="I34" s="89">
        <v>-10712</v>
      </c>
    </row>
    <row r="35" spans="1:9" ht="21" customHeight="1" x14ac:dyDescent="0.5">
      <c r="A35" s="123" t="s">
        <v>189</v>
      </c>
      <c r="C35" s="124">
        <f>SUM(C27:C34)</f>
        <v>561220</v>
      </c>
      <c r="D35" s="47">
        <f>SUM(D27:D34)</f>
        <v>0</v>
      </c>
      <c r="E35" s="124">
        <f>SUM(E27:E34)</f>
        <v>-353795</v>
      </c>
      <c r="G35" s="124">
        <f>SUM(G27:G34)</f>
        <v>561220</v>
      </c>
      <c r="H35" s="47">
        <f>SUM(H27:H34)</f>
        <v>0</v>
      </c>
      <c r="I35" s="124">
        <f>SUM(I27:I34)</f>
        <v>-353795</v>
      </c>
    </row>
    <row r="36" spans="1:9" ht="21" customHeight="1" x14ac:dyDescent="0.5">
      <c r="A36" s="123" t="s">
        <v>190</v>
      </c>
      <c r="C36" s="125">
        <v>0</v>
      </c>
      <c r="D36" s="47"/>
      <c r="E36" s="125">
        <v>-1971</v>
      </c>
      <c r="G36" s="125">
        <v>0</v>
      </c>
      <c r="H36" s="47"/>
      <c r="I36" s="125">
        <v>-1971</v>
      </c>
    </row>
    <row r="37" spans="1:9" ht="21" customHeight="1" x14ac:dyDescent="0.5">
      <c r="A37" s="123" t="s">
        <v>191</v>
      </c>
      <c r="C37" s="67">
        <v>-428</v>
      </c>
      <c r="D37" s="47"/>
      <c r="E37" s="67">
        <v>-150</v>
      </c>
      <c r="G37" s="67">
        <v>-428</v>
      </c>
      <c r="H37" s="47"/>
      <c r="I37" s="67">
        <v>-150</v>
      </c>
    </row>
    <row r="38" spans="1:9" ht="21" customHeight="1" x14ac:dyDescent="0.5">
      <c r="A38" s="126" t="s">
        <v>192</v>
      </c>
      <c r="C38" s="45">
        <f>SUM(C35:C37)</f>
        <v>560792</v>
      </c>
      <c r="D38" s="64"/>
      <c r="E38" s="45">
        <f>SUM(E35:E37)</f>
        <v>-355916</v>
      </c>
      <c r="G38" s="45">
        <f>SUM(G35:G37)</f>
        <v>560792</v>
      </c>
      <c r="H38" s="64"/>
      <c r="I38" s="45">
        <f>SUM(I35:I37)</f>
        <v>-355916</v>
      </c>
    </row>
    <row r="39" spans="1:9" ht="22.5" customHeight="1" x14ac:dyDescent="0.5"/>
    <row r="40" spans="1:9" ht="23.1" customHeight="1" x14ac:dyDescent="0.5">
      <c r="A40" s="1" t="s">
        <v>0</v>
      </c>
    </row>
    <row r="41" spans="1:9" ht="23.1" customHeight="1" x14ac:dyDescent="0.5">
      <c r="A41" s="1" t="s">
        <v>173</v>
      </c>
    </row>
    <row r="42" spans="1:9" ht="16.5" customHeight="1" x14ac:dyDescent="0.5"/>
    <row r="43" spans="1:9" ht="23.1" customHeight="1" x14ac:dyDescent="0.5">
      <c r="C43" s="132" t="s">
        <v>2</v>
      </c>
      <c r="D43" s="132"/>
      <c r="E43" s="132"/>
      <c r="F43" s="85"/>
      <c r="G43" s="132" t="s">
        <v>3</v>
      </c>
      <c r="H43" s="132"/>
      <c r="I43" s="132"/>
    </row>
    <row r="44" spans="1:9" ht="23.1" customHeight="1" x14ac:dyDescent="0.5">
      <c r="C44" s="134" t="str">
        <f>C5</f>
        <v>สำหรับงวดสามเดือนสิ้นสุด</v>
      </c>
      <c r="D44" s="134"/>
      <c r="E44" s="134"/>
      <c r="F44" s="6"/>
      <c r="G44" s="134" t="str">
        <f>G5</f>
        <v>สำหรับงวดสามเดือนสิ้นสุด</v>
      </c>
      <c r="H44" s="134"/>
      <c r="I44" s="134"/>
    </row>
    <row r="45" spans="1:9" ht="23.1" customHeight="1" x14ac:dyDescent="0.5">
      <c r="C45" s="134" t="s">
        <v>63</v>
      </c>
      <c r="D45" s="134"/>
      <c r="E45" s="134"/>
      <c r="F45" s="6"/>
      <c r="G45" s="134" t="s">
        <v>63</v>
      </c>
      <c r="H45" s="134"/>
      <c r="I45" s="134"/>
    </row>
    <row r="46" spans="1:9" ht="23.1" customHeight="1" x14ac:dyDescent="0.5">
      <c r="C46" s="6">
        <v>2565</v>
      </c>
      <c r="D46" s="6"/>
      <c r="E46" s="6">
        <v>2564</v>
      </c>
      <c r="F46" s="6"/>
      <c r="G46" s="6">
        <f>$C$46</f>
        <v>2565</v>
      </c>
      <c r="H46" s="6"/>
      <c r="I46" s="6">
        <f>$E$46</f>
        <v>2564</v>
      </c>
    </row>
    <row r="47" spans="1:9" ht="23.1" customHeight="1" x14ac:dyDescent="0.5">
      <c r="C47" s="131" t="s">
        <v>9</v>
      </c>
      <c r="D47" s="131"/>
      <c r="E47" s="131"/>
      <c r="F47" s="131"/>
      <c r="G47" s="131"/>
      <c r="H47" s="131"/>
      <c r="I47" s="131"/>
    </row>
    <row r="48" spans="1:9" ht="22.5" customHeight="1" x14ac:dyDescent="0.5">
      <c r="A48" s="9" t="s">
        <v>193</v>
      </c>
    </row>
    <row r="49" spans="1:9" ht="22.5" customHeight="1" x14ac:dyDescent="0.5">
      <c r="A49" s="52" t="s">
        <v>194</v>
      </c>
      <c r="C49" s="40">
        <v>0</v>
      </c>
      <c r="E49" s="40">
        <v>-378066</v>
      </c>
      <c r="F49" s="42"/>
      <c r="G49" s="40">
        <v>0</v>
      </c>
      <c r="H49" s="42"/>
      <c r="I49" s="40">
        <v>-378066</v>
      </c>
    </row>
    <row r="50" spans="1:9" ht="21.95" hidden="1" customHeight="1" x14ac:dyDescent="0.5">
      <c r="A50" s="52" t="s">
        <v>195</v>
      </c>
      <c r="C50" s="118"/>
      <c r="E50" s="47"/>
      <c r="F50" s="42"/>
      <c r="G50" s="47"/>
      <c r="H50" s="42"/>
      <c r="I50" s="47"/>
    </row>
    <row r="51" spans="1:9" ht="22.5" customHeight="1" x14ac:dyDescent="0.5">
      <c r="A51" s="3" t="s">
        <v>69</v>
      </c>
      <c r="C51" s="40">
        <v>3226</v>
      </c>
      <c r="D51" s="47"/>
      <c r="E51" s="40">
        <v>3773</v>
      </c>
      <c r="F51" s="42"/>
      <c r="G51" s="40">
        <v>3226</v>
      </c>
      <c r="H51" s="42"/>
      <c r="I51" s="40">
        <v>3773</v>
      </c>
    </row>
    <row r="52" spans="1:9" ht="22.5" customHeight="1" x14ac:dyDescent="0.5">
      <c r="A52" s="3" t="s">
        <v>196</v>
      </c>
      <c r="C52" s="40">
        <v>0</v>
      </c>
      <c r="D52" s="47"/>
      <c r="E52" s="40">
        <v>25491</v>
      </c>
      <c r="F52" s="42"/>
      <c r="G52" s="40">
        <v>0</v>
      </c>
      <c r="H52" s="42"/>
      <c r="I52" s="40">
        <v>25491</v>
      </c>
    </row>
    <row r="53" spans="1:9" ht="22.5" customHeight="1" x14ac:dyDescent="0.5">
      <c r="A53" s="3" t="s">
        <v>197</v>
      </c>
      <c r="C53" s="40">
        <v>-8664</v>
      </c>
      <c r="D53" s="47"/>
      <c r="E53" s="40">
        <v>-29051</v>
      </c>
      <c r="F53" s="42"/>
      <c r="G53" s="40">
        <v>-8664</v>
      </c>
      <c r="H53" s="42"/>
      <c r="I53" s="40">
        <v>-29051</v>
      </c>
    </row>
    <row r="54" spans="1:9" ht="22.5" hidden="1" customHeight="1" x14ac:dyDescent="0.5">
      <c r="A54" s="3" t="s">
        <v>29</v>
      </c>
      <c r="C54" s="40">
        <v>0</v>
      </c>
      <c r="D54" s="47"/>
      <c r="E54" s="40">
        <v>0</v>
      </c>
      <c r="F54" s="42"/>
      <c r="G54" s="40">
        <v>0</v>
      </c>
      <c r="H54" s="42"/>
      <c r="I54" s="40">
        <v>0</v>
      </c>
    </row>
    <row r="55" spans="1:9" ht="22.5" hidden="1" customHeight="1" x14ac:dyDescent="0.5">
      <c r="A55" s="3" t="s">
        <v>198</v>
      </c>
      <c r="C55" s="47"/>
      <c r="D55" s="47"/>
      <c r="E55" s="47">
        <v>0</v>
      </c>
      <c r="F55" s="42"/>
      <c r="G55" s="127">
        <v>0</v>
      </c>
      <c r="H55" s="42"/>
      <c r="I55" s="127">
        <v>0</v>
      </c>
    </row>
    <row r="56" spans="1:9" ht="22.5" hidden="1" customHeight="1" x14ac:dyDescent="0.5">
      <c r="A56" s="3" t="s">
        <v>199</v>
      </c>
      <c r="C56" s="47"/>
      <c r="D56" s="47"/>
      <c r="E56" s="47"/>
      <c r="F56" s="42"/>
      <c r="G56" s="127"/>
      <c r="H56" s="42"/>
      <c r="I56" s="127"/>
    </row>
    <row r="57" spans="1:9" ht="22.5" hidden="1" customHeight="1" x14ac:dyDescent="0.5">
      <c r="A57" s="3" t="s">
        <v>200</v>
      </c>
      <c r="C57" s="127"/>
      <c r="D57" s="47"/>
      <c r="E57" s="127">
        <v>0</v>
      </c>
      <c r="F57" s="42"/>
      <c r="G57" s="127">
        <v>0</v>
      </c>
      <c r="H57" s="42"/>
      <c r="I57" s="127">
        <v>0</v>
      </c>
    </row>
    <row r="58" spans="1:9" ht="22.5" hidden="1" customHeight="1" x14ac:dyDescent="0.5">
      <c r="A58" s="3" t="s">
        <v>16</v>
      </c>
      <c r="B58" s="2">
        <v>3</v>
      </c>
      <c r="C58" s="127"/>
      <c r="D58" s="47"/>
      <c r="E58" s="47"/>
      <c r="F58" s="42"/>
      <c r="G58" s="127"/>
      <c r="H58" s="42"/>
      <c r="I58" s="47"/>
    </row>
    <row r="59" spans="1:9" ht="22.5" customHeight="1" x14ac:dyDescent="0.5">
      <c r="A59" s="7" t="s">
        <v>201</v>
      </c>
      <c r="C59" s="45">
        <f>SUM(C49:C57)</f>
        <v>-5438</v>
      </c>
      <c r="D59" s="64"/>
      <c r="E59" s="45">
        <f>SUM(E49:E58)</f>
        <v>-377853</v>
      </c>
      <c r="F59" s="64"/>
      <c r="G59" s="45">
        <f>SUM(G49:G57)</f>
        <v>-5438</v>
      </c>
      <c r="H59" s="64"/>
      <c r="I59" s="45">
        <f>SUM(I49:I58)</f>
        <v>-377853</v>
      </c>
    </row>
    <row r="60" spans="1:9" ht="10.5" customHeight="1" x14ac:dyDescent="0.5">
      <c r="C60" s="47"/>
      <c r="D60" s="47"/>
      <c r="E60" s="47"/>
      <c r="F60" s="47"/>
      <c r="G60" s="47"/>
      <c r="H60" s="47"/>
      <c r="I60" s="47"/>
    </row>
    <row r="61" spans="1:9" ht="22.5" customHeight="1" x14ac:dyDescent="0.5">
      <c r="A61" s="9" t="s">
        <v>202</v>
      </c>
      <c r="C61" s="47"/>
      <c r="D61" s="47"/>
      <c r="E61" s="47"/>
      <c r="F61" s="47"/>
      <c r="G61" s="47"/>
      <c r="H61" s="47"/>
      <c r="I61" s="47"/>
    </row>
    <row r="62" spans="1:9" ht="22.5" customHeight="1" x14ac:dyDescent="0.5">
      <c r="A62" s="3" t="s">
        <v>203</v>
      </c>
      <c r="C62" s="20">
        <f>'PL-5-6'!D25</f>
        <v>-1</v>
      </c>
      <c r="D62" s="47"/>
      <c r="E62" s="20">
        <v>-26</v>
      </c>
      <c r="F62" s="47"/>
      <c r="G62" s="20">
        <f>'PL-5-6'!H25</f>
        <v>-1</v>
      </c>
      <c r="H62" s="47"/>
      <c r="I62" s="20">
        <v>-26</v>
      </c>
    </row>
    <row r="63" spans="1:9" ht="22.5" customHeight="1" x14ac:dyDescent="0.5">
      <c r="A63" s="3" t="s">
        <v>204</v>
      </c>
      <c r="C63" s="20">
        <v>0</v>
      </c>
      <c r="D63" s="47"/>
      <c r="E63" s="20">
        <v>-110</v>
      </c>
      <c r="F63" s="47"/>
      <c r="G63" s="20">
        <v>0</v>
      </c>
      <c r="H63" s="47"/>
      <c r="I63" s="20">
        <v>-110</v>
      </c>
    </row>
    <row r="64" spans="1:9" ht="22.5" customHeight="1" x14ac:dyDescent="0.5">
      <c r="A64" s="3" t="s">
        <v>205</v>
      </c>
      <c r="C64" s="20">
        <v>0</v>
      </c>
      <c r="D64" s="47"/>
      <c r="E64" s="20">
        <v>-789</v>
      </c>
      <c r="F64" s="47"/>
      <c r="G64" s="20">
        <v>0</v>
      </c>
      <c r="H64" s="47"/>
      <c r="I64" s="20">
        <v>-789</v>
      </c>
    </row>
    <row r="65" spans="1:9" ht="22.5" hidden="1" customHeight="1" x14ac:dyDescent="0.5">
      <c r="A65" s="3" t="s">
        <v>206</v>
      </c>
      <c r="C65" s="78">
        <v>0</v>
      </c>
      <c r="D65" s="47"/>
      <c r="E65" s="47">
        <v>0</v>
      </c>
      <c r="F65" s="47"/>
      <c r="G65" s="78">
        <v>0</v>
      </c>
      <c r="H65" s="47"/>
      <c r="I65" s="47">
        <v>0</v>
      </c>
    </row>
    <row r="66" spans="1:9" ht="22.5" hidden="1" customHeight="1" x14ac:dyDescent="0.5">
      <c r="A66" s="3" t="s">
        <v>207</v>
      </c>
      <c r="C66" s="128">
        <v>0</v>
      </c>
      <c r="D66" s="47"/>
      <c r="E66" s="47">
        <v>0</v>
      </c>
      <c r="F66" s="47"/>
      <c r="G66" s="128">
        <v>0</v>
      </c>
      <c r="H66" s="47"/>
      <c r="I66" s="47">
        <v>0</v>
      </c>
    </row>
    <row r="67" spans="1:9" s="7" customFormat="1" ht="22.5" customHeight="1" x14ac:dyDescent="0.5">
      <c r="A67" s="7" t="s">
        <v>208</v>
      </c>
      <c r="B67" s="48"/>
      <c r="C67" s="45">
        <f>SUM(C62:C66)</f>
        <v>-1</v>
      </c>
      <c r="D67" s="64"/>
      <c r="E67" s="45">
        <f>SUM(E62:E66)</f>
        <v>-925</v>
      </c>
      <c r="F67" s="64"/>
      <c r="G67" s="45">
        <f>SUM(G62:G66)</f>
        <v>-1</v>
      </c>
      <c r="H67" s="64"/>
      <c r="I67" s="45">
        <f>SUM(I62:I66)</f>
        <v>-925</v>
      </c>
    </row>
    <row r="68" spans="1:9" s="7" customFormat="1" ht="22.5" customHeight="1" x14ac:dyDescent="0.5">
      <c r="B68" s="48"/>
      <c r="C68" s="56"/>
      <c r="D68" s="64"/>
      <c r="E68" s="56"/>
      <c r="F68" s="64"/>
      <c r="G68" s="56"/>
      <c r="H68" s="64"/>
      <c r="I68" s="56"/>
    </row>
    <row r="69" spans="1:9" s="7" customFormat="1" ht="22.5" customHeight="1" x14ac:dyDescent="0.5">
      <c r="A69" s="52" t="s">
        <v>209</v>
      </c>
      <c r="B69" s="48"/>
      <c r="C69" s="56"/>
      <c r="D69" s="64"/>
      <c r="E69" s="56"/>
      <c r="F69" s="64"/>
      <c r="G69" s="56"/>
      <c r="H69" s="64"/>
      <c r="I69" s="56"/>
    </row>
    <row r="70" spans="1:9" s="7" customFormat="1" ht="22.5" customHeight="1" x14ac:dyDescent="0.5">
      <c r="A70" s="52" t="s">
        <v>210</v>
      </c>
      <c r="B70" s="48"/>
      <c r="C70" s="78">
        <v>555353</v>
      </c>
      <c r="D70" s="40"/>
      <c r="E70" s="78">
        <v>-734694</v>
      </c>
      <c r="F70" s="40"/>
      <c r="G70" s="78">
        <f>G38+G59+G67</f>
        <v>555353</v>
      </c>
      <c r="H70" s="40"/>
      <c r="I70" s="78">
        <v>-734694</v>
      </c>
    </row>
    <row r="71" spans="1:9" s="7" customFormat="1" ht="22.5" customHeight="1" x14ac:dyDescent="0.5">
      <c r="A71" s="52" t="s">
        <v>211</v>
      </c>
      <c r="B71" s="48"/>
      <c r="C71" s="78"/>
      <c r="D71" s="40"/>
      <c r="E71" s="78"/>
      <c r="F71" s="40"/>
      <c r="G71" s="78"/>
      <c r="H71" s="40"/>
      <c r="I71" s="78"/>
    </row>
    <row r="72" spans="1:9" ht="23.1" customHeight="1" x14ac:dyDescent="0.5">
      <c r="A72" s="3" t="s">
        <v>212</v>
      </c>
      <c r="C72" s="67">
        <v>169259</v>
      </c>
      <c r="D72" s="47"/>
      <c r="E72" s="67">
        <v>8289</v>
      </c>
      <c r="F72" s="47"/>
      <c r="G72" s="67">
        <v>169259</v>
      </c>
      <c r="H72" s="47"/>
      <c r="I72" s="67">
        <v>8289</v>
      </c>
    </row>
    <row r="73" spans="1:9" x14ac:dyDescent="0.5">
      <c r="A73" s="7" t="s">
        <v>209</v>
      </c>
      <c r="C73" s="64">
        <f>SUM(C70:C72)</f>
        <v>724612</v>
      </c>
      <c r="D73" s="64"/>
      <c r="E73" s="64">
        <f>SUM(E70:E72)</f>
        <v>-726405</v>
      </c>
      <c r="F73" s="64"/>
      <c r="G73" s="64">
        <f>SUM(G70:G72)</f>
        <v>724612</v>
      </c>
      <c r="H73" s="64"/>
      <c r="I73" s="64">
        <f>SUM(I70:I72)</f>
        <v>-726405</v>
      </c>
    </row>
    <row r="74" spans="1:9" ht="22.5" customHeight="1" x14ac:dyDescent="0.5">
      <c r="A74" s="3" t="s">
        <v>213</v>
      </c>
      <c r="C74" s="47">
        <f>'BS-3-4'!F10</f>
        <v>4814661</v>
      </c>
      <c r="D74" s="47"/>
      <c r="E74" s="47">
        <v>4646819</v>
      </c>
      <c r="F74" s="47"/>
      <c r="G74" s="47">
        <f>'BS-3-4'!J10</f>
        <v>4814661</v>
      </c>
      <c r="H74" s="47"/>
      <c r="I74" s="47">
        <v>4646819</v>
      </c>
    </row>
    <row r="75" spans="1:9" ht="22.5" customHeight="1" thickBot="1" x14ac:dyDescent="0.55000000000000004">
      <c r="A75" s="7" t="s">
        <v>214</v>
      </c>
      <c r="C75" s="59">
        <f>SUM(C73:C74)</f>
        <v>5539273</v>
      </c>
      <c r="D75" s="47"/>
      <c r="E75" s="59">
        <f>SUM(E73:E74)</f>
        <v>3920414</v>
      </c>
      <c r="F75" s="47"/>
      <c r="G75" s="59">
        <f>SUM(G73:G74)</f>
        <v>5539273</v>
      </c>
      <c r="H75" s="47"/>
      <c r="I75" s="59">
        <f>SUM(I73:I74)</f>
        <v>3920414</v>
      </c>
    </row>
    <row r="76" spans="1:9" ht="22.5" customHeight="1" thickTop="1" x14ac:dyDescent="0.5"/>
    <row r="77" spans="1:9" ht="22.5" customHeight="1" x14ac:dyDescent="0.5">
      <c r="A77" s="9" t="s">
        <v>215</v>
      </c>
      <c r="C77" s="47"/>
      <c r="D77" s="47"/>
      <c r="E77" s="47"/>
      <c r="F77" s="47"/>
      <c r="G77" s="47"/>
      <c r="H77" s="47"/>
      <c r="I77" s="47"/>
    </row>
    <row r="78" spans="1:9" ht="22.5" customHeight="1" x14ac:dyDescent="0.5">
      <c r="A78" s="3" t="s">
        <v>216</v>
      </c>
      <c r="C78" s="47"/>
      <c r="D78" s="47"/>
      <c r="E78" s="47"/>
      <c r="F78" s="47"/>
      <c r="G78" s="47"/>
      <c r="H78" s="47"/>
      <c r="I78" s="47"/>
    </row>
    <row r="79" spans="1:9" ht="22.5" customHeight="1" x14ac:dyDescent="0.5">
      <c r="A79" s="3" t="s">
        <v>217</v>
      </c>
      <c r="C79" s="78">
        <v>-3760</v>
      </c>
      <c r="D79" s="47"/>
      <c r="E79" s="78">
        <v>36276</v>
      </c>
      <c r="F79" s="47"/>
      <c r="G79" s="78">
        <v>-3760</v>
      </c>
      <c r="H79" s="47"/>
      <c r="I79" s="78">
        <v>36276</v>
      </c>
    </row>
    <row r="80" spans="1:9" ht="22.5" hidden="1" customHeight="1" x14ac:dyDescent="0.5">
      <c r="A80" s="3" t="s">
        <v>218</v>
      </c>
      <c r="C80" s="129">
        <v>0</v>
      </c>
      <c r="D80" s="47"/>
      <c r="E80" s="78">
        <v>0</v>
      </c>
      <c r="F80" s="47"/>
      <c r="G80" s="129">
        <v>0</v>
      </c>
      <c r="H80" s="47"/>
      <c r="I80" s="78">
        <v>0</v>
      </c>
    </row>
    <row r="81" spans="1:9" ht="22.5" hidden="1" customHeight="1" x14ac:dyDescent="0.5">
      <c r="A81" s="3" t="s">
        <v>219</v>
      </c>
      <c r="C81" s="78">
        <v>0</v>
      </c>
      <c r="E81" s="78">
        <v>0</v>
      </c>
      <c r="G81" s="78">
        <v>0</v>
      </c>
      <c r="I81" s="78">
        <v>0</v>
      </c>
    </row>
    <row r="82" spans="1:9" ht="22.5" customHeight="1" x14ac:dyDescent="0.5">
      <c r="B82" s="3"/>
    </row>
    <row r="83" spans="1:9" ht="22.5" customHeight="1" x14ac:dyDescent="0.5">
      <c r="C83" s="53"/>
      <c r="E83" s="42"/>
      <c r="G83" s="42"/>
    </row>
    <row r="84" spans="1:9" x14ac:dyDescent="0.5">
      <c r="C84" s="130"/>
      <c r="G84" s="130"/>
    </row>
  </sheetData>
  <mergeCells count="14">
    <mergeCell ref="C4:E4"/>
    <mergeCell ref="G4:I4"/>
    <mergeCell ref="C5:E5"/>
    <mergeCell ref="G5:I5"/>
    <mergeCell ref="C6:E6"/>
    <mergeCell ref="G6:I6"/>
    <mergeCell ref="C47:I47"/>
    <mergeCell ref="C8:I8"/>
    <mergeCell ref="C43:E43"/>
    <mergeCell ref="G43:I43"/>
    <mergeCell ref="C44:E44"/>
    <mergeCell ref="G44:I44"/>
    <mergeCell ref="C45:E45"/>
    <mergeCell ref="G45:I45"/>
  </mergeCells>
  <pageMargins left="0.7" right="0.7" top="0.48" bottom="0.5" header="0.5" footer="0.5"/>
  <pageSetup paperSize="9" scale="77" firstPageNumber="11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BS-3-4</vt:lpstr>
      <vt:lpstr>PL-5-6</vt:lpstr>
      <vt:lpstr>SH-7</vt:lpstr>
      <vt:lpstr>SH-8</vt:lpstr>
      <vt:lpstr>SH-9</vt:lpstr>
      <vt:lpstr>SH-10</vt:lpstr>
      <vt:lpstr>CF-11-12</vt:lpstr>
      <vt:lpstr>'BS-3-4'!Print_Area</vt:lpstr>
      <vt:lpstr>'CF-11-12'!Print_Area</vt:lpstr>
      <vt:lpstr>'PL-5-6'!Print_Area</vt:lpstr>
      <vt:lpstr>'SH-10'!Print_Area</vt:lpstr>
      <vt:lpstr>'SH-7'!Print_Area</vt:lpstr>
      <vt:lpstr>'SH-8'!Print_Area</vt:lpstr>
      <vt:lpstr>'SH-9'!Print_Area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Klinsorn, Neerapa</dc:creator>
  <cp:lastModifiedBy>Orawan R</cp:lastModifiedBy>
  <cp:lastPrinted>2022-08-15T06:57:46Z</cp:lastPrinted>
  <dcterms:created xsi:type="dcterms:W3CDTF">2022-08-15T04:44:36Z</dcterms:created>
  <dcterms:modified xsi:type="dcterms:W3CDTF">2022-08-15T07:54:58Z</dcterms:modified>
</cp:coreProperties>
</file>