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Accounting\Audit\Audit 2022-23\3-Jun\KPMG\FS\EN\"/>
    </mc:Choice>
  </mc:AlternateContent>
  <bookViews>
    <workbookView xWindow="-105" yWindow="-105" windowWidth="19425" windowHeight="10425"/>
  </bookViews>
  <sheets>
    <sheet name="BS-3-4" sheetId="1" r:id="rId1"/>
    <sheet name="PL-5-6" sheetId="2" r:id="rId2"/>
    <sheet name="SH-7" sheetId="3" r:id="rId3"/>
    <sheet name="SH-8" sheetId="4" r:id="rId4"/>
    <sheet name="SH-9" sheetId="5" r:id="rId5"/>
    <sheet name="SH-10" sheetId="6" r:id="rId6"/>
    <sheet name="CF-11-12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orkje" hidden="1">{"'Eng (page2)'!$A$1:$D$52"}</definedName>
    <definedName name="_" hidden="1">[1]DETAIL!#REF!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G1" hidden="1">{"'Eng (page2)'!$A$1:$D$52"}</definedName>
    <definedName name="__KEY1" hidden="1">[3]Accure!#REF!</definedName>
    <definedName name="__M300" hidden="1">{"'Model'!$A$1:$N$53"}</definedName>
    <definedName name="__pp30" hidden="1">#REF!</definedName>
    <definedName name="__X2" hidden="1">{"'Eng (page2)'!$A$1:$D$52"}</definedName>
    <definedName name="_1__123Graph_AF_S" hidden="1">#REF!</definedName>
    <definedName name="_10_0_0_F" hidden="1">[1]DETAIL!#REF!</definedName>
    <definedName name="_1102" hidden="1">'[4]stat local'!$D$769:$D$3475</definedName>
    <definedName name="_2__123Graph_BF_S" hidden="1">#REF!</definedName>
    <definedName name="_3__123Graph_AF_S" hidden="1">#REF!</definedName>
    <definedName name="_3__123Graph_XF_S" hidden="1">#REF!</definedName>
    <definedName name="_4__123Graph_AF_S" hidden="1">#REF!</definedName>
    <definedName name="_4__123Graph_BF_S" hidden="1">#REF!</definedName>
    <definedName name="_5__123Graph_BF_S" hidden="1">#REF!</definedName>
    <definedName name="_5__123Graph_XF_S" hidden="1">#REF!</definedName>
    <definedName name="_6__123Graph_XF_S" hidden="1">#REF!</definedName>
    <definedName name="_9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hidden="1">#REF!</definedName>
    <definedName name="_xlnm._FilterDatabase" hidden="1">'[5]Prft&amp;Loss:FIN TB_SI'!$B$1:$M$1762</definedName>
    <definedName name="_G1" hidden="1">{"'Eng (page2)'!$A$1:$D$52"}</definedName>
    <definedName name="_Key1" hidden="1">[6]คีย์ข้อมูลรายละเอียดต่างๆ!#REF!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a" hidden="1">#REF!</definedName>
    <definedName name="aaaa" hidden="1">{"'Eng (page2)'!$A$1:$D$52"}</definedName>
    <definedName name="AAAAAA" hidden="1">{#N/A,#N/A,FALSE,"MAIN";#N/A,#N/A,FALSE,"ACTvsBUD"}</definedName>
    <definedName name="aaaaaaaa" hidden="1">{"'Eng (page2)'!$A$1:$D$52"}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ExpensesFeb">[7]UBRD!$M$27</definedName>
    <definedName name="AdminExpensesJan">[7]UBRD!$L$27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Q" hidden="1">{#N/A,#N/A,FALSE,"BUDGET"}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tyr" hidden="1">{"'Eng (page2)'!$A$1:$D$52"}</definedName>
    <definedName name="aun" hidden="1">{"'Eng (page2)'!$A$1:$D$52"}</definedName>
    <definedName name="awse" hidden="1">{"'Eng (page2)'!$A$1:$D$52"}</definedName>
    <definedName name="ax" hidden="1">{"'Eng (page2)'!$A$1:$D$52"}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cf" hidden="1">{"'Eng (page2)'!$A$1:$D$52"}</definedName>
    <definedName name="CET" hidden="1">{"'Eng (page2)'!$A$1:$D$52"}</definedName>
    <definedName name="chilled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d" hidden="1">{"'Eng (page2)'!$A$1:$D$52"}</definedName>
    <definedName name="daa" hidden="1">{"'Model'!$A$1:$N$53"}</definedName>
    <definedName name="data1" hidden="1">#REF!</definedName>
    <definedName name="data3" hidden="1">#REF!</definedName>
    <definedName name="dcds" hidden="1">{"'Model'!$A$1:$N$53"}</definedName>
    <definedName name="dd" hidden="1">{"'Eng (page2)'!$A$1:$D$52"}</definedName>
    <definedName name="dddddd" hidden="1">{"'Eng (page2)'!$A$1:$D$52"}</definedName>
    <definedName name="dddddddddddddddddddddddd" hidden="1">{"'Eng (page2)'!$A$1:$D$52"}</definedName>
    <definedName name="DepositsBudget">[8]UBSR!$D$38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ode" hidden="1">#REF!</definedName>
    <definedName name="FCT" hidden="1">{"'Eng (page2)'!$A$1:$D$52"}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" hidden="1">{"'Model'!$A$1:$N$53"}</definedName>
    <definedName name="FWP" hidden="1">{"'Eng (page2)'!$A$1:$D$52"}</definedName>
    <definedName name="gfg" hidden="1">{"'Eng (page2)'!$A$1:$D$52"}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jfg\" hidden="1">{"'Eng (page2)'!$A$1:$D$52"}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kkkkkkkk" hidden="1">[9]Accrue!#REF!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AGE1">#REF!</definedName>
    <definedName name="PAGE1.6">#REF!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BDITJanProj">[7]UBRD!$L$30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'BS-3-4'!$A$1:$I$75</definedName>
    <definedName name="_xlnm.Print_Area" localSheetId="6">'CF-11-12'!$A$1:$J$83</definedName>
    <definedName name="_xlnm.Print_Area" localSheetId="1">'PL-5-6'!$A$1:$I$70</definedName>
    <definedName name="_xlnm.Print_Area" localSheetId="5">'SH-10'!$A$1:$N$31</definedName>
    <definedName name="_xlnm.Print_Area" localSheetId="2">'SH-7'!$A$1:$T$32</definedName>
    <definedName name="_xlnm.Print_Area" localSheetId="3">'SH-8'!$A$1:$T$30</definedName>
    <definedName name="_xlnm.Print_Area" localSheetId="4">'SH-9'!$A$1:$N$34</definedName>
    <definedName name="_xlnm.Print_Area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pairsAndMaintainanceFeb">[7]UBRD!$M$23</definedName>
    <definedName name="RepairsAndMaintainanceJan">[7]UBRD!$L$23</definedName>
    <definedName name="rewfre" hidden="1">{"'Model'!$A$1:$N$53"}</definedName>
    <definedName name="RJO" hidden="1">{"'Eng (page2)'!$A$1:$D$52"}</definedName>
    <definedName name="ROW">#N/A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{"'Eng (page2)'!$A$1:$D$52"}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w" hidden="1">{"'Eng (page2)'!$A$1:$D$52"}</definedName>
    <definedName name="TextRefCopyRangeCount" hidden="1">18</definedName>
    <definedName name="tgkj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 hidden="1">{"'Eng (page2)'!$A$1:$D$52"}</definedName>
    <definedName name="WWE" hidden="1">{"'Eng (page2)'!$A$1:$D$52"}</definedName>
    <definedName name="x" hidden="1">{"'Eng (page2)'!$A$1:$D$52"}</definedName>
    <definedName name="XREF_COLUMN_1" hidden="1">#REF!</definedName>
    <definedName name="XRefColumnsCount" hidden="1">1</definedName>
    <definedName name="XRefCopy1" hidden="1">'[10]Wkgs_BS Lead'!#REF!</definedName>
    <definedName name="XRefCopy2" hidden="1">[11]L310!#REF!</definedName>
    <definedName name="XRefCopyRangeCount" hidden="1">1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ฟ" hidden="1">{"'Eng (page2)'!$A$1:$D$52"}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7" l="1"/>
  <c r="H76" i="7"/>
  <c r="D76" i="7"/>
  <c r="J75" i="7"/>
  <c r="F75" i="7"/>
  <c r="F77" i="7" s="1"/>
  <c r="H70" i="7"/>
  <c r="J65" i="7"/>
  <c r="J70" i="7" s="1"/>
  <c r="H65" i="7"/>
  <c r="F65" i="7"/>
  <c r="F70" i="7" s="1"/>
  <c r="D65" i="7"/>
  <c r="D70" i="7" s="1"/>
  <c r="J62" i="7"/>
  <c r="H62" i="7"/>
  <c r="F62" i="7"/>
  <c r="H56" i="7"/>
  <c r="D56" i="7"/>
  <c r="D62" i="7" s="1"/>
  <c r="D30" i="7"/>
  <c r="J27" i="7"/>
  <c r="J36" i="7" s="1"/>
  <c r="J39" i="7" s="1"/>
  <c r="F27" i="7"/>
  <c r="F36" i="7" s="1"/>
  <c r="F39" i="7" s="1"/>
  <c r="D24" i="7"/>
  <c r="D19" i="7"/>
  <c r="H26" i="6"/>
  <c r="F26" i="6"/>
  <c r="D26" i="6"/>
  <c r="J21" i="6"/>
  <c r="H21" i="6"/>
  <c r="H28" i="6" s="1"/>
  <c r="F21" i="6"/>
  <c r="F28" i="6" s="1"/>
  <c r="D21" i="6"/>
  <c r="N21" i="6" s="1"/>
  <c r="N20" i="6"/>
  <c r="N17" i="6"/>
  <c r="H28" i="5"/>
  <c r="F28" i="5"/>
  <c r="D28" i="5"/>
  <c r="L23" i="5"/>
  <c r="J23" i="5"/>
  <c r="H23" i="5"/>
  <c r="N23" i="5" s="1"/>
  <c r="F23" i="5"/>
  <c r="F30" i="5" s="1"/>
  <c r="D23" i="5"/>
  <c r="D30" i="5" s="1"/>
  <c r="N22" i="5"/>
  <c r="N19" i="5"/>
  <c r="N18" i="5"/>
  <c r="L18" i="5"/>
  <c r="N17" i="5"/>
  <c r="F29" i="4"/>
  <c r="H27" i="4"/>
  <c r="H29" i="4" s="1"/>
  <c r="D27" i="4"/>
  <c r="D29" i="4" s="1"/>
  <c r="P26" i="4"/>
  <c r="P27" i="4" s="1"/>
  <c r="P29" i="4" s="1"/>
  <c r="N26" i="4"/>
  <c r="N27" i="4" s="1"/>
  <c r="N29" i="4" s="1"/>
  <c r="R25" i="4"/>
  <c r="P22" i="4"/>
  <c r="L22" i="4"/>
  <c r="R22" i="4" s="1"/>
  <c r="T22" i="4" s="1"/>
  <c r="J22" i="4"/>
  <c r="H22" i="4"/>
  <c r="F22" i="4"/>
  <c r="D22" i="4"/>
  <c r="T21" i="4"/>
  <c r="R16" i="4"/>
  <c r="T16" i="4" s="1"/>
  <c r="N31" i="3"/>
  <c r="H31" i="3"/>
  <c r="P29" i="3"/>
  <c r="P31" i="3" s="1"/>
  <c r="N29" i="3"/>
  <c r="H29" i="3"/>
  <c r="F29" i="3"/>
  <c r="D29" i="3"/>
  <c r="D31" i="3" s="1"/>
  <c r="R28" i="3"/>
  <c r="T28" i="3" s="1"/>
  <c r="P28" i="3"/>
  <c r="N28" i="3"/>
  <c r="L28" i="3"/>
  <c r="L29" i="3" s="1"/>
  <c r="R27" i="3"/>
  <c r="R24" i="3"/>
  <c r="T24" i="3" s="1"/>
  <c r="P24" i="3"/>
  <c r="N24" i="3"/>
  <c r="L24" i="3"/>
  <c r="J24" i="3"/>
  <c r="H24" i="3"/>
  <c r="F24" i="3"/>
  <c r="F31" i="3" s="1"/>
  <c r="D24" i="3"/>
  <c r="T22" i="3"/>
  <c r="R18" i="3"/>
  <c r="T18" i="3" s="1"/>
  <c r="T17" i="3"/>
  <c r="R17" i="3"/>
  <c r="T16" i="3"/>
  <c r="R16" i="3"/>
  <c r="I64" i="2"/>
  <c r="G64" i="2"/>
  <c r="E64" i="2"/>
  <c r="E66" i="2" s="1"/>
  <c r="C64" i="2"/>
  <c r="I53" i="2"/>
  <c r="I66" i="2" s="1"/>
  <c r="L27" i="5" s="1"/>
  <c r="G53" i="2"/>
  <c r="G66" i="2" s="1"/>
  <c r="L25" i="6" s="1"/>
  <c r="E53" i="2"/>
  <c r="C53" i="2"/>
  <c r="L26" i="4" s="1"/>
  <c r="C29" i="2"/>
  <c r="C31" i="2" s="1"/>
  <c r="C25" i="2"/>
  <c r="I23" i="2"/>
  <c r="I29" i="2" s="1"/>
  <c r="E23" i="2"/>
  <c r="C23" i="2"/>
  <c r="G21" i="2"/>
  <c r="G19" i="2"/>
  <c r="I16" i="2"/>
  <c r="G16" i="2"/>
  <c r="E16" i="2"/>
  <c r="E29" i="2" s="1"/>
  <c r="C16" i="2"/>
  <c r="I72" i="1"/>
  <c r="G72" i="1"/>
  <c r="E72" i="1"/>
  <c r="C72" i="1"/>
  <c r="C57" i="1"/>
  <c r="C74" i="1" s="1"/>
  <c r="I55" i="1"/>
  <c r="G55" i="1"/>
  <c r="E55" i="1"/>
  <c r="E57" i="1" s="1"/>
  <c r="E74" i="1" s="1"/>
  <c r="C55" i="1"/>
  <c r="I48" i="1"/>
  <c r="I57" i="1" s="1"/>
  <c r="I74" i="1" s="1"/>
  <c r="G48" i="1"/>
  <c r="G57" i="1" s="1"/>
  <c r="G74" i="1" s="1"/>
  <c r="E48" i="1"/>
  <c r="C48" i="1"/>
  <c r="I29" i="1"/>
  <c r="G29" i="1"/>
  <c r="E29" i="1"/>
  <c r="C29" i="1"/>
  <c r="I16" i="1"/>
  <c r="I31" i="1" s="1"/>
  <c r="G16" i="1"/>
  <c r="G31" i="1" s="1"/>
  <c r="E16" i="1"/>
  <c r="E31" i="1" s="1"/>
  <c r="C16" i="1"/>
  <c r="C31" i="1" s="1"/>
  <c r="R26" i="4" l="1"/>
  <c r="T26" i="4" s="1"/>
  <c r="L27" i="4"/>
  <c r="C46" i="2"/>
  <c r="C33" i="2"/>
  <c r="J25" i="4"/>
  <c r="J27" i="4" s="1"/>
  <c r="J29" i="4" s="1"/>
  <c r="D11" i="7"/>
  <c r="E31" i="2"/>
  <c r="N25" i="6"/>
  <c r="L26" i="6"/>
  <c r="L28" i="6" s="1"/>
  <c r="L30" i="5"/>
  <c r="N27" i="5"/>
  <c r="L28" i="5"/>
  <c r="I31" i="2"/>
  <c r="L31" i="3"/>
  <c r="R31" i="3" s="1"/>
  <c r="R29" i="3"/>
  <c r="H30" i="5"/>
  <c r="E25" i="2"/>
  <c r="D28" i="6"/>
  <c r="I25" i="2"/>
  <c r="C66" i="2"/>
  <c r="G23" i="2"/>
  <c r="I33" i="2" l="1"/>
  <c r="J26" i="5"/>
  <c r="I46" i="2"/>
  <c r="D27" i="7"/>
  <c r="D36" i="7" s="1"/>
  <c r="D39" i="7" s="1"/>
  <c r="D73" i="7" s="1"/>
  <c r="D75" i="7" s="1"/>
  <c r="D77" i="7" s="1"/>
  <c r="E46" i="2"/>
  <c r="E33" i="2"/>
  <c r="C68" i="2"/>
  <c r="R27" i="4"/>
  <c r="L29" i="4"/>
  <c r="G29" i="2"/>
  <c r="G25" i="2"/>
  <c r="T25" i="4"/>
  <c r="I68" i="2" l="1"/>
  <c r="T27" i="4"/>
  <c r="R29" i="4"/>
  <c r="N26" i="5"/>
  <c r="N28" i="5" s="1"/>
  <c r="J28" i="5"/>
  <c r="J30" i="5" s="1"/>
  <c r="J27" i="3"/>
  <c r="E68" i="2"/>
  <c r="G31" i="2"/>
  <c r="J29" i="3" l="1"/>
  <c r="T27" i="3"/>
  <c r="J24" i="6"/>
  <c r="G33" i="2"/>
  <c r="G46" i="2"/>
  <c r="G68" i="2" s="1"/>
  <c r="H11" i="7"/>
  <c r="N30" i="5"/>
  <c r="T29" i="4"/>
  <c r="J26" i="6" l="1"/>
  <c r="J28" i="6" s="1"/>
  <c r="N24" i="6"/>
  <c r="N26" i="6" s="1"/>
  <c r="J31" i="3"/>
  <c r="T31" i="3" s="1"/>
  <c r="T29" i="3"/>
  <c r="H27" i="7"/>
  <c r="H36" i="7" s="1"/>
  <c r="H39" i="7" s="1"/>
  <c r="H73" i="7" s="1"/>
  <c r="H75" i="7" s="1"/>
  <c r="H77" i="7" s="1"/>
  <c r="N28" i="6" l="1"/>
</calcChain>
</file>

<file path=xl/sharedStrings.xml><?xml version="1.0" encoding="utf-8"?>
<sst xmlns="http://schemas.openxmlformats.org/spreadsheetml/2006/main" count="400" uniqueCount="222">
  <si>
    <t>Birla Carbon (Thailand) Public Company Limited and its Subsidiary</t>
  </si>
  <si>
    <t>Statement of financial position</t>
  </si>
  <si>
    <t>Consolidated</t>
  </si>
  <si>
    <t>Separate</t>
  </si>
  <si>
    <t>financial statements</t>
  </si>
  <si>
    <t>30 June</t>
  </si>
  <si>
    <t>31 March</t>
  </si>
  <si>
    <t>Assets</t>
  </si>
  <si>
    <t>Note</t>
  </si>
  <si>
    <t>(Unaudited)</t>
  </si>
  <si>
    <t>(in thousand Baht)</t>
  </si>
  <si>
    <t>Current assets</t>
  </si>
  <si>
    <t>Cash and cash equivalents</t>
  </si>
  <si>
    <t>Short-term deposits at financial institutions</t>
  </si>
  <si>
    <t>Trade accounts receivable</t>
  </si>
  <si>
    <t>Other receivables</t>
  </si>
  <si>
    <t>Inventories</t>
  </si>
  <si>
    <t>Total current assets</t>
  </si>
  <si>
    <t>Non-current assets</t>
  </si>
  <si>
    <t>Investments in associates</t>
  </si>
  <si>
    <t>Investments in subsidiary</t>
  </si>
  <si>
    <t>Other non-current financial assets</t>
  </si>
  <si>
    <t>Long-term loans to related party</t>
  </si>
  <si>
    <t>Long-term interest receivable</t>
  </si>
  <si>
    <t>Property, plant and equipment</t>
  </si>
  <si>
    <t>Intangible assets</t>
  </si>
  <si>
    <t>Deferred tax assets</t>
  </si>
  <si>
    <t>Advance for purchase of machinery and equipment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</si>
  <si>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</si>
  <si>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</si>
  <si>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</si>
  <si>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</si>
  <si>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</si>
  <si>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</si>
  <si>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</si>
  <si>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Current portion of lease liabilities</t>
  </si>
  <si>
    <t>Current tax payable</t>
  </si>
  <si>
    <t>Derivatives liabilities</t>
  </si>
  <si>
    <t>Total current liabilities</t>
  </si>
  <si>
    <t>Non-current liabilities</t>
  </si>
  <si>
    <t>Long-term borrowing from</t>
  </si>
  <si>
    <t xml:space="preserve">   financial institutions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</si>
  <si>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</si>
  <si>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</si>
  <si>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</si>
  <si>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</si>
  <si>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</si>
  <si>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</si>
  <si>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</si>
  <si>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</si>
  <si>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</si>
  <si>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</si>
  <si>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</si>
  <si>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</si>
  <si>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 </t>
  </si>
  <si>
    <t xml:space="preserve">     Legal reserve</t>
  </si>
  <si>
    <t xml:space="preserve">   Unappropriated</t>
  </si>
  <si>
    <t>Other components of equity</t>
  </si>
  <si>
    <t>Total equity</t>
  </si>
  <si>
    <t>Total liabilities and equity</t>
  </si>
  <si>
    <t>Statement of income (Unaudited)</t>
  </si>
  <si>
    <t>Three-month period ended</t>
  </si>
  <si>
    <t>Revenue</t>
  </si>
  <si>
    <t>Revenue from sales</t>
  </si>
  <si>
    <t>5</t>
  </si>
  <si>
    <t>Dividend income</t>
  </si>
  <si>
    <t>2, 3</t>
  </si>
  <si>
    <t>Interest income</t>
  </si>
  <si>
    <t>2</t>
  </si>
  <si>
    <t>Net foreign exchange gain</t>
  </si>
  <si>
    <t>Other income</t>
  </si>
  <si>
    <t>Total revenue</t>
  </si>
  <si>
    <t>Expenses</t>
  </si>
  <si>
    <t>Cost of sales of goods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</si>
  <si>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</si>
  <si>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</si>
  <si>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</si>
  <si>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</si>
  <si>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</si>
  <si>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costs</t>
  </si>
  <si>
    <t xml:space="preserve">Share of profit of associates </t>
  </si>
  <si>
    <t xml:space="preserve">    accounted for using equity method</t>
  </si>
  <si>
    <t>3</t>
  </si>
  <si>
    <t>Profit before income tax expense</t>
  </si>
  <si>
    <t>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</si>
  <si>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</si>
  <si>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</si>
  <si>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comprehensive income (Unaudited)</t>
  </si>
  <si>
    <t>Other comprehensive income</t>
  </si>
  <si>
    <t>Items that will be reclassified subsequently to profit or loss</t>
  </si>
  <si>
    <t>Exchange differences on translating foreign operations</t>
  </si>
  <si>
    <t>Share of other comprehensive income of associates, net of tax</t>
  </si>
  <si>
    <t>Total items that will be reclassified subsequently</t>
  </si>
  <si>
    <t xml:space="preserve">    to profit or loss</t>
  </si>
  <si>
    <t>Items that will not be reclassified subsequently to profit or loss</t>
  </si>
  <si>
    <t>Gain on investments in equity instruments designated at</t>
  </si>
  <si>
    <t xml:space="preserve">    fair value through other comprehensive income</t>
  </si>
  <si>
    <t>Loss on remeasurements of defined benefit plans</t>
  </si>
  <si>
    <t xml:space="preserve">Income tax relating to items that will not be </t>
  </si>
  <si>
    <t xml:space="preserve">    reclassified to profit or loss</t>
  </si>
  <si>
    <t>Share of other comprehensive income (expense)</t>
  </si>
  <si>
    <t xml:space="preserve">    of associates, net of tax</t>
  </si>
  <si>
    <t>Total items that will not be reclassified subsequently</t>
  </si>
  <si>
    <t xml:space="preserve">Other comprehensive income (expense) for the period, </t>
  </si>
  <si>
    <t xml:space="preserve">    net of tax</t>
  </si>
  <si>
    <t>Total comprehensive income for the period</t>
  </si>
  <si>
    <t>Statement of changes in equity (Unaudited)</t>
  </si>
  <si>
    <t>Consolidated financial statements</t>
  </si>
  <si>
    <t xml:space="preserve">Gain (loss) on </t>
  </si>
  <si>
    <t xml:space="preserve">investments in </t>
  </si>
  <si>
    <t xml:space="preserve">equity instruments </t>
  </si>
  <si>
    <t>designated at</t>
  </si>
  <si>
    <t xml:space="preserve">fair value </t>
  </si>
  <si>
    <t>Share of other</t>
  </si>
  <si>
    <t>Issued and</t>
  </si>
  <si>
    <t>Translating</t>
  </si>
  <si>
    <t>through other</t>
  </si>
  <si>
    <t>comprehensive</t>
  </si>
  <si>
    <t>Total other</t>
  </si>
  <si>
    <t>paid</t>
  </si>
  <si>
    <t>Share</t>
  </si>
  <si>
    <t>Legal</t>
  </si>
  <si>
    <t>foreign</t>
  </si>
  <si>
    <t xml:space="preserve"> comprehensive </t>
  </si>
  <si>
    <t xml:space="preserve">income of </t>
  </si>
  <si>
    <t xml:space="preserve"> components of</t>
  </si>
  <si>
    <t>Total</t>
  </si>
  <si>
    <t>share capital</t>
  </si>
  <si>
    <t>premium</t>
  </si>
  <si>
    <t>reserve</t>
  </si>
  <si>
    <t>Unappropriated</t>
  </si>
  <si>
    <t>operations</t>
  </si>
  <si>
    <t>income</t>
  </si>
  <si>
    <t>associates</t>
  </si>
  <si>
    <t xml:space="preserve"> equity</t>
  </si>
  <si>
    <t>equity</t>
  </si>
  <si>
    <t>Three-month period ended 30 June 2021</t>
  </si>
  <si>
    <t>Balance at 31 March 2021</t>
  </si>
  <si>
    <t>Impact of changes in accounting policies</t>
  </si>
  <si>
    <t xml:space="preserve">Transactions with owners, recorded </t>
  </si>
  <si>
    <t xml:space="preserve">    directly in equity</t>
  </si>
  <si>
    <t xml:space="preserve">    Dividend to owners of the Company</t>
  </si>
  <si>
    <t xml:space="preserve">Total transactions with owners, recorded </t>
  </si>
  <si>
    <t>Comprehensive income for the period</t>
  </si>
  <si>
    <t xml:space="preserve">    Profit</t>
  </si>
  <si>
    <t xml:space="preserve">    Other comprehensive income</t>
  </si>
  <si>
    <t>Balance at 30 June 2021</t>
  </si>
  <si>
    <t>Gain (loss) on</t>
  </si>
  <si>
    <t>investments in</t>
  </si>
  <si>
    <t>equity instruments</t>
  </si>
  <si>
    <t>fair value</t>
  </si>
  <si>
    <t>Three-month period ended 30 June 2022</t>
  </si>
  <si>
    <t>Balance at 31 March 2022</t>
  </si>
  <si>
    <t xml:space="preserve">   Distributions to owners </t>
  </si>
  <si>
    <t xml:space="preserve">     Dividend</t>
  </si>
  <si>
    <t xml:space="preserve">   Total distributions to owners </t>
  </si>
  <si>
    <t xml:space="preserve">    Other comprehensive income </t>
  </si>
  <si>
    <t>Balance at 30 June 2022</t>
  </si>
  <si>
    <t>Separate financial statements</t>
  </si>
  <si>
    <t>Other components</t>
  </si>
  <si>
    <t>of equity</t>
  </si>
  <si>
    <t xml:space="preserve">Issued and </t>
  </si>
  <si>
    <t>Share premium</t>
  </si>
  <si>
    <t>Legal reserve</t>
  </si>
  <si>
    <t>Balance at 31 March 2020</t>
  </si>
  <si>
    <t>Transactions with owners, recorded directly in equity</t>
  </si>
  <si>
    <t>Dividend to owners of the Company</t>
  </si>
  <si>
    <t>Total transactions with owners, recorded directly in equity</t>
  </si>
  <si>
    <t xml:space="preserve">   Profit</t>
  </si>
  <si>
    <t xml:space="preserve">   Other comprehensive income</t>
  </si>
  <si>
    <t>(1) To comply with the requirements of Foreign Business Act license, an amount of Baht 510 million is required to be maintained as a minimum amount of unappropriated retained earnings.</t>
  </si>
  <si>
    <t xml:space="preserve">Birla Carbon (Thailand) Public Company Limited and its Subsidiary </t>
  </si>
  <si>
    <t xml:space="preserve">   Other comprehensive income </t>
  </si>
  <si>
    <t>Statement of cash flows (Unaudited)</t>
  </si>
  <si>
    <t>Cash flows from operating activities</t>
  </si>
  <si>
    <t xml:space="preserve"> </t>
  </si>
  <si>
    <t>Adjustments to reconcile profit to cash receipts</t>
  </si>
  <si>
    <t>Depreciation and amortisation</t>
  </si>
  <si>
    <t>Losses on inventories devaluation</t>
  </si>
  <si>
    <t>Amortisation of deferred transaction cost</t>
  </si>
  <si>
    <t>Unrealised gain on exchange rate</t>
  </si>
  <si>
    <t>Unrealised loss (gain) on derivatives</t>
  </si>
  <si>
    <t>Gain on disposal of property, plant and equipment</t>
  </si>
  <si>
    <t>Impairment loss on other long-term investment</t>
  </si>
  <si>
    <t>Impairment loss on invesment in an associate</t>
  </si>
  <si>
    <t>Share of profit of associates, net of tax</t>
  </si>
  <si>
    <t>Provision for employee benefits</t>
  </si>
  <si>
    <t>Changes in operating assets and liabilities</t>
  </si>
  <si>
    <t>Other current assets</t>
  </si>
  <si>
    <t>Net cash generated from (used in) operating activities</t>
  </si>
  <si>
    <t>Employee benefit paid</t>
  </si>
  <si>
    <t>Tax paid</t>
  </si>
  <si>
    <t>Net cash from (used in) operating activities</t>
  </si>
  <si>
    <t>Cash flows from investing activities</t>
  </si>
  <si>
    <t>Increase in short-term deposits at financial institutions</t>
  </si>
  <si>
    <t>Proceeds from redemption of other long-term investments</t>
  </si>
  <si>
    <t>Interest received</t>
  </si>
  <si>
    <t>Dividend received</t>
  </si>
  <si>
    <t>Acquisition of property, plant and equipment</t>
  </si>
  <si>
    <t xml:space="preserve">Proceeds from sale of property, plant and equipment </t>
  </si>
  <si>
    <t xml:space="preserve">Proceeds from repayment of long-term loans </t>
  </si>
  <si>
    <t xml:space="preserve">   to related parties</t>
  </si>
  <si>
    <t>Long-term loans to related parties</t>
  </si>
  <si>
    <t>Net cash used in investing activities</t>
  </si>
  <si>
    <t>Cash flows from financing activities</t>
  </si>
  <si>
    <t>Interest paid</t>
  </si>
  <si>
    <t>Dividend paid</t>
  </si>
  <si>
    <t>Payment of lease liabilities</t>
  </si>
  <si>
    <t>Proceeds from borrowings</t>
  </si>
  <si>
    <t>Repayment of borrowings</t>
  </si>
  <si>
    <t>Net cash used in financing activities</t>
  </si>
  <si>
    <t>Net increase (decrease) in cash and cash equivalents,</t>
  </si>
  <si>
    <t xml:space="preserve">   before effect of exchange rates</t>
  </si>
  <si>
    <t>Effect of exchange rate changes on cash and cash equivalents</t>
  </si>
  <si>
    <t>Net increase (decrease) in cash and cash equivalents</t>
  </si>
  <si>
    <t>Cash and cash equivalents at 1 April</t>
  </si>
  <si>
    <t>Cash and cash equivalents at 30 June</t>
  </si>
  <si>
    <t>Supplemental disclosure of cash flows information</t>
  </si>
  <si>
    <t>Net change in advances and payables</t>
  </si>
  <si>
    <t xml:space="preserve">   for purchases of machinery and equipment</t>
  </si>
  <si>
    <t>Right-of-use assets (buildings and constructions)</t>
  </si>
  <si>
    <t>Accrued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</si>
</sst>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(* #,##0.0_);_(* \(#,##0.0\);_(* &quot;-&quot;??_);_(@_)"/>
    <numFmt numFmtId="169" formatCode="_-* #,##0_-;\-* #,##0_-;_-* &quot;-&quot;??_-;_-@_-"/>
    <numFmt numFmtId="170" formatCode="#,##0.0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1"/>
      <color theme="1"/>
      <name val="Times New Roman"/>
      <family val="1"/>
    </font>
    <font>
      <b/>
      <sz val="14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4"/>
      <name val="CordiaUPC"/>
      <family val="2"/>
    </font>
    <font>
      <sz val="9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i/>
      <sz val="14"/>
      <name val="Times New Roman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6" fillId="0" borderId="0"/>
    <xf numFmtId="0" fontId="23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27" fillId="0" borderId="0" applyFont="0" applyFill="0" applyBorder="0" applyAlignment="0" applyProtection="0"/>
  </cellStyleXfs>
  <cellXfs count="31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166" fontId="3" fillId="0" borderId="0" xfId="0" applyNumberFormat="1" applyFont="1"/>
    <xf numFmtId="0" fontId="4" fillId="0" borderId="0" xfId="0" applyFont="1"/>
    <xf numFmtId="166" fontId="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49" fontId="9" fillId="0" borderId="0" xfId="0" quotePrefix="1" applyNumberFormat="1" applyFont="1" applyAlignment="1">
      <alignment horizontal="center"/>
    </xf>
    <xf numFmtId="166" fontId="9" fillId="0" borderId="0" xfId="0" quotePrefix="1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4" fontId="6" fillId="0" borderId="0" xfId="0" applyNumberFormat="1" applyFont="1"/>
    <xf numFmtId="0" fontId="11" fillId="0" borderId="0" xfId="0" applyFont="1" applyAlignment="1">
      <alignment horizontal="left"/>
    </xf>
    <xf numFmtId="37" fontId="11" fillId="0" borderId="0" xfId="0" applyNumberFormat="1" applyFont="1"/>
    <xf numFmtId="166" fontId="11" fillId="0" borderId="0" xfId="0" applyNumberFormat="1" applyFont="1"/>
    <xf numFmtId="0" fontId="11" fillId="0" borderId="0" xfId="0" applyFont="1"/>
    <xf numFmtId="0" fontId="9" fillId="0" borderId="0" xfId="0" applyFont="1"/>
    <xf numFmtId="37" fontId="10" fillId="0" borderId="0" xfId="0" applyNumberFormat="1" applyFont="1" applyAlignment="1">
      <alignment horizontal="center"/>
    </xf>
    <xf numFmtId="164" fontId="6" fillId="0" borderId="0" xfId="1" applyNumberFormat="1" applyFont="1" applyFill="1" applyAlignment="1">
      <alignment horizontal="right"/>
    </xf>
    <xf numFmtId="165" fontId="6" fillId="0" borderId="0" xfId="0" applyNumberFormat="1" applyFont="1"/>
    <xf numFmtId="167" fontId="6" fillId="0" borderId="0" xfId="0" applyNumberFormat="1" applyFont="1"/>
    <xf numFmtId="168" fontId="6" fillId="0" borderId="0" xfId="0" applyNumberFormat="1" applyFont="1"/>
    <xf numFmtId="167" fontId="6" fillId="0" borderId="0" xfId="1" applyNumberFormat="1" applyFont="1" applyFill="1" applyAlignment="1">
      <alignment horizontal="right"/>
    </xf>
    <xf numFmtId="0" fontId="6" fillId="3" borderId="0" xfId="0" applyFont="1" applyFill="1"/>
    <xf numFmtId="165" fontId="6" fillId="3" borderId="0" xfId="0" applyNumberFormat="1" applyFont="1" applyFill="1"/>
    <xf numFmtId="167" fontId="6" fillId="3" borderId="0" xfId="0" applyNumberFormat="1" applyFont="1" applyFill="1"/>
    <xf numFmtId="168" fontId="6" fillId="3" borderId="0" xfId="0" applyNumberFormat="1" applyFont="1" applyFill="1"/>
    <xf numFmtId="164" fontId="6" fillId="0" borderId="0" xfId="1" applyNumberFormat="1" applyFont="1" applyFill="1" applyBorder="1" applyAlignment="1">
      <alignment horizontal="right"/>
    </xf>
    <xf numFmtId="167" fontId="7" fillId="0" borderId="1" xfId="1" applyNumberFormat="1" applyFont="1" applyFill="1" applyBorder="1" applyAlignment="1"/>
    <xf numFmtId="166" fontId="7" fillId="0" borderId="0" xfId="0" applyNumberFormat="1" applyFont="1"/>
    <xf numFmtId="166" fontId="6" fillId="0" borderId="0" xfId="0" applyNumberFormat="1" applyFont="1"/>
    <xf numFmtId="167" fontId="6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167" fontId="7" fillId="0" borderId="2" xfId="1" applyNumberFormat="1" applyFont="1" applyFill="1" applyBorder="1" applyAlignment="1"/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164" fontId="6" fillId="0" borderId="0" xfId="0" applyNumberFormat="1" applyFont="1" applyAlignment="1">
      <alignment horizontal="right"/>
    </xf>
    <xf numFmtId="165" fontId="7" fillId="0" borderId="0" xfId="1" applyFont="1" applyFill="1" applyBorder="1" applyAlignment="1"/>
    <xf numFmtId="167" fontId="7" fillId="0" borderId="3" xfId="1" applyNumberFormat="1" applyFont="1" applyFill="1" applyBorder="1" applyAlignment="1"/>
    <xf numFmtId="0" fontId="12" fillId="0" borderId="0" xfId="0" applyFont="1" applyAlignment="1">
      <alignment horizontal="left"/>
    </xf>
    <xf numFmtId="164" fontId="6" fillId="0" borderId="2" xfId="0" applyNumberFormat="1" applyFont="1" applyBorder="1"/>
    <xf numFmtId="169" fontId="6" fillId="0" borderId="0" xfId="0" applyNumberFormat="1" applyFont="1" applyAlignment="1">
      <alignment horizontal="center"/>
    </xf>
    <xf numFmtId="167" fontId="6" fillId="0" borderId="0" xfId="1" applyNumberFormat="1" applyFont="1" applyFill="1" applyAlignment="1">
      <alignment horizontal="center"/>
    </xf>
    <xf numFmtId="165" fontId="6" fillId="0" borderId="0" xfId="1" applyFont="1" applyFill="1" applyAlignment="1"/>
    <xf numFmtId="37" fontId="11" fillId="0" borderId="0" xfId="0" applyNumberFormat="1" applyFont="1" applyAlignment="1">
      <alignment horizontal="center"/>
    </xf>
    <xf numFmtId="49" fontId="13" fillId="0" borderId="0" xfId="3" applyNumberFormat="1" applyFont="1"/>
    <xf numFmtId="49" fontId="14" fillId="0" borderId="0" xfId="3" applyNumberFormat="1" applyFont="1"/>
    <xf numFmtId="3" fontId="15" fillId="0" borderId="0" xfId="1" applyNumberFormat="1" applyFont="1" applyFill="1" applyAlignment="1"/>
    <xf numFmtId="0" fontId="15" fillId="0" borderId="0" xfId="3" applyFont="1"/>
    <xf numFmtId="49" fontId="2" fillId="0" borderId="0" xfId="3" applyNumberFormat="1" applyFont="1"/>
    <xf numFmtId="49" fontId="16" fillId="0" borderId="0" xfId="3" applyNumberFormat="1" applyFont="1"/>
    <xf numFmtId="3" fontId="17" fillId="0" borderId="0" xfId="1" applyNumberFormat="1" applyFont="1" applyFill="1" applyAlignment="1"/>
    <xf numFmtId="0" fontId="17" fillId="0" borderId="0" xfId="3" applyFont="1"/>
    <xf numFmtId="49" fontId="18" fillId="0" borderId="0" xfId="3" applyNumberFormat="1" applyFont="1"/>
    <xf numFmtId="3" fontId="4" fillId="0" borderId="0" xfId="1" applyNumberFormat="1" applyFont="1" applyFill="1" applyAlignment="1"/>
    <xf numFmtId="0" fontId="4" fillId="0" borderId="0" xfId="3" applyFont="1"/>
    <xf numFmtId="0" fontId="6" fillId="0" borderId="0" xfId="3"/>
    <xf numFmtId="49" fontId="7" fillId="0" borderId="0" xfId="3" applyNumberFormat="1" applyFont="1"/>
    <xf numFmtId="49" fontId="10" fillId="0" borderId="0" xfId="3" applyNumberFormat="1" applyFont="1"/>
    <xf numFmtId="49" fontId="10" fillId="0" borderId="0" xfId="3" applyNumberFormat="1" applyFont="1" applyAlignment="1">
      <alignment horizontal="center"/>
    </xf>
    <xf numFmtId="49" fontId="11" fillId="0" borderId="0" xfId="3" applyNumberFormat="1" applyFont="1"/>
    <xf numFmtId="3" fontId="6" fillId="0" borderId="0" xfId="1" applyNumberFormat="1" applyFont="1" applyFill="1" applyAlignment="1"/>
    <xf numFmtId="0" fontId="6" fillId="0" borderId="0" xfId="3" applyAlignment="1">
      <alignment horizontal="right"/>
    </xf>
    <xf numFmtId="49" fontId="6" fillId="0" borderId="0" xfId="3" applyNumberFormat="1"/>
    <xf numFmtId="164" fontId="6" fillId="0" borderId="0" xfId="3" applyNumberFormat="1" applyAlignment="1">
      <alignment horizontal="right"/>
    </xf>
    <xf numFmtId="164" fontId="6" fillId="0" borderId="0" xfId="3" applyNumberFormat="1"/>
    <xf numFmtId="165" fontId="6" fillId="0" borderId="0" xfId="3" applyNumberFormat="1"/>
    <xf numFmtId="167" fontId="6" fillId="0" borderId="0" xfId="1" applyNumberFormat="1" applyFont="1" applyFill="1" applyAlignment="1"/>
    <xf numFmtId="164" fontId="6" fillId="0" borderId="3" xfId="3" applyNumberFormat="1" applyBorder="1" applyAlignment="1">
      <alignment horizontal="right"/>
    </xf>
    <xf numFmtId="164" fontId="7" fillId="0" borderId="0" xfId="3" applyNumberFormat="1" applyFont="1" applyAlignment="1">
      <alignment horizontal="right"/>
    </xf>
    <xf numFmtId="49" fontId="6" fillId="0" borderId="0" xfId="0" applyNumberFormat="1" applyFont="1"/>
    <xf numFmtId="167" fontId="6" fillId="0" borderId="3" xfId="1" applyNumberFormat="1" applyFont="1" applyFill="1" applyBorder="1" applyAlignment="1">
      <alignment horizontal="center"/>
    </xf>
    <xf numFmtId="167" fontId="6" fillId="0" borderId="3" xfId="1" applyNumberFormat="1" applyFont="1" applyFill="1" applyBorder="1" applyAlignment="1"/>
    <xf numFmtId="167" fontId="6" fillId="0" borderId="3" xfId="0" applyNumberFormat="1" applyFont="1" applyBorder="1"/>
    <xf numFmtId="164" fontId="7" fillId="0" borderId="0" xfId="1" applyNumberFormat="1" applyFont="1" applyFill="1" applyAlignment="1">
      <alignment horizontal="right"/>
    </xf>
    <xf numFmtId="0" fontId="7" fillId="0" borderId="0" xfId="4" applyFont="1"/>
    <xf numFmtId="49" fontId="6" fillId="0" borderId="0" xfId="4" applyNumberFormat="1" applyFont="1" applyAlignment="1">
      <alignment wrapText="1"/>
    </xf>
    <xf numFmtId="0" fontId="7" fillId="0" borderId="0" xfId="3" applyFont="1"/>
    <xf numFmtId="49" fontId="10" fillId="0" borderId="0" xfId="3" quotePrefix="1" applyNumberFormat="1" applyFont="1" applyAlignment="1">
      <alignment horizontal="center"/>
    </xf>
    <xf numFmtId="164" fontId="7" fillId="0" borderId="0" xfId="3" applyNumberFormat="1" applyFont="1"/>
    <xf numFmtId="164" fontId="7" fillId="0" borderId="2" xfId="3" applyNumberFormat="1" applyFont="1" applyBorder="1" applyAlignment="1">
      <alignment horizontal="right"/>
    </xf>
    <xf numFmtId="0" fontId="7" fillId="0" borderId="0" xfId="0" applyFont="1"/>
    <xf numFmtId="0" fontId="7" fillId="0" borderId="0" xfId="5" applyFont="1" applyAlignment="1">
      <alignment vertical="center"/>
    </xf>
    <xf numFmtId="39" fontId="7" fillId="0" borderId="2" xfId="1" applyNumberFormat="1" applyFont="1" applyFill="1" applyBorder="1" applyAlignment="1"/>
    <xf numFmtId="165" fontId="6" fillId="0" borderId="0" xfId="1" applyFont="1" applyFill="1"/>
    <xf numFmtId="39" fontId="6" fillId="0" borderId="0" xfId="1" applyNumberFormat="1" applyFont="1" applyFill="1"/>
    <xf numFmtId="0" fontId="6" fillId="0" borderId="0" xfId="0" applyFont="1" applyAlignment="1">
      <alignment wrapText="1"/>
    </xf>
    <xf numFmtId="167" fontId="6" fillId="0" borderId="0" xfId="1" applyNumberFormat="1" applyFont="1" applyFill="1" applyBorder="1" applyAlignment="1"/>
    <xf numFmtId="49" fontId="11" fillId="0" borderId="0" xfId="3" applyNumberFormat="1" applyFont="1" applyAlignment="1">
      <alignment horizontal="center"/>
    </xf>
    <xf numFmtId="167" fontId="7" fillId="0" borderId="0" xfId="1" applyNumberFormat="1" applyFont="1" applyFill="1" applyBorder="1" applyAlignment="1"/>
    <xf numFmtId="164" fontId="7" fillId="0" borderId="0" xfId="1" applyNumberFormat="1" applyFont="1" applyFill="1" applyAlignment="1"/>
    <xf numFmtId="164" fontId="6" fillId="0" borderId="0" xfId="1" applyNumberFormat="1" applyFont="1" applyFill="1" applyAlignment="1"/>
    <xf numFmtId="0" fontId="6" fillId="0" borderId="0" xfId="6" applyFont="1"/>
    <xf numFmtId="164" fontId="7" fillId="0" borderId="0" xfId="0" applyNumberFormat="1" applyFont="1"/>
    <xf numFmtId="167" fontId="6" fillId="0" borderId="0" xfId="3" applyNumberFormat="1"/>
    <xf numFmtId="0" fontId="7" fillId="0" borderId="0" xfId="7" applyFont="1"/>
    <xf numFmtId="164" fontId="7" fillId="0" borderId="0" xfId="1" applyNumberFormat="1" applyFont="1" applyFill="1" applyBorder="1" applyAlignment="1"/>
    <xf numFmtId="167" fontId="6" fillId="0" borderId="0" xfId="1" applyNumberFormat="1" applyFont="1" applyFill="1"/>
    <xf numFmtId="0" fontId="7" fillId="0" borderId="0" xfId="6" applyFont="1"/>
    <xf numFmtId="0" fontId="7" fillId="0" borderId="0" xfId="8" applyFont="1"/>
    <xf numFmtId="170" fontId="6" fillId="0" borderId="0" xfId="1" applyNumberFormat="1" applyFont="1" applyFill="1" applyAlignment="1"/>
    <xf numFmtId="0" fontId="6" fillId="2" borderId="0" xfId="3" applyFill="1"/>
    <xf numFmtId="0" fontId="10" fillId="0" borderId="0" xfId="9" applyFont="1" applyAlignment="1">
      <alignment horizontal="center"/>
    </xf>
    <xf numFmtId="0" fontId="3" fillId="0" borderId="0" xfId="3" applyFont="1"/>
    <xf numFmtId="0" fontId="2" fillId="0" borderId="0" xfId="10" applyFont="1"/>
    <xf numFmtId="0" fontId="10" fillId="0" borderId="0" xfId="11" applyFont="1" applyAlignment="1">
      <alignment horizontal="center"/>
    </xf>
    <xf numFmtId="49" fontId="24" fillId="0" borderId="0" xfId="3" applyNumberFormat="1" applyFont="1"/>
    <xf numFmtId="0" fontId="10" fillId="0" borderId="0" xfId="12" applyFont="1" applyAlignment="1">
      <alignment horizontal="center"/>
    </xf>
    <xf numFmtId="0" fontId="10" fillId="0" borderId="0" xfId="10" applyFont="1"/>
    <xf numFmtId="0" fontId="6" fillId="0" borderId="0" xfId="3" applyAlignment="1">
      <alignment horizontal="center"/>
    </xf>
    <xf numFmtId="0" fontId="25" fillId="0" borderId="0" xfId="10" applyFont="1"/>
    <xf numFmtId="0" fontId="25" fillId="0" borderId="0" xfId="10" applyFont="1" applyAlignment="1">
      <alignment horizontal="center"/>
    </xf>
    <xf numFmtId="0" fontId="6" fillId="0" borderId="0" xfId="11" applyFont="1" applyAlignment="1">
      <alignment horizontal="center"/>
    </xf>
    <xf numFmtId="0" fontId="25" fillId="0" borderId="0" xfId="3" applyFont="1" applyAlignment="1">
      <alignment horizontal="center"/>
    </xf>
    <xf numFmtId="0" fontId="6" fillId="0" borderId="0" xfId="10" applyAlignment="1">
      <alignment horizontal="center"/>
    </xf>
    <xf numFmtId="166" fontId="10" fillId="0" borderId="0" xfId="12" applyNumberFormat="1" applyFont="1" applyAlignment="1">
      <alignment horizontal="center"/>
    </xf>
    <xf numFmtId="0" fontId="6" fillId="0" borderId="0" xfId="10" applyAlignment="1">
      <alignment horizontal="center" wrapText="1"/>
    </xf>
    <xf numFmtId="166" fontId="10" fillId="0" borderId="0" xfId="12" applyNumberFormat="1" applyFont="1"/>
    <xf numFmtId="0" fontId="7" fillId="0" borderId="0" xfId="13" applyFont="1" applyAlignment="1">
      <alignment horizontal="left"/>
    </xf>
    <xf numFmtId="0" fontId="26" fillId="0" borderId="0" xfId="3" applyFont="1" applyAlignment="1">
      <alignment horizontal="center"/>
    </xf>
    <xf numFmtId="0" fontId="7" fillId="0" borderId="0" xfId="13" applyFont="1" applyAlignment="1">
      <alignment wrapText="1"/>
    </xf>
    <xf numFmtId="167" fontId="7" fillId="0" borderId="0" xfId="3" applyNumberFormat="1" applyFont="1"/>
    <xf numFmtId="167" fontId="24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37" fontId="7" fillId="0" borderId="0" xfId="0" applyNumberFormat="1" applyFont="1" applyAlignment="1">
      <alignment horizontal="right"/>
    </xf>
    <xf numFmtId="167" fontId="7" fillId="0" borderId="0" xfId="1" applyNumberFormat="1" applyFont="1" applyBorder="1" applyAlignment="1">
      <alignment horizontal="right"/>
    </xf>
    <xf numFmtId="167" fontId="7" fillId="0" borderId="0" xfId="1" applyNumberFormat="1" applyFont="1" applyFill="1" applyBorder="1"/>
    <xf numFmtId="167" fontId="7" fillId="0" borderId="0" xfId="1" applyNumberFormat="1" applyFont="1" applyFill="1" applyBorder="1" applyAlignment="1">
      <alignment horizontal="right"/>
    </xf>
    <xf numFmtId="0" fontId="7" fillId="0" borderId="0" xfId="14" applyFont="1"/>
    <xf numFmtId="166" fontId="11" fillId="0" borderId="0" xfId="12" applyNumberFormat="1" applyFont="1" applyAlignment="1">
      <alignment horizontal="center"/>
    </xf>
    <xf numFmtId="165" fontId="25" fillId="0" borderId="0" xfId="1" applyFont="1" applyFill="1" applyBorder="1" applyAlignment="1">
      <alignment horizontal="center"/>
    </xf>
    <xf numFmtId="165" fontId="25" fillId="0" borderId="0" xfId="1" applyFont="1" applyFill="1" applyBorder="1" applyAlignment="1">
      <alignment horizontal="right"/>
    </xf>
    <xf numFmtId="0" fontId="6" fillId="0" borderId="0" xfId="15" applyFont="1"/>
    <xf numFmtId="167" fontId="6" fillId="0" borderId="3" xfId="3" applyNumberFormat="1" applyBorder="1"/>
    <xf numFmtId="0" fontId="7" fillId="0" borderId="0" xfId="16" applyFont="1"/>
    <xf numFmtId="167" fontId="25" fillId="0" borderId="0" xfId="1" applyNumberFormat="1" applyFont="1" applyFill="1" applyBorder="1" applyAlignment="1">
      <alignment horizontal="right"/>
    </xf>
    <xf numFmtId="165" fontId="24" fillId="0" borderId="0" xfId="1" applyFont="1" applyFill="1" applyBorder="1" applyAlignment="1">
      <alignment horizontal="center"/>
    </xf>
    <xf numFmtId="167" fontId="7" fillId="0" borderId="3" xfId="3" applyNumberFormat="1" applyFont="1" applyBorder="1"/>
    <xf numFmtId="0" fontId="7" fillId="0" borderId="0" xfId="17" applyFont="1" applyAlignment="1">
      <alignment horizontal="left"/>
    </xf>
    <xf numFmtId="0" fontId="7" fillId="0" borderId="0" xfId="18" applyFont="1" applyAlignment="1">
      <alignment horizontal="left"/>
    </xf>
    <xf numFmtId="167" fontId="24" fillId="0" borderId="1" xfId="1" applyNumberFormat="1" applyFont="1" applyFill="1" applyBorder="1" applyAlignment="1">
      <alignment horizontal="center"/>
    </xf>
    <xf numFmtId="167" fontId="24" fillId="0" borderId="0" xfId="1" applyNumberFormat="1" applyFont="1" applyFill="1" applyBorder="1" applyAlignment="1">
      <alignment horizontal="center"/>
    </xf>
    <xf numFmtId="49" fontId="25" fillId="0" borderId="0" xfId="3" applyNumberFormat="1" applyFont="1"/>
    <xf numFmtId="167" fontId="25" fillId="0" borderId="0" xfId="1" applyNumberFormat="1" applyFont="1" applyFill="1" applyBorder="1" applyAlignment="1">
      <alignment horizontal="center"/>
    </xf>
    <xf numFmtId="167" fontId="25" fillId="0" borderId="0" xfId="1" applyNumberFormat="1" applyFont="1" applyFill="1" applyBorder="1" applyAlignment="1"/>
    <xf numFmtId="167" fontId="24" fillId="0" borderId="2" xfId="1" applyNumberFormat="1" applyFont="1" applyFill="1" applyBorder="1" applyAlignment="1">
      <alignment horizontal="right"/>
    </xf>
    <xf numFmtId="0" fontId="10" fillId="0" borderId="0" xfId="11" applyFont="1"/>
    <xf numFmtId="0" fontId="6" fillId="2" borderId="0" xfId="15" applyFont="1" applyFill="1"/>
    <xf numFmtId="0" fontId="10" fillId="2" borderId="0" xfId="11" applyFont="1" applyFill="1" applyAlignment="1">
      <alignment horizontal="center"/>
    </xf>
    <xf numFmtId="165" fontId="25" fillId="2" borderId="0" xfId="1" applyFont="1" applyFill="1" applyBorder="1" applyAlignment="1">
      <alignment horizontal="center"/>
    </xf>
    <xf numFmtId="167" fontId="6" fillId="2" borderId="3" xfId="3" applyNumberFormat="1" applyFill="1" applyBorder="1"/>
    <xf numFmtId="167" fontId="6" fillId="2" borderId="0" xfId="3" applyNumberFormat="1" applyFill="1"/>
    <xf numFmtId="165" fontId="25" fillId="2" borderId="0" xfId="1" applyFont="1" applyFill="1" applyBorder="1" applyAlignment="1">
      <alignment horizontal="right"/>
    </xf>
    <xf numFmtId="0" fontId="11" fillId="2" borderId="0" xfId="3" applyFont="1" applyFill="1"/>
    <xf numFmtId="165" fontId="24" fillId="2" borderId="0" xfId="1" applyFont="1" applyFill="1" applyBorder="1" applyAlignment="1">
      <alignment horizontal="center"/>
    </xf>
    <xf numFmtId="167" fontId="7" fillId="2" borderId="3" xfId="3" applyNumberFormat="1" applyFont="1" applyFill="1" applyBorder="1"/>
    <xf numFmtId="167" fontId="7" fillId="2" borderId="0" xfId="3" applyNumberFormat="1" applyFont="1" applyFill="1"/>
    <xf numFmtId="0" fontId="10" fillId="0" borderId="0" xfId="9" applyFont="1" applyAlignment="1">
      <alignment horizontal="centerContinuous"/>
    </xf>
    <xf numFmtId="0" fontId="6" fillId="0" borderId="0" xfId="9" applyFont="1" applyAlignment="1">
      <alignment horizontal="centerContinuous"/>
    </xf>
    <xf numFmtId="37" fontId="6" fillId="0" borderId="0" xfId="9" applyNumberFormat="1" applyFont="1" applyAlignment="1">
      <alignment horizontal="centerContinuous"/>
    </xf>
    <xf numFmtId="49" fontId="6" fillId="0" borderId="0" xfId="11" applyNumberFormat="1" applyFont="1" applyAlignment="1">
      <alignment horizontal="right"/>
    </xf>
    <xf numFmtId="0" fontId="6" fillId="0" borderId="0" xfId="9" applyFont="1"/>
    <xf numFmtId="0" fontId="2" fillId="0" borderId="0" xfId="9" applyFont="1" applyAlignment="1">
      <alignment horizontal="left"/>
    </xf>
    <xf numFmtId="0" fontId="6" fillId="0" borderId="0" xfId="11" applyFont="1"/>
    <xf numFmtId="0" fontId="7" fillId="0" borderId="0" xfId="11" applyFont="1" applyAlignment="1">
      <alignment horizontal="center"/>
    </xf>
    <xf numFmtId="37" fontId="6" fillId="0" borderId="0" xfId="11" applyNumberFormat="1" applyFont="1" applyAlignment="1">
      <alignment horizontal="center"/>
    </xf>
    <xf numFmtId="37" fontId="6" fillId="0" borderId="3" xfId="11" applyNumberFormat="1" applyFont="1" applyBorder="1" applyAlignment="1">
      <alignment horizontal="center"/>
    </xf>
    <xf numFmtId="0" fontId="6" fillId="0" borderId="0" xfId="12" applyFont="1" applyAlignment="1">
      <alignment horizontal="center"/>
    </xf>
    <xf numFmtId="166" fontId="6" fillId="0" borderId="0" xfId="12" applyNumberFormat="1" applyFont="1"/>
    <xf numFmtId="166" fontId="6" fillId="0" borderId="0" xfId="12" applyNumberFormat="1" applyFont="1" applyAlignment="1">
      <alignment horizontal="center"/>
    </xf>
    <xf numFmtId="166" fontId="6" fillId="0" borderId="0" xfId="12" applyNumberFormat="1" applyFont="1" applyAlignment="1">
      <alignment horizontal="center" wrapText="1"/>
    </xf>
    <xf numFmtId="0" fontId="7" fillId="0" borderId="0" xfId="12" applyFont="1" applyAlignment="1">
      <alignment horizontal="left"/>
    </xf>
    <xf numFmtId="0" fontId="7" fillId="0" borderId="0" xfId="19" applyFont="1"/>
    <xf numFmtId="37" fontId="7" fillId="0" borderId="0" xfId="1" applyNumberFormat="1" applyFont="1" applyFill="1" applyBorder="1"/>
    <xf numFmtId="37" fontId="7" fillId="0" borderId="0" xfId="1" applyNumberFormat="1" applyFont="1" applyFill="1" applyBorder="1" applyAlignment="1"/>
    <xf numFmtId="37" fontId="6" fillId="0" borderId="0" xfId="1" applyNumberFormat="1" applyFont="1" applyFill="1" applyBorder="1"/>
    <xf numFmtId="167" fontId="6" fillId="0" borderId="0" xfId="20" applyNumberFormat="1" applyFont="1" applyFill="1" applyAlignment="1"/>
    <xf numFmtId="3" fontId="7" fillId="0" borderId="0" xfId="1" applyNumberFormat="1" applyFont="1" applyFill="1" applyBorder="1"/>
    <xf numFmtId="3" fontId="7" fillId="0" borderId="0" xfId="1" applyNumberFormat="1" applyFont="1" applyFill="1" applyBorder="1" applyAlignment="1"/>
    <xf numFmtId="0" fontId="6" fillId="0" borderId="0" xfId="11" applyFont="1" applyAlignment="1">
      <alignment horizontal="left" indent="1"/>
    </xf>
    <xf numFmtId="0" fontId="7" fillId="0" borderId="0" xfId="11" applyFont="1"/>
    <xf numFmtId="167" fontId="7" fillId="0" borderId="1" xfId="3" applyNumberFormat="1" applyFont="1" applyBorder="1"/>
    <xf numFmtId="0" fontId="7" fillId="0" borderId="0" xfId="12" applyFont="1"/>
    <xf numFmtId="166" fontId="11" fillId="0" borderId="0" xfId="12" applyNumberFormat="1" applyFont="1"/>
    <xf numFmtId="167" fontId="7" fillId="0" borderId="0" xfId="20" applyNumberFormat="1" applyFont="1" applyFill="1" applyAlignment="1"/>
    <xf numFmtId="166" fontId="7" fillId="0" borderId="0" xfId="12" applyNumberFormat="1" applyFont="1"/>
    <xf numFmtId="166" fontId="7" fillId="0" borderId="0" xfId="12" applyNumberFormat="1" applyFont="1" applyAlignment="1">
      <alignment horizontal="right"/>
    </xf>
    <xf numFmtId="37" fontId="24" fillId="0" borderId="2" xfId="1" applyNumberFormat="1" applyFont="1" applyFill="1" applyBorder="1" applyAlignment="1">
      <alignment horizontal="right"/>
    </xf>
    <xf numFmtId="37" fontId="6" fillId="0" borderId="0" xfId="1" applyNumberFormat="1" applyFont="1" applyFill="1"/>
    <xf numFmtId="37" fontId="28" fillId="0" borderId="0" xfId="11" applyNumberFormat="1" applyFont="1" applyAlignment="1">
      <alignment horizontal="left" vertical="top"/>
    </xf>
    <xf numFmtId="37" fontId="6" fillId="0" borderId="0" xfId="11" applyNumberFormat="1" applyFont="1"/>
    <xf numFmtId="165" fontId="10" fillId="0" borderId="0" xfId="1" applyFont="1" applyFill="1" applyBorder="1" applyAlignment="1">
      <alignment horizontal="center"/>
    </xf>
    <xf numFmtId="165" fontId="10" fillId="0" borderId="0" xfId="1" applyFont="1" applyFill="1" applyBorder="1"/>
    <xf numFmtId="167" fontId="24" fillId="0" borderId="3" xfId="1" applyNumberFormat="1" applyFont="1" applyFill="1" applyBorder="1" applyAlignment="1">
      <alignment horizontal="center"/>
    </xf>
    <xf numFmtId="167" fontId="6" fillId="0" borderId="0" xfId="11" applyNumberFormat="1" applyFont="1"/>
    <xf numFmtId="165" fontId="6" fillId="0" borderId="0" xfId="11" applyNumberFormat="1" applyFont="1"/>
    <xf numFmtId="49" fontId="29" fillId="0" borderId="0" xfId="3" applyNumberFormat="1" applyFont="1" applyProtection="1">
      <protection locked="0"/>
    </xf>
    <xf numFmtId="49" fontId="29" fillId="0" borderId="0" xfId="3" applyNumberFormat="1" applyFont="1" applyAlignment="1">
      <alignment horizontal="center"/>
    </xf>
    <xf numFmtId="49" fontId="29" fillId="0" borderId="0" xfId="3" applyNumberFormat="1" applyFont="1"/>
    <xf numFmtId="3" fontId="3" fillId="0" borderId="0" xfId="1" applyNumberFormat="1" applyFont="1" applyFill="1" applyAlignment="1"/>
    <xf numFmtId="49" fontId="2" fillId="0" borderId="0" xfId="0" applyNumberFormat="1" applyFont="1"/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>
      <alignment horizontal="center"/>
    </xf>
    <xf numFmtId="49" fontId="10" fillId="0" borderId="0" xfId="0" applyNumberFormat="1" applyFont="1" applyProtection="1">
      <protection locked="0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 applyProtection="1">
      <alignment horizontal="center"/>
      <protection locked="0"/>
    </xf>
    <xf numFmtId="49" fontId="11" fillId="0" borderId="0" xfId="0" applyNumberFormat="1" applyFont="1"/>
    <xf numFmtId="49" fontId="10" fillId="0" borderId="0" xfId="0" applyNumberFormat="1" applyFont="1"/>
    <xf numFmtId="167" fontId="10" fillId="0" borderId="0" xfId="1" applyNumberFormat="1" applyFont="1" applyFill="1" applyAlignment="1" applyProtection="1">
      <protection locked="0"/>
    </xf>
    <xf numFmtId="167" fontId="10" fillId="0" borderId="0" xfId="1" applyNumberFormat="1" applyFont="1" applyFill="1" applyAlignment="1">
      <alignment horizontal="center"/>
    </xf>
    <xf numFmtId="165" fontId="6" fillId="0" borderId="0" xfId="1" applyFont="1" applyFill="1" applyBorder="1" applyAlignment="1"/>
    <xf numFmtId="49" fontId="6" fillId="0" borderId="0" xfId="0" applyNumberFormat="1" applyFont="1" applyAlignment="1">
      <alignment horizontal="left"/>
    </xf>
    <xf numFmtId="167" fontId="10" fillId="0" borderId="0" xfId="1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left"/>
    </xf>
    <xf numFmtId="37" fontId="10" fillId="0" borderId="0" xfId="0" applyNumberFormat="1" applyFont="1" applyAlignment="1" applyProtection="1">
      <alignment horizontal="center"/>
      <protection locked="0"/>
    </xf>
    <xf numFmtId="37" fontId="6" fillId="0" borderId="0" xfId="0" applyNumberFormat="1" applyFont="1"/>
    <xf numFmtId="37" fontId="10" fillId="0" borderId="0" xfId="0" applyNumberFormat="1" applyFont="1" applyProtection="1">
      <protection locked="0"/>
    </xf>
    <xf numFmtId="167" fontId="30" fillId="0" borderId="0" xfId="1" applyNumberFormat="1" applyFont="1" applyFill="1"/>
    <xf numFmtId="37" fontId="6" fillId="0" borderId="0" xfId="1" applyNumberFormat="1" applyFont="1" applyFill="1" applyBorder="1" applyAlignment="1"/>
    <xf numFmtId="37" fontId="10" fillId="0" borderId="0" xfId="1" applyNumberFormat="1" applyFont="1" applyFill="1" applyBorder="1" applyAlignment="1" applyProtection="1">
      <protection locked="0"/>
    </xf>
    <xf numFmtId="37" fontId="10" fillId="0" borderId="0" xfId="1" applyNumberFormat="1" applyFont="1" applyFill="1" applyBorder="1" applyAlignment="1">
      <alignment horizontal="center"/>
    </xf>
    <xf numFmtId="167" fontId="6" fillId="0" borderId="4" xfId="1" applyNumberFormat="1" applyFont="1" applyFill="1" applyBorder="1" applyAlignment="1">
      <alignment horizontal="right"/>
    </xf>
    <xf numFmtId="37" fontId="6" fillId="0" borderId="4" xfId="1" applyNumberFormat="1" applyFont="1" applyFill="1" applyBorder="1" applyAlignment="1">
      <alignment horizontal="right"/>
    </xf>
    <xf numFmtId="37" fontId="11" fillId="0" borderId="0" xfId="0" applyNumberFormat="1" applyFont="1" applyProtection="1">
      <protection locked="0"/>
    </xf>
    <xf numFmtId="37" fontId="7" fillId="0" borderId="0" xfId="0" applyNumberFormat="1" applyFont="1"/>
    <xf numFmtId="37" fontId="7" fillId="0" borderId="3" xfId="0" applyNumberFormat="1" applyFont="1" applyBorder="1"/>
    <xf numFmtId="49" fontId="10" fillId="0" borderId="0" xfId="3" applyNumberFormat="1" applyFont="1" applyProtection="1">
      <protection locked="0"/>
    </xf>
    <xf numFmtId="49" fontId="7" fillId="0" borderId="0" xfId="0" applyNumberFormat="1" applyFont="1"/>
    <xf numFmtId="166" fontId="10" fillId="0" borderId="0" xfId="0" applyNumberFormat="1" applyFont="1" applyAlignment="1" applyProtection="1">
      <alignment horizontal="center"/>
      <protection locked="0"/>
    </xf>
    <xf numFmtId="166" fontId="10" fillId="0" borderId="0" xfId="0" applyNumberFormat="1" applyFont="1" applyAlignment="1">
      <alignment horizontal="center"/>
    </xf>
    <xf numFmtId="166" fontId="10" fillId="0" borderId="0" xfId="0" applyNumberFormat="1" applyFont="1" applyProtection="1">
      <protection locked="0"/>
    </xf>
    <xf numFmtId="167" fontId="6" fillId="0" borderId="0" xfId="1" applyNumberFormat="1" applyFont="1" applyFill="1" applyBorder="1" applyAlignment="1">
      <alignment horizontal="center"/>
    </xf>
    <xf numFmtId="165" fontId="10" fillId="0" borderId="0" xfId="1" applyFont="1" applyFill="1" applyAlignment="1">
      <alignment horizontal="center"/>
    </xf>
    <xf numFmtId="166" fontId="11" fillId="0" borderId="0" xfId="0" applyNumberFormat="1" applyFont="1" applyProtection="1">
      <protection locked="0"/>
    </xf>
    <xf numFmtId="166" fontId="11" fillId="0" borderId="0" xfId="0" applyNumberFormat="1" applyFont="1" applyAlignment="1">
      <alignment horizontal="center"/>
    </xf>
    <xf numFmtId="166" fontId="7" fillId="0" borderId="1" xfId="0" applyNumberFormat="1" applyFont="1" applyBorder="1"/>
    <xf numFmtId="166" fontId="7" fillId="0" borderId="3" xfId="0" applyNumberFormat="1" applyFont="1" applyBorder="1"/>
    <xf numFmtId="167" fontId="7" fillId="0" borderId="0" xfId="1" applyNumberFormat="1" applyFont="1" applyFill="1"/>
    <xf numFmtId="166" fontId="6" fillId="0" borderId="3" xfId="0" applyNumberFormat="1" applyFont="1" applyBorder="1"/>
    <xf numFmtId="166" fontId="7" fillId="0" borderId="2" xfId="0" applyNumberFormat="1" applyFont="1" applyBorder="1"/>
    <xf numFmtId="164" fontId="10" fillId="0" borderId="0" xfId="1" applyNumberFormat="1" applyFont="1" applyFill="1" applyAlignment="1" applyProtection="1">
      <protection locked="0"/>
    </xf>
    <xf numFmtId="164" fontId="10" fillId="0" borderId="0" xfId="1" applyNumberFormat="1" applyFont="1" applyFill="1" applyAlignment="1">
      <alignment horizontal="center"/>
    </xf>
    <xf numFmtId="164" fontId="6" fillId="0" borderId="0" xfId="1" applyNumberFormat="1" applyFont="1" applyFill="1"/>
    <xf numFmtId="0" fontId="6" fillId="0" borderId="0" xfId="0" applyFont="1" applyAlignment="1">
      <alignment horizontal="right"/>
    </xf>
    <xf numFmtId="0" fontId="6" fillId="0" borderId="0" xfId="0" applyFont="1" applyBorder="1"/>
    <xf numFmtId="167" fontId="6" fillId="0" borderId="0" xfId="0" applyNumberFormat="1" applyFont="1" applyBorder="1"/>
    <xf numFmtId="0" fontId="15" fillId="0" borderId="0" xfId="3" applyFont="1" applyBorder="1"/>
    <xf numFmtId="0" fontId="17" fillId="0" borderId="0" xfId="3" applyFont="1" applyBorder="1"/>
    <xf numFmtId="0" fontId="6" fillId="0" borderId="0" xfId="3" applyBorder="1"/>
    <xf numFmtId="165" fontId="6" fillId="0" borderId="0" xfId="3" applyNumberFormat="1" applyBorder="1"/>
    <xf numFmtId="164" fontId="6" fillId="0" borderId="0" xfId="3" applyNumberFormat="1" applyBorder="1" applyAlignment="1">
      <alignment horizontal="right"/>
    </xf>
    <xf numFmtId="167" fontId="6" fillId="0" borderId="0" xfId="3" applyNumberFormat="1" applyBorder="1"/>
    <xf numFmtId="10" fontId="6" fillId="0" borderId="0" xfId="2" applyNumberFormat="1" applyFont="1" applyFill="1" applyBorder="1"/>
    <xf numFmtId="165" fontId="7" fillId="0" borderId="0" xfId="1" applyFont="1" applyFill="1" applyBorder="1"/>
    <xf numFmtId="0" fontId="7" fillId="0" borderId="0" xfId="3" applyFont="1" applyBorder="1"/>
    <xf numFmtId="165" fontId="6" fillId="0" borderId="0" xfId="1" applyFont="1" applyFill="1" applyBorder="1"/>
    <xf numFmtId="165" fontId="7" fillId="0" borderId="0" xfId="3" applyNumberFormat="1" applyFont="1" applyBorder="1"/>
    <xf numFmtId="164" fontId="6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6" fillId="0" borderId="0" xfId="1" applyNumberFormat="1" applyFont="1" applyBorder="1"/>
    <xf numFmtId="165" fontId="6" fillId="0" borderId="0" xfId="1" applyFont="1" applyBorder="1"/>
    <xf numFmtId="165" fontId="6" fillId="0" borderId="0" xfId="0" applyNumberFormat="1" applyFont="1" applyBorder="1"/>
    <xf numFmtId="0" fontId="15" fillId="0" borderId="0" xfId="3" applyFont="1" applyFill="1"/>
    <xf numFmtId="0" fontId="17" fillId="0" borderId="0" xfId="3" applyFont="1" applyFill="1"/>
    <xf numFmtId="0" fontId="6" fillId="0" borderId="0" xfId="0" applyFont="1" applyFill="1" applyAlignment="1">
      <alignment horizontal="center"/>
    </xf>
    <xf numFmtId="0" fontId="6" fillId="0" borderId="0" xfId="3" applyFill="1"/>
    <xf numFmtId="164" fontId="6" fillId="0" borderId="0" xfId="3" applyNumberFormat="1" applyFill="1" applyAlignment="1">
      <alignment horizontal="right"/>
    </xf>
    <xf numFmtId="164" fontId="6" fillId="0" borderId="3" xfId="3" applyNumberFormat="1" applyFill="1" applyBorder="1" applyAlignment="1">
      <alignment horizontal="right"/>
    </xf>
    <xf numFmtId="164" fontId="7" fillId="0" borderId="0" xfId="3" applyNumberFormat="1" applyFont="1" applyFill="1" applyAlignment="1">
      <alignment horizontal="right"/>
    </xf>
    <xf numFmtId="164" fontId="7" fillId="0" borderId="2" xfId="3" applyNumberFormat="1" applyFont="1" applyFill="1" applyBorder="1" applyAlignment="1">
      <alignment horizontal="right"/>
    </xf>
    <xf numFmtId="164" fontId="6" fillId="0" borderId="0" xfId="3" applyNumberFormat="1" applyFill="1"/>
    <xf numFmtId="165" fontId="21" fillId="0" borderId="0" xfId="3" applyNumberFormat="1" applyFont="1" applyFill="1"/>
    <xf numFmtId="165" fontId="21" fillId="0" borderId="0" xfId="1" applyFont="1" applyFill="1"/>
    <xf numFmtId="49" fontId="6" fillId="0" borderId="0" xfId="3" applyNumberFormat="1" applyFill="1"/>
    <xf numFmtId="49" fontId="10" fillId="0" borderId="0" xfId="3" applyNumberFormat="1" applyFont="1" applyFill="1"/>
    <xf numFmtId="0" fontId="6" fillId="0" borderId="0" xfId="3" applyFill="1" applyBorder="1"/>
    <xf numFmtId="0" fontId="21" fillId="0" borderId="0" xfId="3" applyFont="1" applyFill="1"/>
    <xf numFmtId="165" fontId="6" fillId="0" borderId="0" xfId="3" applyNumberFormat="1" applyFill="1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11" fillId="0" borderId="0" xfId="0" applyFont="1" applyFill="1"/>
    <xf numFmtId="165" fontId="6" fillId="0" borderId="0" xfId="0" applyNumberFormat="1" applyFont="1" applyFill="1"/>
    <xf numFmtId="167" fontId="4" fillId="0" borderId="0" xfId="0" applyNumberFormat="1" applyFont="1" applyFill="1"/>
    <xf numFmtId="0" fontId="4" fillId="0" borderId="0" xfId="0" applyFont="1" applyFill="1"/>
    <xf numFmtId="164" fontId="6" fillId="0" borderId="0" xfId="0" applyNumberFormat="1" applyFont="1" applyFill="1"/>
    <xf numFmtId="166" fontId="6" fillId="0" borderId="0" xfId="0" applyNumberFormat="1" applyFont="1" applyFill="1"/>
    <xf numFmtId="0" fontId="10" fillId="0" borderId="0" xfId="11" applyFont="1" applyFill="1" applyAlignment="1">
      <alignment horizontal="center"/>
    </xf>
    <xf numFmtId="167" fontId="6" fillId="0" borderId="0" xfId="3" applyNumberFormat="1" applyFill="1"/>
    <xf numFmtId="0" fontId="6" fillId="0" borderId="0" xfId="15" applyFont="1" applyFill="1"/>
    <xf numFmtId="0" fontId="6" fillId="0" borderId="0" xfId="11" applyFont="1" applyFill="1"/>
    <xf numFmtId="166" fontId="10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3" applyFont="1" applyAlignment="1">
      <alignment horizontal="center"/>
    </xf>
    <xf numFmtId="0" fontId="7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10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6" fillId="0" borderId="3" xfId="3" applyBorder="1" applyAlignment="1">
      <alignment horizontal="center"/>
    </xf>
    <xf numFmtId="0" fontId="25" fillId="0" borderId="3" xfId="10" applyFont="1" applyBorder="1" applyAlignment="1">
      <alignment horizontal="center"/>
    </xf>
    <xf numFmtId="0" fontId="26" fillId="0" borderId="0" xfId="3" applyFont="1" applyAlignment="1">
      <alignment horizontal="center"/>
    </xf>
    <xf numFmtId="0" fontId="7" fillId="0" borderId="0" xfId="11" applyFont="1" applyAlignment="1">
      <alignment horizontal="center"/>
    </xf>
    <xf numFmtId="0" fontId="6" fillId="0" borderId="3" xfId="12" applyFont="1" applyBorder="1" applyAlignment="1">
      <alignment horizontal="center"/>
    </xf>
    <xf numFmtId="0" fontId="10" fillId="0" borderId="0" xfId="11" applyFont="1" applyAlignment="1">
      <alignment horizontal="center"/>
    </xf>
    <xf numFmtId="0" fontId="10" fillId="0" borderId="0" xfId="0" applyFont="1" applyAlignment="1">
      <alignment horizontal="center"/>
    </xf>
  </cellXfs>
  <cellStyles count="21">
    <cellStyle name="Comma" xfId="1" builtinId="3"/>
    <cellStyle name="Comma 2" xfId="20"/>
    <cellStyle name="Normal" xfId="0" builtinId="0"/>
    <cellStyle name="Normal 11" xfId="14"/>
    <cellStyle name="Normal 12" xfId="15"/>
    <cellStyle name="Normal 13" xfId="16"/>
    <cellStyle name="Normal 16" xfId="13"/>
    <cellStyle name="Normal 2" xfId="10"/>
    <cellStyle name="Normal 20" xfId="19"/>
    <cellStyle name="Normal 28" xfId="4"/>
    <cellStyle name="Normal 29" xfId="6"/>
    <cellStyle name="Normal 31" xfId="7"/>
    <cellStyle name="Normal 32" xfId="8"/>
    <cellStyle name="Normal 8" xfId="17"/>
    <cellStyle name="Normal 9" xfId="18"/>
    <cellStyle name="Normal_Draft PTTCHTx" xfId="5"/>
    <cellStyle name="Normal_G-12e-meg002a051a-2-conso" xfId="3"/>
    <cellStyle name="Normal_Sunstar Chem;E;2000" xfId="9"/>
    <cellStyle name="Normal_Suretex EE 06-01" xfId="12"/>
    <cellStyle name="Normal_TBSP06-FS-Q1-English-BL" xfId="1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76</xdr:row>
      <xdr:rowOff>0</xdr:rowOff>
    </xdr:from>
    <xdr:to>
      <xdr:col>9</xdr:col>
      <xdr:colOff>0</xdr:colOff>
      <xdr:row>76</xdr:row>
      <xdr:rowOff>24765</xdr:rowOff>
    </xdr:to>
    <xdr:pic>
      <xdr:nvPicPr>
        <xdr:cNvPr id="2" name="Picture 1" descr="http://www.set.or.th/images/spacer.gif">
          <a:extLst>
            <a:ext uri="{FF2B5EF4-FFF2-40B4-BE49-F238E27FC236}">
              <a16:creationId xmlns:a16="http://schemas.microsoft.com/office/drawing/2014/main" id="{AC5C2A8C-0AD4-4DD1-AA9C-1AEDA50DA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6650" y="17780000"/>
          <a:ext cx="0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74</xdr:row>
      <xdr:rowOff>0</xdr:rowOff>
    </xdr:from>
    <xdr:to>
      <xdr:col>10</xdr:col>
      <xdr:colOff>0</xdr:colOff>
      <xdr:row>74</xdr:row>
      <xdr:rowOff>24765</xdr:rowOff>
    </xdr:to>
    <xdr:pic>
      <xdr:nvPicPr>
        <xdr:cNvPr id="3" name="Picture 1" descr="http://www.set.or.th/images/spacer.gif">
          <a:extLst>
            <a:ext uri="{FF2B5EF4-FFF2-40B4-BE49-F238E27FC236}">
              <a16:creationId xmlns:a16="http://schemas.microsoft.com/office/drawing/2014/main" id="{774D8D14-2CC5-4026-BFD2-E00488E04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7950" y="17272000"/>
          <a:ext cx="0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74</xdr:row>
      <xdr:rowOff>0</xdr:rowOff>
    </xdr:from>
    <xdr:to>
      <xdr:col>10</xdr:col>
      <xdr:colOff>0</xdr:colOff>
      <xdr:row>74</xdr:row>
      <xdr:rowOff>24765</xdr:rowOff>
    </xdr:to>
    <xdr:pic>
      <xdr:nvPicPr>
        <xdr:cNvPr id="4" name="Picture 1" descr="http://www.set.or.th/images/spacer.gif">
          <a:extLst>
            <a:ext uri="{FF2B5EF4-FFF2-40B4-BE49-F238E27FC236}">
              <a16:creationId xmlns:a16="http://schemas.microsoft.com/office/drawing/2014/main" id="{AA41D4B4-CA42-4D61-AA0E-DC1F521C1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7950" y="17272000"/>
          <a:ext cx="0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0</xdr:colOff>
      <xdr:row>76</xdr:row>
      <xdr:rowOff>24765</xdr:rowOff>
    </xdr:to>
    <xdr:pic>
      <xdr:nvPicPr>
        <xdr:cNvPr id="5" name="Picture 1" descr="http://www.set.or.th/images/spacer.gif">
          <a:extLst>
            <a:ext uri="{FF2B5EF4-FFF2-40B4-BE49-F238E27FC236}">
              <a16:creationId xmlns:a16="http://schemas.microsoft.com/office/drawing/2014/main" id="{C7B042AA-E0E0-4111-B961-6FF31AE8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6650" y="17780000"/>
          <a:ext cx="0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74</xdr:row>
      <xdr:rowOff>0</xdr:rowOff>
    </xdr:from>
    <xdr:to>
      <xdr:col>10</xdr:col>
      <xdr:colOff>0</xdr:colOff>
      <xdr:row>74</xdr:row>
      <xdr:rowOff>24765</xdr:rowOff>
    </xdr:to>
    <xdr:pic>
      <xdr:nvPicPr>
        <xdr:cNvPr id="6" name="Picture 1" descr="http://www.set.or.th/images/spacer.gif">
          <a:extLst>
            <a:ext uri="{FF2B5EF4-FFF2-40B4-BE49-F238E27FC236}">
              <a16:creationId xmlns:a16="http://schemas.microsoft.com/office/drawing/2014/main" id="{B9242A88-D2D7-466C-8429-5A450BE0D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7950" y="17272000"/>
          <a:ext cx="0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6350</xdr:colOff>
      <xdr:row>0</xdr:row>
      <xdr:rowOff>6350</xdr:rowOff>
    </xdr:to>
    <xdr:pic>
      <xdr:nvPicPr>
        <xdr:cNvPr id="2" name="Picture 1" descr="http://www.set.or.th/images/spacer.gif">
          <a:extLst>
            <a:ext uri="{FF2B5EF4-FFF2-40B4-BE49-F238E27FC236}">
              <a16:creationId xmlns:a16="http://schemas.microsoft.com/office/drawing/2014/main" id="{018A6486-24EC-49A0-913F-6172FD1CF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950" y="0"/>
          <a:ext cx="63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6350</xdr:colOff>
      <xdr:row>0</xdr:row>
      <xdr:rowOff>6350</xdr:rowOff>
    </xdr:to>
    <xdr:pic>
      <xdr:nvPicPr>
        <xdr:cNvPr id="3" name="Picture 1" descr="http://www.set.or.th/images/spacer.gif">
          <a:extLst>
            <a:ext uri="{FF2B5EF4-FFF2-40B4-BE49-F238E27FC236}">
              <a16:creationId xmlns:a16="http://schemas.microsoft.com/office/drawing/2014/main" id="{B8BFABBA-7AA4-4C96-A859-2FDE6CDC9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950" y="0"/>
          <a:ext cx="635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PGMMNG"/>
      <sheetName val="sales3level"/>
      <sheetName val="Macro5"/>
      <sheetName val="Sheet1"/>
      <sheetName val="Sheet1 (2)"/>
      <sheetName val="Sheet2"/>
      <sheetName val="Tax coupon"/>
      <sheetName val="PRO-TOTAL"/>
      <sheetName val="UPC_SKU"/>
      <sheetName val="stat local"/>
      <sheetName val="ตารางคำนวณกระเบื้อง A"/>
      <sheetName val="DD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  <sheetName val="Driver"/>
      <sheetName val="ZPS02"/>
      <sheetName val="I-slab"/>
      <sheetName val="Goal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วัดใต้"/>
      <sheetName val="คำอธิบาย"/>
      <sheetName val="Table Name"/>
      <sheetName val="FR"/>
      <sheetName val="Vender list"/>
      <sheetName val="S-Plant"/>
      <sheetName val="Office_plants"/>
      <sheetName val="Company Name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L410"/>
      <sheetName val="SCG Chemicals group"/>
      <sheetName val="Ref"/>
      <sheetName val="Config"/>
      <sheetName val="Dont delete!!"/>
      <sheetName val="Type ถูก House"/>
      <sheetName val="รายชื่อ"/>
      <sheetName val="cost center name"/>
      <sheetName val="REPORT"/>
      <sheetName val="TP"/>
      <sheetName val="ดอกเบี้ย TR2560"/>
      <sheetName val="Accure"/>
      <sheetName val="MasterTB"/>
      <sheetName val="F-1"/>
      <sheetName val="P300"/>
      <sheetName val="Materiality"/>
      <sheetName val="Trial Balance"/>
      <sheetName val="V1"/>
      <sheetName val="V7 Confirm RPT"/>
      <sheetName val="S300"/>
      <sheetName val="DTA"/>
      <sheetName val="2019"/>
      <sheetName val="Log CCR TG 3"/>
      <sheetName val="Month"/>
      <sheetName val="Assumption"/>
      <sheetName val="Risk Level"/>
      <sheetName val="Risk Category"/>
      <sheetName val="Business"/>
      <sheetName val="TB(PY 2016)"/>
      <sheetName val="IS"/>
      <sheetName val="GL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Variance"/>
      <sheetName val="Ms"/>
      <sheetName val="DD List"/>
      <sheetName val="Multi Rater"/>
      <sheetName val="#REF"/>
      <sheetName val="Status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ชลทิพย์"/>
      <sheetName val="summary_ee"/>
      <sheetName val="ee_unit type"/>
      <sheetName val="ee_build "/>
      <sheetName val="発停サイクル表"/>
      <sheetName val="Master COA V21"/>
      <sheetName val="A"/>
      <sheetName val="MasterBrand"/>
      <sheetName val="data บัญชี"/>
      <sheetName val="ฐานข้อมูล"/>
      <sheetName val="Data (2)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Wkgs_BS Lead"/>
      <sheetName val="masterEO IO"/>
      <sheetName val="กำหนดค่า"/>
      <sheetName val="Employee EN"/>
      <sheetName val="Reference(do not delete)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iscounted Cash Flow"/>
      <sheetName val="6.ข้อมูลวัสดุ-ค่าดำเนิน"/>
      <sheetName val="LS"/>
      <sheetName val="Mat"/>
      <sheetName val="PGM_2LEVYTD"/>
      <sheetName val="STart"/>
      <sheetName val="Reference(do_not_delete)"/>
      <sheetName val="코드관리"/>
      <sheetName val="SUM-AIR-Submit"/>
      <sheetName val="KKC Brkdwn"/>
      <sheetName val="SPT vs PHI"/>
      <sheetName val="escon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Store"/>
      <sheetName val="JobSetup"/>
      <sheetName val="Proposal Form"/>
      <sheetName val="BQ-Ext  "/>
      <sheetName val="Sch 2"/>
      <sheetName val="Commun"/>
      <sheetName val="Mapping account"/>
      <sheetName val="Sales"/>
      <sheetName val="ค่าเริ่มต้น"/>
      <sheetName val="Designated P&amp;L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 ANALYSIS FP"/>
      <sheetName val="TB 1-3"/>
      <sheetName val="Demand"/>
      <sheetName val="Occ"/>
      <sheetName val="สรุป"/>
      <sheetName val="interest income from VMI"/>
      <sheetName val="interest payable to PSH"/>
      <sheetName val="Drop Down Lists"/>
      <sheetName val="List of Rem Entries - IS"/>
      <sheetName val="Analytic Sales&amp;Cost"/>
      <sheetName val="J01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Customer Name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heet15"/>
      <sheetName val="Data (Forecast-m3)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มีค 64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118508"/>
      <sheetName val="612004"/>
      <sheetName val="Prepaid"/>
      <sheetName val="Sheet6"/>
      <sheetName val="Appendix#3 PBC - ICIS (ECH)"/>
      <sheetName val="Conso จัดลำดับลุกหนี้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7">
          <cell r="G7" t="str">
            <v>R-32 SUPPLY / RETURN PIPING WORK (GHARGER No.1)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7">
          <cell r="G7" t="str">
            <v>R-32 SUPPLY / RETURN PIPING WORK (GHARGER No.1)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 refreshError="1"/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LOB"/>
      <sheetName val="G300"/>
      <sheetName val="ocean voyage"/>
      <sheetName val="Pkg Summary"/>
      <sheetName val="LEGAL GUJ"/>
      <sheetName val="F-1"/>
      <sheetName val="Master TB"/>
      <sheetName val="H300"/>
      <sheetName val="投資･工数推移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P4DDBFTESP"/>
      <sheetName val="Age311299TESP"/>
      <sheetName val="IntDec00TespM&amp;B"/>
      <sheetName val="F1"/>
      <sheetName val="L400"/>
      <sheetName val="O300"/>
      <sheetName val="sum_m"/>
      <sheetName val="O300(NFS4)"/>
      <sheetName val="DealerData"/>
      <sheetName val="ReworkLabour"/>
      <sheetName val="Key_RM_Purchase"/>
      <sheetName val="Master_TB"/>
      <sheetName val="資金繰り表_(9)"/>
      <sheetName val="ocean_voyage"/>
      <sheetName val="Pkg_Summary"/>
      <sheetName val="Trial Balance"/>
      <sheetName val="PBC"/>
      <sheetName val="DETAIL"/>
      <sheetName val="Variance"/>
      <sheetName val=""/>
      <sheetName val="PCONTROL"/>
      <sheetName val="stat loca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foc domestic"/>
      <sheetName val="foc export"/>
      <sheetName val="data"/>
      <sheetName val="Master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ValueList"/>
      <sheetName val="SalesForecast (2)"/>
      <sheetName val="เครื่องตกแต่ง"/>
      <sheetName val="Zmonth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L402_Sales of goods"/>
      <sheetName val="L403_Sales of service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COST"/>
      <sheetName val="HagR&amp;G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CIPA"/>
      <sheetName val="MAT"/>
      <sheetName val="F1"/>
      <sheetName val="Tb 31.12.15"/>
      <sheetName val="Group TB 31.10.2015"/>
      <sheetName val="Sheet1"/>
      <sheetName val=" nfcst_py"/>
      <sheetName val="#366-6E"/>
      <sheetName val="5).Action Plan BL Debone"/>
      <sheetName val="NHMT"/>
      <sheetName val="SML"/>
      <sheetName val="CF-14-16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Calculation PS"/>
      <sheetName val="TB"/>
      <sheetName val="#REF"/>
      <sheetName val="DETAIL"/>
      <sheetName val="発停サイクル表"/>
      <sheetName val="P&amp;L"/>
      <sheetName val="data"/>
      <sheetName val="Deferred tax Adjs Clo (P) Q2'18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TFB-1998"/>
      <sheetName val="O300"/>
      <sheetName val="Master TB"/>
      <sheetName val="R300"/>
      <sheetName val="Q2 EXPECTED"/>
      <sheetName val="BS"/>
      <sheetName val="2017 Expense Break down"/>
      <sheetName val="NSC-BS11-02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数量"/>
      <sheetName val="F3-3GP"/>
      <sheetName val="PNT-QUOT-#3"/>
      <sheetName val="COAT&amp;WRAP-QIOT-#3"/>
      <sheetName val="Statement-BAHT"/>
      <sheetName val="mapping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TREND"/>
      <sheetName val="Cal_help"/>
      <sheetName val="CF-C(+Graph)"/>
      <sheetName val="損益分岐点"/>
      <sheetName val="表紙"/>
      <sheetName val="SCB 1 - Current"/>
      <sheetName val="SCB 2 - Current"/>
      <sheetName val="co"/>
      <sheetName val="WIP"/>
      <sheetName val="LCQ"/>
      <sheetName val="L410"/>
      <sheetName val="国内HSP"/>
      <sheetName val="PL"/>
      <sheetName val="TOTAL"/>
      <sheetName val="TBE_2004012"/>
      <sheetName val="손익"/>
      <sheetName val="2005 DATA"/>
      <sheetName val="OtherKPI"/>
      <sheetName val="actlst01d"/>
      <sheetName val="AcqBS"/>
      <sheetName val="B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exchange rat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iGrouping"/>
      <sheetName val="Rate"/>
      <sheetName val="detailed pl-svc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ที่ดินอาคาร อุปกรณ์"/>
      <sheetName val="VL"/>
      <sheetName val="TN"/>
      <sheetName val="ND"/>
      <sheetName val="P1"/>
      <sheetName val="MainComp"/>
      <sheetName val="mix"/>
      <sheetName val="เงินกู้ธนชาติ"/>
      <sheetName val="report detial"/>
      <sheetName val="N-4.4"/>
      <sheetName val="table"/>
      <sheetName val="MFA"/>
      <sheetName val="SUM"/>
      <sheetName val="qtr3"/>
      <sheetName val="qtr4"/>
      <sheetName val="assumption"/>
      <sheetName val="Main"/>
      <sheetName val="falso"/>
      <sheetName val="BMCT2003"/>
      <sheetName val="ฝ่ายบัญชีและการเงิน"/>
      <sheetName val="STart"/>
      <sheetName val="Summary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Control List"/>
      <sheetName val="Control_List"/>
      <sheetName val="Puerto Rico"/>
      <sheetName val="graph"/>
      <sheetName val="NOTE 29"/>
      <sheetName val="Library Procedures"/>
      <sheetName val="Data2007"/>
      <sheetName val="Control_List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 refreshError="1"/>
      <sheetData sheetId="292" refreshError="1"/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/>
      <sheetData sheetId="303">
        <row r="769">
          <cell r="D769">
            <v>0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>
        <row r="769">
          <cell r="D769">
            <v>0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SCCA6@TH"/>
      <sheetName val="䤀䰀䔀堀吀刀䄀䌀吀䤀伀一䠀伀匀吀⸀䔀堀䔀帀ﻗ8　ᴀ"/>
      <sheetName val="APRCPDAT_2017-07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1</v>
          </cell>
        </row>
      </sheetData>
      <sheetData sheetId="40">
        <row r="1">
          <cell r="B1" t="str">
            <v>_+_ ช้อยซ์ เลขที่ช้อยซ์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>
        <row r="1">
          <cell r="B1">
            <v>0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ราคาถัว เมษายน 2561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1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0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>
        <row r="1">
          <cell r="B1">
            <v>1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>
            <v>0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>
            <v>0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>
            <v>1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Brand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0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>
            <v>1</v>
          </cell>
        </row>
      </sheetData>
      <sheetData sheetId="488">
        <row r="1">
          <cell r="B1" t="str">
            <v>ราคาถัว เมษายน 2561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 t="str">
            <v>_+_ ช้อยซ์ เลขที่ช้อยซ์</v>
          </cell>
        </row>
      </sheetData>
      <sheetData sheetId="499">
        <row r="1">
          <cell r="B1">
            <v>0</v>
          </cell>
        </row>
      </sheetData>
      <sheetData sheetId="500" refreshError="1"/>
      <sheetData sheetId="501">
        <row r="1">
          <cell r="B1">
            <v>0</v>
          </cell>
        </row>
      </sheetData>
      <sheetData sheetId="502">
        <row r="1">
          <cell r="B1">
            <v>0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_+_ ช้อยซ์ เลขที่ช้อยซ์</v>
          </cell>
        </row>
      </sheetData>
      <sheetData sheetId="505">
        <row r="1">
          <cell r="B1" t="str">
            <v>_+_ ช้อยซ์ เลขที่ช้อยซ์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Brand</v>
          </cell>
        </row>
      </sheetData>
      <sheetData sheetId="512">
        <row r="1">
          <cell r="B1" t="str">
            <v>ราคาถัว เมษายน 2561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 t="str">
            <v>รายงานวันทำงาน : รายวัน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รายงานวันทำงาน : รายวัน</v>
          </cell>
        </row>
      </sheetData>
      <sheetData sheetId="521">
        <row r="1">
          <cell r="B1" t="str">
            <v>ทีมตรวจสอบภาคที่ 2</v>
          </cell>
        </row>
      </sheetData>
      <sheetData sheetId="522">
        <row r="1">
          <cell r="B1" t="str">
            <v>รายงานวันทำงาน : รายวัน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 t="str">
            <v>Brand</v>
          </cell>
        </row>
      </sheetData>
      <sheetData sheetId="526">
        <row r="1">
          <cell r="B1" t="str">
            <v>ราคาถัว เมษายน 2561</v>
          </cell>
        </row>
      </sheetData>
      <sheetData sheetId="527">
        <row r="1">
          <cell r="B1">
            <v>0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8">
          <cell r="E18">
            <v>255963</v>
          </cell>
        </row>
      </sheetData>
      <sheetData sheetId="539">
        <row r="3">
          <cell r="C3" t="str">
            <v>เลขที่</v>
          </cell>
        </row>
      </sheetData>
      <sheetData sheetId="540">
        <row r="27">
          <cell r="F27">
            <v>0</v>
          </cell>
        </row>
      </sheetData>
      <sheetData sheetId="541">
        <row r="18">
          <cell r="E18">
            <v>255963</v>
          </cell>
        </row>
      </sheetData>
      <sheetData sheetId="542">
        <row r="1">
          <cell r="B1">
            <v>1</v>
          </cell>
        </row>
      </sheetData>
      <sheetData sheetId="543">
        <row r="27">
          <cell r="F27">
            <v>0</v>
          </cell>
        </row>
      </sheetData>
      <sheetData sheetId="544">
        <row r="18">
          <cell r="E18">
            <v>255963</v>
          </cell>
        </row>
      </sheetData>
      <sheetData sheetId="545">
        <row r="3">
          <cell r="C3" t="str">
            <v>เลขที่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_+_ ช้อยซ์ เลขที่ช้อยซ์</v>
          </cell>
        </row>
      </sheetData>
      <sheetData sheetId="552">
        <row r="27">
          <cell r="F27">
            <v>0</v>
          </cell>
        </row>
      </sheetData>
      <sheetData sheetId="553">
        <row r="27">
          <cell r="F27">
            <v>0</v>
          </cell>
        </row>
      </sheetData>
      <sheetData sheetId="554">
        <row r="1">
          <cell r="B1">
            <v>0</v>
          </cell>
        </row>
      </sheetData>
      <sheetData sheetId="555">
        <row r="1">
          <cell r="B1">
            <v>0</v>
          </cell>
        </row>
      </sheetData>
      <sheetData sheetId="556">
        <row r="27">
          <cell r="F27">
            <v>0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3">
          <cell r="L3" t="str">
            <v>Use the parameters' menu to enter dividends</v>
          </cell>
        </row>
      </sheetData>
      <sheetData sheetId="656">
        <row r="18">
          <cell r="E18">
            <v>255963</v>
          </cell>
        </row>
      </sheetData>
      <sheetData sheetId="657">
        <row r="27">
          <cell r="F27">
            <v>0</v>
          </cell>
        </row>
      </sheetData>
      <sheetData sheetId="658">
        <row r="27">
          <cell r="F27">
            <v>0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3">
          <cell r="L3" t="str">
            <v>Use the parameters' menu to enter dividends</v>
          </cell>
        </row>
      </sheetData>
      <sheetData sheetId="679">
        <row r="3">
          <cell r="L3" t="str">
            <v>Use the parameters' menu to enter dividends</v>
          </cell>
        </row>
      </sheetData>
      <sheetData sheetId="680">
        <row r="18">
          <cell r="E18">
            <v>255963</v>
          </cell>
        </row>
      </sheetData>
      <sheetData sheetId="681">
        <row r="27">
          <cell r="F27">
            <v>0</v>
          </cell>
        </row>
      </sheetData>
      <sheetData sheetId="682">
        <row r="3">
          <cell r="L3" t="str">
            <v>Use the parameters' menu to enter dividends</v>
          </cell>
        </row>
      </sheetData>
      <sheetData sheetId="683">
        <row r="18">
          <cell r="E18">
            <v>255963</v>
          </cell>
        </row>
      </sheetData>
      <sheetData sheetId="684">
        <row r="27">
          <cell r="F27">
            <v>0</v>
          </cell>
        </row>
      </sheetData>
      <sheetData sheetId="685">
        <row r="18">
          <cell r="E18">
            <v>255963</v>
          </cell>
        </row>
      </sheetData>
      <sheetData sheetId="686">
        <row r="18">
          <cell r="E18">
            <v>255963</v>
          </cell>
        </row>
      </sheetData>
      <sheetData sheetId="687">
        <row r="27">
          <cell r="F27">
            <v>0</v>
          </cell>
        </row>
      </sheetData>
      <sheetData sheetId="688">
        <row r="27">
          <cell r="F27">
            <v>0</v>
          </cell>
        </row>
      </sheetData>
      <sheetData sheetId="689">
        <row r="18">
          <cell r="E18">
            <v>255963</v>
          </cell>
        </row>
      </sheetData>
      <sheetData sheetId="690">
        <row r="3">
          <cell r="L3" t="str">
            <v>Use the parameters' menu to enter dividends</v>
          </cell>
        </row>
      </sheetData>
      <sheetData sheetId="691">
        <row r="3">
          <cell r="L3" t="str">
            <v>Use the parameters' menu to enter dividends</v>
          </cell>
        </row>
      </sheetData>
      <sheetData sheetId="692">
        <row r="18">
          <cell r="E18">
            <v>255963</v>
          </cell>
        </row>
      </sheetData>
      <sheetData sheetId="693">
        <row r="27">
          <cell r="F27">
            <v>0</v>
          </cell>
        </row>
      </sheetData>
      <sheetData sheetId="694">
        <row r="18">
          <cell r="E18">
            <v>255963</v>
          </cell>
        </row>
      </sheetData>
      <sheetData sheetId="695">
        <row r="18">
          <cell r="E18">
            <v>255963</v>
          </cell>
        </row>
      </sheetData>
      <sheetData sheetId="696">
        <row r="27">
          <cell r="F27">
            <v>0</v>
          </cell>
        </row>
      </sheetData>
      <sheetData sheetId="697">
        <row r="18">
          <cell r="E18">
            <v>255963</v>
          </cell>
        </row>
      </sheetData>
      <sheetData sheetId="698">
        <row r="18">
          <cell r="E18">
            <v>255963</v>
          </cell>
        </row>
      </sheetData>
      <sheetData sheetId="699">
        <row r="27">
          <cell r="F27">
            <v>0</v>
          </cell>
        </row>
      </sheetData>
      <sheetData sheetId="700">
        <row r="27">
          <cell r="F27">
            <v>0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3">
          <cell r="L3" t="str">
            <v>Use the parameters' menu to enter dividends</v>
          </cell>
        </row>
      </sheetData>
      <sheetData sheetId="729">
        <row r="3">
          <cell r="L3" t="str">
            <v>Use the parameters' menu to enter dividends</v>
          </cell>
        </row>
      </sheetData>
      <sheetData sheetId="730">
        <row r="18">
          <cell r="E18">
            <v>255963</v>
          </cell>
        </row>
      </sheetData>
      <sheetData sheetId="731">
        <row r="3">
          <cell r="L3" t="str">
            <v>Use the parameters' menu to enter dividends</v>
          </cell>
        </row>
      </sheetData>
      <sheetData sheetId="732">
        <row r="3">
          <cell r="L3" t="str">
            <v>Use the parameters' menu to enter dividends</v>
          </cell>
        </row>
      </sheetData>
      <sheetData sheetId="733">
        <row r="18">
          <cell r="E18">
            <v>255963</v>
          </cell>
        </row>
      </sheetData>
      <sheetData sheetId="734">
        <row r="27">
          <cell r="F27">
            <v>0</v>
          </cell>
        </row>
      </sheetData>
      <sheetData sheetId="735">
        <row r="18">
          <cell r="E18">
            <v>255963</v>
          </cell>
        </row>
      </sheetData>
      <sheetData sheetId="736">
        <row r="18">
          <cell r="E18">
            <v>255963</v>
          </cell>
        </row>
      </sheetData>
      <sheetData sheetId="737">
        <row r="27">
          <cell r="F27">
            <v>0</v>
          </cell>
        </row>
      </sheetData>
      <sheetData sheetId="738">
        <row r="27">
          <cell r="F27">
            <v>0</v>
          </cell>
        </row>
      </sheetData>
      <sheetData sheetId="739">
        <row r="18">
          <cell r="E18">
            <v>255963</v>
          </cell>
        </row>
      </sheetData>
      <sheetData sheetId="740">
        <row r="3">
          <cell r="L3" t="str">
            <v>Use the parameters' menu to enter dividends</v>
          </cell>
        </row>
      </sheetData>
      <sheetData sheetId="741">
        <row r="3">
          <cell r="L3" t="str">
            <v>Use the parameters' menu to enter dividends</v>
          </cell>
        </row>
      </sheetData>
      <sheetData sheetId="742">
        <row r="18">
          <cell r="E18">
            <v>255963</v>
          </cell>
        </row>
      </sheetData>
      <sheetData sheetId="743">
        <row r="27">
          <cell r="F27">
            <v>0</v>
          </cell>
        </row>
      </sheetData>
      <sheetData sheetId="744">
        <row r="18">
          <cell r="E18">
            <v>255963</v>
          </cell>
        </row>
      </sheetData>
      <sheetData sheetId="745">
        <row r="18">
          <cell r="E18">
            <v>255963</v>
          </cell>
        </row>
      </sheetData>
      <sheetData sheetId="746">
        <row r="27">
          <cell r="F27">
            <v>0</v>
          </cell>
        </row>
      </sheetData>
      <sheetData sheetId="747">
        <row r="18">
          <cell r="E18">
            <v>255963</v>
          </cell>
        </row>
      </sheetData>
      <sheetData sheetId="748">
        <row r="18">
          <cell r="E18">
            <v>255963</v>
          </cell>
        </row>
      </sheetData>
      <sheetData sheetId="749">
        <row r="27">
          <cell r="F27">
            <v>0</v>
          </cell>
        </row>
      </sheetData>
      <sheetData sheetId="750">
        <row r="27">
          <cell r="F27">
            <v>0</v>
          </cell>
        </row>
      </sheetData>
      <sheetData sheetId="751"/>
      <sheetData sheetId="752"/>
      <sheetData sheetId="753"/>
      <sheetData sheetId="754"/>
      <sheetData sheetId="755">
        <row r="3">
          <cell r="L3" t="str">
            <v>Use the parameters' menu to enter dividends</v>
          </cell>
        </row>
      </sheetData>
      <sheetData sheetId="756">
        <row r="18">
          <cell r="E18">
            <v>255963</v>
          </cell>
        </row>
      </sheetData>
      <sheetData sheetId="757">
        <row r="36">
          <cell r="E36">
            <v>1593710</v>
          </cell>
        </row>
      </sheetData>
      <sheetData sheetId="758">
        <row r="27">
          <cell r="F27">
            <v>0</v>
          </cell>
        </row>
      </sheetData>
      <sheetData sheetId="759">
        <row r="18">
          <cell r="E18">
            <v>255963</v>
          </cell>
        </row>
      </sheetData>
      <sheetData sheetId="760">
        <row r="36">
          <cell r="E36">
            <v>1593710</v>
          </cell>
        </row>
      </sheetData>
      <sheetData sheetId="761">
        <row r="27">
          <cell r="F27">
            <v>0</v>
          </cell>
        </row>
      </sheetData>
      <sheetData sheetId="762">
        <row r="18">
          <cell r="E18">
            <v>255963</v>
          </cell>
        </row>
      </sheetData>
      <sheetData sheetId="763">
        <row r="36">
          <cell r="E36">
            <v>1593710</v>
          </cell>
        </row>
      </sheetData>
      <sheetData sheetId="764">
        <row r="3">
          <cell r="L3" t="str">
            <v>Use the parameters' menu to enter dividends</v>
          </cell>
        </row>
      </sheetData>
      <sheetData sheetId="765">
        <row r="18">
          <cell r="E18">
            <v>255963</v>
          </cell>
        </row>
      </sheetData>
      <sheetData sheetId="766">
        <row r="36">
          <cell r="E36">
            <v>1593710</v>
          </cell>
        </row>
      </sheetData>
      <sheetData sheetId="767">
        <row r="3">
          <cell r="L3" t="str">
            <v>Use the parameters' menu to enter dividends</v>
          </cell>
        </row>
      </sheetData>
      <sheetData sheetId="768">
        <row r="18">
          <cell r="E18">
            <v>255963</v>
          </cell>
        </row>
      </sheetData>
      <sheetData sheetId="769">
        <row r="36">
          <cell r="E36">
            <v>1593710</v>
          </cell>
        </row>
      </sheetData>
      <sheetData sheetId="770">
        <row r="27">
          <cell r="F27">
            <v>0</v>
          </cell>
        </row>
      </sheetData>
      <sheetData sheetId="771">
        <row r="18">
          <cell r="E18">
            <v>255963</v>
          </cell>
        </row>
      </sheetData>
      <sheetData sheetId="772">
        <row r="36">
          <cell r="E36">
            <v>1593710</v>
          </cell>
        </row>
      </sheetData>
      <sheetData sheetId="773">
        <row r="27">
          <cell r="F27">
            <v>0</v>
          </cell>
        </row>
      </sheetData>
      <sheetData sheetId="774">
        <row r="18">
          <cell r="E18">
            <v>255963</v>
          </cell>
        </row>
      </sheetData>
      <sheetData sheetId="775">
        <row r="36">
          <cell r="E36">
            <v>1593710</v>
          </cell>
        </row>
      </sheetData>
      <sheetData sheetId="776">
        <row r="27">
          <cell r="F27">
            <v>0</v>
          </cell>
        </row>
      </sheetData>
      <sheetData sheetId="777">
        <row r="3">
          <cell r="L3" t="str">
            <v>Use the parameters' menu to enter dividends</v>
          </cell>
        </row>
      </sheetData>
      <sheetData sheetId="778">
        <row r="3">
          <cell r="L3" t="str">
            <v>Use the parameters' menu to enter dividends</v>
          </cell>
        </row>
      </sheetData>
      <sheetData sheetId="779">
        <row r="3">
          <cell r="L3" t="str">
            <v>Use the parameters' menu to enter dividends</v>
          </cell>
        </row>
      </sheetData>
      <sheetData sheetId="780">
        <row r="18">
          <cell r="E18">
            <v>255963</v>
          </cell>
        </row>
      </sheetData>
      <sheetData sheetId="781">
        <row r="18">
          <cell r="E18">
            <v>255963</v>
          </cell>
        </row>
      </sheetData>
      <sheetData sheetId="782">
        <row r="3">
          <cell r="L3" t="str">
            <v>Use the parameters' menu to enter dividends</v>
          </cell>
        </row>
      </sheetData>
      <sheetData sheetId="783">
        <row r="18">
          <cell r="E18">
            <v>255963</v>
          </cell>
        </row>
      </sheetData>
      <sheetData sheetId="784">
        <row r="18">
          <cell r="E18">
            <v>255963</v>
          </cell>
        </row>
      </sheetData>
      <sheetData sheetId="785">
        <row r="18">
          <cell r="E18">
            <v>255963</v>
          </cell>
        </row>
      </sheetData>
      <sheetData sheetId="786">
        <row r="18">
          <cell r="E18">
            <v>255963</v>
          </cell>
        </row>
      </sheetData>
      <sheetData sheetId="787">
        <row r="27">
          <cell r="F27">
            <v>0</v>
          </cell>
        </row>
      </sheetData>
      <sheetData sheetId="788">
        <row r="27">
          <cell r="F27">
            <v>0</v>
          </cell>
        </row>
      </sheetData>
      <sheetData sheetId="789">
        <row r="18">
          <cell r="E18">
            <v>255963</v>
          </cell>
        </row>
      </sheetData>
      <sheetData sheetId="790">
        <row r="3">
          <cell r="L3" t="str">
            <v>Use the parameters' menu to enter dividends</v>
          </cell>
        </row>
      </sheetData>
      <sheetData sheetId="791">
        <row r="3">
          <cell r="L3" t="str">
            <v>Use the parameters' menu to enter dividends</v>
          </cell>
        </row>
      </sheetData>
      <sheetData sheetId="792">
        <row r="18">
          <cell r="E18">
            <v>255963</v>
          </cell>
        </row>
      </sheetData>
      <sheetData sheetId="793">
        <row r="27">
          <cell r="F27">
            <v>0</v>
          </cell>
        </row>
      </sheetData>
      <sheetData sheetId="794">
        <row r="18">
          <cell r="E18">
            <v>255963</v>
          </cell>
        </row>
      </sheetData>
      <sheetData sheetId="795">
        <row r="18">
          <cell r="E18">
            <v>255963</v>
          </cell>
        </row>
      </sheetData>
      <sheetData sheetId="796">
        <row r="27">
          <cell r="F27">
            <v>0</v>
          </cell>
        </row>
      </sheetData>
      <sheetData sheetId="797">
        <row r="18">
          <cell r="E18">
            <v>255963</v>
          </cell>
        </row>
      </sheetData>
      <sheetData sheetId="798">
        <row r="18">
          <cell r="E18">
            <v>255963</v>
          </cell>
        </row>
      </sheetData>
      <sheetData sheetId="799">
        <row r="27">
          <cell r="F27">
            <v>0</v>
          </cell>
        </row>
      </sheetData>
      <sheetData sheetId="800">
        <row r="27">
          <cell r="F27">
            <v>0</v>
          </cell>
        </row>
      </sheetData>
      <sheetData sheetId="801"/>
      <sheetData sheetId="802"/>
      <sheetData sheetId="803"/>
      <sheetData sheetId="804"/>
      <sheetData sheetId="805">
        <row r="3">
          <cell r="L3" t="str">
            <v>Use the parameters' menu to enter dividends</v>
          </cell>
        </row>
      </sheetData>
      <sheetData sheetId="806">
        <row r="18">
          <cell r="E18">
            <v>255963</v>
          </cell>
        </row>
      </sheetData>
      <sheetData sheetId="807">
        <row r="3">
          <cell r="L3" t="str">
            <v>Use the parameters' menu to enter dividends</v>
          </cell>
        </row>
      </sheetData>
      <sheetData sheetId="808">
        <row r="18">
          <cell r="E18">
            <v>255963</v>
          </cell>
        </row>
      </sheetData>
      <sheetData sheetId="809">
        <row r="18">
          <cell r="E18">
            <v>255963</v>
          </cell>
        </row>
      </sheetData>
      <sheetData sheetId="810">
        <row r="27">
          <cell r="F27">
            <v>0</v>
          </cell>
        </row>
      </sheetData>
      <sheetData sheetId="811">
        <row r="27">
          <cell r="F27">
            <v>0</v>
          </cell>
        </row>
      </sheetData>
      <sheetData sheetId="812">
        <row r="18">
          <cell r="E18">
            <v>255963</v>
          </cell>
        </row>
      </sheetData>
      <sheetData sheetId="813">
        <row r="36">
          <cell r="E36">
            <v>1593710</v>
          </cell>
        </row>
      </sheetData>
      <sheetData sheetId="814">
        <row r="3">
          <cell r="L3" t="str">
            <v>Use the parameters' menu to enter dividends</v>
          </cell>
        </row>
      </sheetData>
      <sheetData sheetId="815">
        <row r="18">
          <cell r="E18">
            <v>255963</v>
          </cell>
        </row>
      </sheetData>
      <sheetData sheetId="816">
        <row r="36">
          <cell r="E36">
            <v>1593710</v>
          </cell>
        </row>
      </sheetData>
      <sheetData sheetId="817">
        <row r="3">
          <cell r="L3" t="str">
            <v>Use the parameters' menu to enter dividends</v>
          </cell>
        </row>
      </sheetData>
      <sheetData sheetId="818">
        <row r="18">
          <cell r="E18">
            <v>255963</v>
          </cell>
        </row>
      </sheetData>
      <sheetData sheetId="819">
        <row r="36">
          <cell r="E36">
            <v>1593710</v>
          </cell>
        </row>
      </sheetData>
      <sheetData sheetId="820">
        <row r="27">
          <cell r="F27">
            <v>0</v>
          </cell>
        </row>
      </sheetData>
      <sheetData sheetId="821">
        <row r="18">
          <cell r="E18">
            <v>255963</v>
          </cell>
        </row>
      </sheetData>
      <sheetData sheetId="822">
        <row r="36">
          <cell r="E36">
            <v>1593710</v>
          </cell>
        </row>
      </sheetData>
      <sheetData sheetId="823">
        <row r="27">
          <cell r="F27">
            <v>0</v>
          </cell>
        </row>
      </sheetData>
      <sheetData sheetId="824">
        <row r="18">
          <cell r="E18">
            <v>255963</v>
          </cell>
        </row>
      </sheetData>
      <sheetData sheetId="825">
        <row r="36">
          <cell r="E36">
            <v>1593710</v>
          </cell>
        </row>
      </sheetData>
      <sheetData sheetId="826">
        <row r="27">
          <cell r="F27">
            <v>0</v>
          </cell>
        </row>
      </sheetData>
      <sheetData sheetId="827">
        <row r="3">
          <cell r="L3" t="str">
            <v>Use the parameters' menu to enter dividends</v>
          </cell>
        </row>
      </sheetData>
      <sheetData sheetId="828">
        <row r="3">
          <cell r="L3" t="str">
            <v>Use the parameters' menu to enter dividends</v>
          </cell>
        </row>
      </sheetData>
      <sheetData sheetId="829">
        <row r="3">
          <cell r="L3" t="str">
            <v>Use the parameters' menu to enter dividends</v>
          </cell>
        </row>
      </sheetData>
      <sheetData sheetId="830">
        <row r="18">
          <cell r="E18">
            <v>255963</v>
          </cell>
        </row>
      </sheetData>
      <sheetData sheetId="831">
        <row r="18">
          <cell r="E18">
            <v>255963</v>
          </cell>
        </row>
      </sheetData>
      <sheetData sheetId="832">
        <row r="3">
          <cell r="L3" t="str">
            <v>Use the parameters' menu to enter dividends</v>
          </cell>
        </row>
      </sheetData>
      <sheetData sheetId="833">
        <row r="18">
          <cell r="E18">
            <v>255963</v>
          </cell>
        </row>
      </sheetData>
      <sheetData sheetId="834">
        <row r="18">
          <cell r="E18">
            <v>255963</v>
          </cell>
        </row>
      </sheetData>
      <sheetData sheetId="835">
        <row r="18">
          <cell r="E18">
            <v>255963</v>
          </cell>
        </row>
      </sheetData>
      <sheetData sheetId="836">
        <row r="18">
          <cell r="E18">
            <v>255963</v>
          </cell>
        </row>
      </sheetData>
      <sheetData sheetId="837">
        <row r="27">
          <cell r="F27">
            <v>0</v>
          </cell>
        </row>
      </sheetData>
      <sheetData sheetId="838">
        <row r="18">
          <cell r="E18">
            <v>255963</v>
          </cell>
        </row>
      </sheetData>
      <sheetData sheetId="839">
        <row r="18">
          <cell r="E18">
            <v>255963</v>
          </cell>
        </row>
      </sheetData>
      <sheetData sheetId="840">
        <row r="3">
          <cell r="L3" t="str">
            <v>Use the parameters' menu to enter dividends</v>
          </cell>
        </row>
      </sheetData>
      <sheetData sheetId="841">
        <row r="3">
          <cell r="L3" t="str">
            <v>Use the parameters' menu to enter dividends</v>
          </cell>
        </row>
      </sheetData>
      <sheetData sheetId="842">
        <row r="18">
          <cell r="E18">
            <v>255963</v>
          </cell>
        </row>
      </sheetData>
      <sheetData sheetId="843">
        <row r="3">
          <cell r="L3" t="str">
            <v>Use the parameters' menu to enter dividends</v>
          </cell>
        </row>
      </sheetData>
      <sheetData sheetId="844">
        <row r="18">
          <cell r="E18">
            <v>255963</v>
          </cell>
        </row>
      </sheetData>
      <sheetData sheetId="845">
        <row r="18">
          <cell r="E18">
            <v>255963</v>
          </cell>
        </row>
      </sheetData>
      <sheetData sheetId="846">
        <row r="27">
          <cell r="F27">
            <v>0</v>
          </cell>
        </row>
      </sheetData>
      <sheetData sheetId="847">
        <row r="18">
          <cell r="E18">
            <v>255963</v>
          </cell>
        </row>
      </sheetData>
      <sheetData sheetId="848">
        <row r="18">
          <cell r="E18">
            <v>255963</v>
          </cell>
        </row>
      </sheetData>
      <sheetData sheetId="849">
        <row r="27">
          <cell r="F27">
            <v>0</v>
          </cell>
        </row>
      </sheetData>
      <sheetData sheetId="850">
        <row r="18">
          <cell r="E18">
            <v>255963</v>
          </cell>
        </row>
      </sheetData>
      <sheetData sheetId="851">
        <row r="18">
          <cell r="E18">
            <v>255963</v>
          </cell>
        </row>
      </sheetData>
      <sheetData sheetId="852">
        <row r="18">
          <cell r="E18">
            <v>255963</v>
          </cell>
        </row>
      </sheetData>
      <sheetData sheetId="853">
        <row r="18">
          <cell r="E18">
            <v>255963</v>
          </cell>
        </row>
      </sheetData>
      <sheetData sheetId="854">
        <row r="18">
          <cell r="E18">
            <v>255963</v>
          </cell>
        </row>
      </sheetData>
      <sheetData sheetId="855">
        <row r="3">
          <cell r="L3" t="str">
            <v>Use the parameters' menu to enter dividends</v>
          </cell>
        </row>
      </sheetData>
      <sheetData sheetId="856">
        <row r="18">
          <cell r="E18">
            <v>255963</v>
          </cell>
        </row>
      </sheetData>
      <sheetData sheetId="857">
        <row r="36">
          <cell r="E36">
            <v>1593710</v>
          </cell>
        </row>
      </sheetData>
      <sheetData sheetId="858">
        <row r="27">
          <cell r="F27">
            <v>0</v>
          </cell>
        </row>
      </sheetData>
      <sheetData sheetId="859">
        <row r="18">
          <cell r="E18">
            <v>255963</v>
          </cell>
        </row>
      </sheetData>
      <sheetData sheetId="860">
        <row r="36">
          <cell r="E36">
            <v>1593710</v>
          </cell>
        </row>
      </sheetData>
      <sheetData sheetId="861">
        <row r="27">
          <cell r="F27">
            <v>0</v>
          </cell>
        </row>
      </sheetData>
      <sheetData sheetId="862">
        <row r="18">
          <cell r="E18">
            <v>255963</v>
          </cell>
        </row>
      </sheetData>
      <sheetData sheetId="863">
        <row r="36">
          <cell r="E36">
            <v>1593710</v>
          </cell>
        </row>
      </sheetData>
      <sheetData sheetId="864">
        <row r="3">
          <cell r="L3" t="str">
            <v>Use the parameters' menu to enter dividends</v>
          </cell>
        </row>
      </sheetData>
      <sheetData sheetId="865">
        <row r="18">
          <cell r="E18">
            <v>255963</v>
          </cell>
        </row>
      </sheetData>
      <sheetData sheetId="866">
        <row r="36">
          <cell r="E36">
            <v>1593710</v>
          </cell>
        </row>
      </sheetData>
      <sheetData sheetId="867">
        <row r="3">
          <cell r="L3" t="str">
            <v>Use the parameters' menu to enter dividends</v>
          </cell>
        </row>
      </sheetData>
      <sheetData sheetId="868">
        <row r="18">
          <cell r="E18">
            <v>255963</v>
          </cell>
        </row>
      </sheetData>
      <sheetData sheetId="869">
        <row r="36">
          <cell r="E36">
            <v>1593710</v>
          </cell>
        </row>
      </sheetData>
      <sheetData sheetId="870">
        <row r="27">
          <cell r="F27">
            <v>0</v>
          </cell>
        </row>
      </sheetData>
      <sheetData sheetId="871">
        <row r="18">
          <cell r="E18">
            <v>255963</v>
          </cell>
        </row>
      </sheetData>
      <sheetData sheetId="872">
        <row r="36">
          <cell r="E36">
            <v>1593710</v>
          </cell>
        </row>
      </sheetData>
      <sheetData sheetId="873">
        <row r="27">
          <cell r="F27">
            <v>0</v>
          </cell>
        </row>
      </sheetData>
      <sheetData sheetId="874">
        <row r="18">
          <cell r="E18">
            <v>255963</v>
          </cell>
        </row>
      </sheetData>
      <sheetData sheetId="875">
        <row r="36">
          <cell r="E36">
            <v>1593710</v>
          </cell>
        </row>
      </sheetData>
      <sheetData sheetId="876">
        <row r="27">
          <cell r="F27">
            <v>0</v>
          </cell>
        </row>
      </sheetData>
      <sheetData sheetId="877">
        <row r="3">
          <cell r="L3" t="str">
            <v>Use the parameters' menu to enter dividends</v>
          </cell>
        </row>
      </sheetData>
      <sheetData sheetId="878">
        <row r="18">
          <cell r="E18">
            <v>255963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8">
          <cell r="E18">
            <v>255963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8">
          <cell r="E18">
            <v>255963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/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/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 t="str">
            <v>_+_ ช้อยซ์ เลขที่ช้อยซ์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_+_ ช้อยซ์ เลขที่ช้อยซ์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 t="str">
            <v>_+_ ช้อยซ์ เลขที่ช้อยซ์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Brand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ราคาถัว เมษายน 2561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 t="str">
            <v>ราคาถัว เมษายน 2561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Brand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ราคาถัว เมษายน 2561</v>
          </cell>
        </row>
      </sheetData>
      <sheetData sheetId="941">
        <row r="1">
          <cell r="B1" t="str">
            <v>_+_ ช้อยซ์ เลขที่ช้อยซ์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_+_ ช้อยซ์ เลขที่ช้อยซ์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 t="str">
            <v>_+_ ช้อยซ์ เลขที่ช้อยซ์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Brand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รายงานวันทำงาน : รายวัน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รายงานวันทำงาน : รายวัน</v>
          </cell>
        </row>
      </sheetData>
      <sheetData sheetId="964">
        <row r="1">
          <cell r="B1" t="str">
            <v>ทีมตรวจสอบภาคที่ 2</v>
          </cell>
        </row>
      </sheetData>
      <sheetData sheetId="965">
        <row r="1">
          <cell r="B1" t="str">
            <v>รายงานวันทำงาน : รายวัน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รายงานวันทำงาน : รายวัน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0</v>
          </cell>
        </row>
      </sheetData>
      <sheetData sheetId="973" refreshError="1"/>
      <sheetData sheetId="974">
        <row r="1">
          <cell r="B1">
            <v>1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">
          <cell r="B1">
            <v>1</v>
          </cell>
        </row>
      </sheetData>
      <sheetData sheetId="991" refreshError="1"/>
      <sheetData sheetId="992" refreshError="1"/>
      <sheetData sheetId="993">
        <row r="1">
          <cell r="B1">
            <v>1</v>
          </cell>
        </row>
      </sheetData>
      <sheetData sheetId="994" refreshError="1"/>
      <sheetData sheetId="995" refreshError="1"/>
      <sheetData sheetId="996">
        <row r="1">
          <cell r="B1">
            <v>1</v>
          </cell>
        </row>
      </sheetData>
      <sheetData sheetId="997" refreshError="1"/>
      <sheetData sheetId="998" refreshError="1"/>
      <sheetData sheetId="999">
        <row r="1">
          <cell r="B1">
            <v>1</v>
          </cell>
        </row>
      </sheetData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/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/>
      <sheetData sheetId="1027" refreshError="1"/>
      <sheetData sheetId="1028">
        <row r="1">
          <cell r="B1">
            <v>1</v>
          </cell>
        </row>
      </sheetData>
      <sheetData sheetId="1029" refreshError="1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/>
      <sheetData sheetId="1061" refreshError="1"/>
      <sheetData sheetId="10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RM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G300"/>
      <sheetName val="MOTO"/>
      <sheetName val="เงินกู้ธนชาติ"/>
      <sheetName val="May-Apr 2009"/>
      <sheetName val="UBSR"/>
      <sheetName val="BANK"/>
      <sheetName val="stat local"/>
      <sheetName val="TienLuong"/>
      <sheetName val="group"/>
      <sheetName val="Library Procedures"/>
      <sheetName val="YQty"/>
      <sheetName val="Breakeven Analysis"/>
      <sheetName val="DEP12"/>
      <sheetName val="stat_local"/>
      <sheetName val="May-Apr_2009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M_Maincomp"/>
      <sheetName val="Exchange Rate"/>
      <sheetName val="DealerData"/>
      <sheetName val="NZDUTY-JAN01"/>
      <sheetName val="Assumptions"/>
      <sheetName val="CJEs"/>
      <sheetName val="Guidelines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@Master9612"/>
      <sheetName val="BSLA"/>
      <sheetName val="Q300_old"/>
      <sheetName val="10-1 Media"/>
      <sheetName val="F_OH"/>
      <sheetName val="Master"/>
      <sheetName val="Setting"/>
      <sheetName val="INFO"/>
      <sheetName val="Ulti5_0307"/>
      <sheetName val="Sheet2"/>
      <sheetName val="WORKUNIT"/>
      <sheetName val="FG"/>
      <sheetName val="BS ATTACH"/>
      <sheetName val="Wkgs_BS_Lead"/>
      <sheetName val="incom tax 2005"/>
      <sheetName val="BS(Foamtec)"/>
      <sheetName val="PL(Foamtec)"/>
      <sheetName val="Vendor"/>
      <sheetName val="Map"/>
      <sheetName val="Seihan"/>
      <sheetName val="index"/>
      <sheetName val="RJE4"/>
      <sheetName val="Cross Ref"/>
      <sheetName val="KPI48"/>
      <sheetName val="Group"/>
      <sheetName val="DropDown"/>
      <sheetName val="営業外明細書"/>
      <sheetName val="Exchange"/>
      <sheetName val="10"/>
      <sheetName val="TB-BPMS"/>
      <sheetName val="Raw Material"/>
      <sheetName val="total"/>
      <sheetName val="PD"/>
      <sheetName val="SAP"/>
      <sheetName val="Breakeven Analysis"/>
      <sheetName val="Key assump. &amp; Sensitivities"/>
      <sheetName val="G350"/>
      <sheetName val="GIVTR00P"/>
      <sheetName val="O311"/>
      <sheetName val="MOTO"/>
      <sheetName val="LTX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T320"/>
      <sheetName val="T321"/>
      <sheetName val="PRMT-00"/>
      <sheetName val="SRP FH"/>
      <sheetName val="235"/>
      <sheetName val="vat"/>
      <sheetName val="10Segment report"/>
      <sheetName val="7Long term liabilities"/>
      <sheetName val="1Cash for Interest"/>
      <sheetName val="3Detail of cash flow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May"/>
      <sheetName val="TH-XL"/>
      <sheetName val="PhilipMorrisCost-Dec24"/>
      <sheetName val="1"/>
      <sheetName val="G400"/>
      <sheetName val="V401 EMPLOYEES LIAB"/>
      <sheetName val="dir-ca"/>
      <sheetName val="Used_Acc"/>
      <sheetName val="Trial Balance"/>
      <sheetName val="S310 EBO Reconcile"/>
      <sheetName val="S300"/>
      <sheetName val="S340 Key Assumption"/>
      <sheetName val="Director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Co. Code"/>
      <sheetName val="K-1A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J1"/>
      <sheetName val="Entity"/>
      <sheetName val="ICO Fx"/>
      <sheetName val="GL(1)"/>
      <sheetName val="ExRate"/>
      <sheetName val="Pricing"/>
      <sheetName val="VAT duoc khau tru"/>
      <sheetName val="X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8"/>
  <sheetViews>
    <sheetView tabSelected="1" zoomScaleNormal="100" zoomScaleSheetLayoutView="85" workbookViewId="0">
      <selection activeCell="C10" sqref="C10"/>
    </sheetView>
  </sheetViews>
  <sheetFormatPr defaultColWidth="9.140625" defaultRowHeight="20.25" customHeight="1"/>
  <cols>
    <col min="1" max="1" width="47.42578125" style="7" customWidth="1"/>
    <col min="2" max="2" width="6.5703125" style="6" customWidth="1"/>
    <col min="3" max="3" width="12.42578125" style="34" customWidth="1"/>
    <col min="4" max="4" width="1.140625" style="34" customWidth="1"/>
    <col min="5" max="5" width="12.42578125" style="34" customWidth="1"/>
    <col min="6" max="6" width="1.140625" style="34" customWidth="1"/>
    <col min="7" max="7" width="12.42578125" style="34" customWidth="1"/>
    <col min="8" max="8" width="1" style="34" customWidth="1"/>
    <col min="9" max="9" width="12.42578125" style="34" customWidth="1"/>
    <col min="10" max="10" width="3.42578125" style="6" customWidth="1"/>
    <col min="11" max="12" width="18" style="287" customWidth="1"/>
    <col min="13" max="13" width="3.42578125" style="6" customWidth="1"/>
    <col min="14" max="14" width="13.140625" style="6" customWidth="1"/>
    <col min="15" max="15" width="1" style="6" customWidth="1"/>
    <col min="16" max="16" width="12.5703125" style="6" customWidth="1"/>
    <col min="17" max="17" width="12.42578125" style="6" customWidth="1"/>
    <col min="18" max="18" width="9.140625" style="6" customWidth="1"/>
    <col min="19" max="19" width="3.85546875" style="6" customWidth="1"/>
    <col min="20" max="21" width="19.140625" style="6" bestFit="1" customWidth="1"/>
    <col min="22" max="22" width="3.28515625" style="6" customWidth="1"/>
    <col min="23" max="24" width="12.28515625" style="6" bestFit="1" customWidth="1"/>
    <col min="25" max="25" width="14.140625" style="6" bestFit="1" customWidth="1"/>
    <col min="26" max="26" width="8.140625" style="6" customWidth="1"/>
    <col min="27" max="27" width="4.85546875" style="6" customWidth="1"/>
    <col min="28" max="16384" width="9.140625" style="6"/>
  </cols>
  <sheetData>
    <row r="1" spans="1:27" s="2" customFormat="1" ht="20.25" customHeight="1">
      <c r="A1" s="1" t="s">
        <v>0</v>
      </c>
      <c r="C1" s="3"/>
      <c r="D1" s="3"/>
      <c r="E1" s="3"/>
      <c r="F1" s="3"/>
      <c r="G1" s="3"/>
      <c r="H1" s="3"/>
      <c r="I1" s="3"/>
      <c r="K1" s="285"/>
      <c r="L1" s="285"/>
    </row>
    <row r="2" spans="1:27" s="4" customFormat="1" ht="20.25" customHeight="1">
      <c r="A2" s="1" t="s">
        <v>1</v>
      </c>
      <c r="C2" s="5"/>
      <c r="D2" s="5"/>
      <c r="E2" s="5"/>
      <c r="F2" s="5"/>
      <c r="G2" s="5"/>
      <c r="H2" s="5"/>
      <c r="I2" s="5"/>
      <c r="K2" s="286"/>
      <c r="L2" s="286"/>
    </row>
    <row r="3" spans="1:27" s="4" customFormat="1" ht="20.25" customHeight="1">
      <c r="A3" s="1"/>
      <c r="C3" s="5"/>
      <c r="D3" s="5"/>
      <c r="E3" s="5"/>
      <c r="F3" s="5"/>
      <c r="G3" s="5"/>
      <c r="H3" s="5"/>
      <c r="I3" s="5"/>
      <c r="K3" s="287"/>
      <c r="L3" s="287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7" ht="20.25" customHeight="1">
      <c r="B4" s="8"/>
      <c r="C4" s="299" t="s">
        <v>2</v>
      </c>
      <c r="D4" s="299"/>
      <c r="E4" s="299"/>
      <c r="F4" s="9"/>
      <c r="G4" s="299" t="s">
        <v>3</v>
      </c>
      <c r="H4" s="299"/>
      <c r="I4" s="299"/>
      <c r="S4" s="300"/>
      <c r="T4" s="300"/>
      <c r="U4" s="300"/>
      <c r="V4" s="300"/>
      <c r="W4" s="300"/>
      <c r="X4" s="300"/>
      <c r="Y4" s="300"/>
      <c r="Z4" s="300"/>
    </row>
    <row r="5" spans="1:27" ht="20.25" customHeight="1">
      <c r="B5" s="8"/>
      <c r="C5" s="299" t="s">
        <v>4</v>
      </c>
      <c r="D5" s="299"/>
      <c r="E5" s="299"/>
      <c r="F5" s="9"/>
      <c r="G5" s="299" t="s">
        <v>4</v>
      </c>
      <c r="H5" s="299"/>
      <c r="I5" s="299"/>
    </row>
    <row r="6" spans="1:27" ht="20.25" customHeight="1">
      <c r="C6" s="10" t="s">
        <v>5</v>
      </c>
      <c r="D6" s="11"/>
      <c r="E6" s="11" t="s">
        <v>6</v>
      </c>
      <c r="F6" s="12"/>
      <c r="G6" s="10" t="s">
        <v>5</v>
      </c>
      <c r="H6" s="11"/>
      <c r="I6" s="11" t="s">
        <v>6</v>
      </c>
    </row>
    <row r="7" spans="1:27" ht="20.25" customHeight="1">
      <c r="A7" s="13" t="s">
        <v>7</v>
      </c>
      <c r="B7" s="14" t="s">
        <v>8</v>
      </c>
      <c r="C7" s="8">
        <v>2022</v>
      </c>
      <c r="D7" s="8"/>
      <c r="E7" s="8">
        <v>2022</v>
      </c>
      <c r="F7" s="8"/>
      <c r="G7" s="8">
        <v>2022</v>
      </c>
      <c r="H7" s="8"/>
      <c r="I7" s="8">
        <v>2022</v>
      </c>
      <c r="K7" s="271"/>
      <c r="L7" s="271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ht="20.25" customHeight="1">
      <c r="A8" s="13"/>
      <c r="B8" s="14"/>
      <c r="C8" s="8" t="s">
        <v>9</v>
      </c>
      <c r="D8" s="8"/>
      <c r="E8" s="8"/>
      <c r="F8" s="8"/>
      <c r="G8" s="8" t="s">
        <v>9</v>
      </c>
      <c r="H8" s="8"/>
      <c r="I8" s="8"/>
      <c r="T8" s="15"/>
      <c r="W8" s="15"/>
    </row>
    <row r="9" spans="1:27" ht="20.25" customHeight="1">
      <c r="B9" s="8"/>
      <c r="C9" s="298" t="s">
        <v>10</v>
      </c>
      <c r="D9" s="298"/>
      <c r="E9" s="298"/>
      <c r="F9" s="298"/>
      <c r="G9" s="298"/>
      <c r="H9" s="298"/>
      <c r="I9" s="298"/>
      <c r="T9" s="15"/>
      <c r="U9" s="15"/>
      <c r="W9" s="15"/>
      <c r="X9" s="15"/>
    </row>
    <row r="10" spans="1:27" s="19" customFormat="1" ht="20.25" customHeight="1">
      <c r="A10" s="16" t="s">
        <v>11</v>
      </c>
      <c r="B10" s="17"/>
      <c r="C10" s="18"/>
      <c r="D10" s="18"/>
      <c r="E10" s="18"/>
      <c r="F10" s="18"/>
      <c r="G10" s="18"/>
      <c r="H10" s="18"/>
      <c r="I10" s="18"/>
      <c r="K10" s="288"/>
      <c r="L10" s="288"/>
    </row>
    <row r="11" spans="1:27" ht="20.25" customHeight="1">
      <c r="A11" s="20" t="s">
        <v>12</v>
      </c>
      <c r="B11" s="21"/>
      <c r="C11" s="22">
        <v>5539273</v>
      </c>
      <c r="D11" s="22"/>
      <c r="E11" s="22">
        <v>4814661</v>
      </c>
      <c r="F11" s="22"/>
      <c r="G11" s="22">
        <v>5539273</v>
      </c>
      <c r="H11" s="22"/>
      <c r="I11" s="22">
        <v>4814661</v>
      </c>
      <c r="K11" s="289"/>
      <c r="L11" s="289"/>
      <c r="N11" s="24"/>
      <c r="O11" s="24"/>
      <c r="P11" s="24"/>
      <c r="Q11" s="23"/>
      <c r="R11" s="25"/>
      <c r="T11" s="23"/>
      <c r="U11" s="23"/>
      <c r="W11" s="24"/>
      <c r="X11" s="24"/>
      <c r="Y11" s="23"/>
      <c r="Z11" s="23"/>
    </row>
    <row r="12" spans="1:27" s="27" customFormat="1" ht="20.25" hidden="1" customHeight="1">
      <c r="A12" s="20" t="s">
        <v>13</v>
      </c>
      <c r="B12" s="21"/>
      <c r="C12" s="22">
        <v>0</v>
      </c>
      <c r="D12" s="22"/>
      <c r="E12" s="26">
        <v>0</v>
      </c>
      <c r="F12" s="22"/>
      <c r="G12" s="22">
        <v>0</v>
      </c>
      <c r="H12" s="22"/>
      <c r="I12" s="26">
        <v>0</v>
      </c>
      <c r="K12" s="289"/>
      <c r="L12" s="289"/>
      <c r="N12" s="29"/>
      <c r="O12" s="29"/>
      <c r="P12" s="29"/>
      <c r="Q12" s="28"/>
      <c r="R12" s="30"/>
      <c r="T12" s="28"/>
      <c r="U12" s="28"/>
      <c r="W12" s="29"/>
      <c r="X12" s="29"/>
      <c r="Y12" s="28"/>
      <c r="Z12" s="28"/>
    </row>
    <row r="13" spans="1:27" ht="20.25" customHeight="1">
      <c r="A13" s="20" t="s">
        <v>14</v>
      </c>
      <c r="B13" s="21">
        <v>2</v>
      </c>
      <c r="C13" s="22">
        <v>2029412</v>
      </c>
      <c r="D13" s="22"/>
      <c r="E13" s="22">
        <v>2080335</v>
      </c>
      <c r="F13" s="22"/>
      <c r="G13" s="22">
        <v>2029412</v>
      </c>
      <c r="H13" s="22"/>
      <c r="I13" s="22">
        <v>2080335</v>
      </c>
      <c r="K13" s="289"/>
      <c r="L13" s="289"/>
      <c r="N13" s="24"/>
      <c r="O13" s="24"/>
      <c r="P13" s="24"/>
      <c r="Q13" s="23"/>
      <c r="R13" s="25"/>
      <c r="T13" s="23"/>
      <c r="U13" s="23"/>
      <c r="W13" s="24"/>
      <c r="X13" s="24"/>
      <c r="Y13" s="23"/>
      <c r="Z13" s="23"/>
    </row>
    <row r="14" spans="1:27" ht="20.25" customHeight="1">
      <c r="A14" s="20" t="s">
        <v>15</v>
      </c>
      <c r="B14" s="21"/>
      <c r="C14" s="22">
        <v>198230</v>
      </c>
      <c r="D14" s="22"/>
      <c r="E14" s="22">
        <v>81237</v>
      </c>
      <c r="F14" s="22"/>
      <c r="G14" s="22">
        <v>198062</v>
      </c>
      <c r="H14" s="22"/>
      <c r="I14" s="22">
        <v>81076</v>
      </c>
      <c r="K14" s="289"/>
      <c r="L14" s="289"/>
      <c r="N14" s="24"/>
      <c r="O14" s="24"/>
      <c r="P14" s="24"/>
      <c r="Q14" s="23"/>
      <c r="R14" s="25"/>
      <c r="T14" s="23"/>
      <c r="U14" s="23"/>
      <c r="W14" s="24"/>
      <c r="X14" s="24"/>
      <c r="Y14" s="23"/>
      <c r="Z14" s="23"/>
    </row>
    <row r="15" spans="1:27" ht="20.25" customHeight="1">
      <c r="A15" s="20" t="s">
        <v>16</v>
      </c>
      <c r="B15" s="21"/>
      <c r="C15" s="22">
        <v>3569302</v>
      </c>
      <c r="D15" s="31"/>
      <c r="E15" s="31">
        <v>2622105</v>
      </c>
      <c r="F15" s="31"/>
      <c r="G15" s="22">
        <v>3569302</v>
      </c>
      <c r="H15" s="22"/>
      <c r="I15" s="31">
        <v>2622105</v>
      </c>
      <c r="K15" s="289"/>
      <c r="L15" s="289"/>
      <c r="N15" s="24"/>
      <c r="O15" s="24"/>
      <c r="P15" s="24"/>
      <c r="Q15" s="23"/>
      <c r="R15" s="25"/>
      <c r="T15" s="23"/>
      <c r="U15" s="23"/>
      <c r="W15" s="24"/>
      <c r="X15" s="24"/>
      <c r="Y15" s="23"/>
      <c r="Z15" s="23"/>
    </row>
    <row r="16" spans="1:27" ht="20.25" customHeight="1">
      <c r="A16" s="13" t="s">
        <v>17</v>
      </c>
      <c r="B16" s="21"/>
      <c r="C16" s="32">
        <f>SUM(C11:C15)</f>
        <v>11336217</v>
      </c>
      <c r="D16" s="33"/>
      <c r="E16" s="32">
        <f>SUM(E11:E15)</f>
        <v>9598338</v>
      </c>
      <c r="F16" s="33"/>
      <c r="G16" s="32">
        <f>SUM(G11:G15)</f>
        <v>11336049</v>
      </c>
      <c r="H16" s="33"/>
      <c r="I16" s="32">
        <f>SUM(I11:I15)</f>
        <v>9598177</v>
      </c>
      <c r="Z16" s="23"/>
    </row>
    <row r="17" spans="1:26" ht="20.25" customHeight="1">
      <c r="A17" s="13"/>
      <c r="B17" s="21"/>
      <c r="C17" s="33"/>
      <c r="D17" s="33"/>
      <c r="E17" s="33"/>
      <c r="F17" s="33"/>
      <c r="G17" s="33"/>
      <c r="H17" s="33"/>
      <c r="I17" s="33"/>
    </row>
    <row r="18" spans="1:26" ht="20.25" customHeight="1">
      <c r="A18" s="16" t="s">
        <v>18</v>
      </c>
      <c r="B18" s="21"/>
    </row>
    <row r="19" spans="1:26" ht="20.25" customHeight="1">
      <c r="A19" s="20" t="s">
        <v>19</v>
      </c>
      <c r="B19" s="21">
        <v>3</v>
      </c>
      <c r="C19" s="22">
        <v>8249204</v>
      </c>
      <c r="D19" s="35"/>
      <c r="E19" s="26">
        <v>7774680</v>
      </c>
      <c r="F19" s="35"/>
      <c r="G19" s="22">
        <v>770364</v>
      </c>
      <c r="H19" s="35"/>
      <c r="I19" s="35">
        <v>770364</v>
      </c>
      <c r="K19" s="289"/>
      <c r="L19" s="289"/>
      <c r="N19" s="24"/>
      <c r="O19" s="24"/>
      <c r="P19" s="24"/>
      <c r="Q19" s="23"/>
      <c r="R19" s="23"/>
      <c r="T19" s="23"/>
      <c r="U19" s="23"/>
      <c r="W19" s="24"/>
      <c r="X19" s="24"/>
      <c r="Y19" s="23"/>
      <c r="Z19" s="23"/>
    </row>
    <row r="20" spans="1:26" ht="20.25" customHeight="1">
      <c r="A20" s="20" t="s">
        <v>20</v>
      </c>
      <c r="B20" s="21">
        <v>3</v>
      </c>
      <c r="C20" s="22">
        <v>0</v>
      </c>
      <c r="D20" s="35"/>
      <c r="E20" s="26">
        <v>0</v>
      </c>
      <c r="F20" s="35"/>
      <c r="G20" s="26">
        <v>0</v>
      </c>
      <c r="H20" s="35"/>
      <c r="I20" s="26">
        <v>0</v>
      </c>
      <c r="K20" s="289"/>
      <c r="L20" s="289"/>
      <c r="N20" s="24"/>
      <c r="O20" s="24"/>
      <c r="P20" s="24"/>
      <c r="Q20" s="23"/>
      <c r="R20" s="23"/>
      <c r="T20" s="23"/>
      <c r="U20" s="23"/>
      <c r="W20" s="24"/>
      <c r="X20" s="24"/>
      <c r="Y20" s="23"/>
      <c r="Z20" s="23"/>
    </row>
    <row r="21" spans="1:26" ht="20.25" customHeight="1">
      <c r="A21" s="20" t="s">
        <v>21</v>
      </c>
      <c r="B21" s="21">
        <v>6</v>
      </c>
      <c r="C21" s="22">
        <v>128800</v>
      </c>
      <c r="D21" s="35"/>
      <c r="E21" s="26">
        <v>116839</v>
      </c>
      <c r="F21" s="35"/>
      <c r="G21" s="22">
        <v>128800</v>
      </c>
      <c r="H21" s="35"/>
      <c r="I21" s="35">
        <v>116839</v>
      </c>
      <c r="K21" s="289"/>
      <c r="L21" s="289"/>
      <c r="N21" s="24"/>
      <c r="O21" s="24"/>
      <c r="P21" s="24"/>
      <c r="Q21" s="23"/>
      <c r="R21" s="23"/>
      <c r="T21" s="23"/>
      <c r="U21" s="23"/>
      <c r="W21" s="24"/>
      <c r="X21" s="24"/>
      <c r="Y21" s="23"/>
      <c r="Z21" s="23"/>
    </row>
    <row r="22" spans="1:26" ht="20.25" customHeight="1">
      <c r="A22" s="20" t="s">
        <v>22</v>
      </c>
      <c r="B22" s="21">
        <v>2</v>
      </c>
      <c r="C22" s="22">
        <v>6102953</v>
      </c>
      <c r="D22" s="35"/>
      <c r="E22" s="26">
        <v>5728843</v>
      </c>
      <c r="F22" s="35"/>
      <c r="G22" s="22">
        <v>6102953</v>
      </c>
      <c r="H22" s="35"/>
      <c r="I22" s="26">
        <v>5728843</v>
      </c>
      <c r="K22" s="289"/>
      <c r="L22" s="289"/>
      <c r="N22" s="24"/>
      <c r="O22" s="24"/>
      <c r="P22" s="24"/>
      <c r="Q22" s="23"/>
      <c r="R22" s="23"/>
      <c r="T22" s="23"/>
      <c r="U22" s="23"/>
      <c r="W22" s="24"/>
      <c r="X22" s="24"/>
      <c r="Y22" s="23"/>
      <c r="Z22" s="23"/>
    </row>
    <row r="23" spans="1:26" ht="20.25" customHeight="1">
      <c r="A23" s="20" t="s">
        <v>23</v>
      </c>
      <c r="B23" s="21">
        <v>2</v>
      </c>
      <c r="C23" s="22">
        <v>3767506</v>
      </c>
      <c r="D23" s="35"/>
      <c r="E23" s="26">
        <v>3437993</v>
      </c>
      <c r="F23" s="35"/>
      <c r="G23" s="22">
        <v>3767506</v>
      </c>
      <c r="H23" s="35"/>
      <c r="I23" s="26">
        <v>3437993</v>
      </c>
      <c r="K23" s="289"/>
      <c r="L23" s="289"/>
      <c r="N23" s="24"/>
      <c r="O23" s="24"/>
      <c r="P23" s="24"/>
      <c r="Q23" s="23"/>
      <c r="R23" s="23"/>
      <c r="T23" s="23"/>
      <c r="U23" s="23"/>
      <c r="W23" s="24"/>
      <c r="X23" s="24"/>
      <c r="Y23" s="23"/>
      <c r="Z23" s="23"/>
    </row>
    <row r="24" spans="1:26" ht="20.25" customHeight="1">
      <c r="A24" s="20" t="s">
        <v>24</v>
      </c>
      <c r="B24" s="21">
        <v>4</v>
      </c>
      <c r="C24" s="22">
        <v>1037753</v>
      </c>
      <c r="D24" s="35"/>
      <c r="E24" s="35">
        <v>1079432</v>
      </c>
      <c r="F24" s="35"/>
      <c r="G24" s="22">
        <v>1037753</v>
      </c>
      <c r="H24" s="35"/>
      <c r="I24" s="35">
        <v>1079432</v>
      </c>
      <c r="K24" s="289"/>
      <c r="L24" s="289"/>
      <c r="N24" s="24"/>
      <c r="O24" s="24"/>
      <c r="P24" s="24"/>
      <c r="Q24" s="23"/>
      <c r="R24" s="23"/>
      <c r="T24" s="23"/>
      <c r="U24" s="23"/>
      <c r="W24" s="24"/>
      <c r="X24" s="24"/>
      <c r="Y24" s="23"/>
      <c r="Z24" s="23"/>
    </row>
    <row r="25" spans="1:26" ht="20.25" hidden="1" customHeight="1">
      <c r="A25" s="20" t="s">
        <v>25</v>
      </c>
      <c r="B25" s="21"/>
      <c r="C25" s="22">
        <v>0</v>
      </c>
      <c r="D25" s="35"/>
      <c r="E25" s="35">
        <v>0</v>
      </c>
      <c r="F25" s="35"/>
      <c r="G25" s="35">
        <v>0</v>
      </c>
      <c r="H25" s="35"/>
      <c r="I25" s="36">
        <v>0</v>
      </c>
      <c r="K25" s="289"/>
      <c r="L25" s="289"/>
      <c r="N25" s="24"/>
      <c r="O25" s="24"/>
      <c r="P25" s="24"/>
      <c r="Q25" s="23"/>
      <c r="R25" s="23"/>
      <c r="T25" s="23"/>
      <c r="U25" s="23"/>
      <c r="W25" s="24"/>
      <c r="X25" s="24"/>
      <c r="Y25" s="23"/>
      <c r="Z25" s="23"/>
    </row>
    <row r="26" spans="1:26" ht="20.25" customHeight="1">
      <c r="A26" s="20" t="s">
        <v>26</v>
      </c>
      <c r="B26" s="21"/>
      <c r="C26" s="22">
        <v>121075</v>
      </c>
      <c r="D26" s="26"/>
      <c r="E26" s="35">
        <v>117904</v>
      </c>
      <c r="F26" s="26"/>
      <c r="G26" s="22">
        <v>123645</v>
      </c>
      <c r="H26" s="26"/>
      <c r="I26" s="35">
        <v>120475</v>
      </c>
      <c r="J26" s="34"/>
      <c r="K26" s="289"/>
      <c r="L26" s="289"/>
      <c r="N26" s="24"/>
      <c r="O26" s="24"/>
      <c r="P26" s="24"/>
      <c r="Q26" s="23"/>
      <c r="R26" s="23"/>
      <c r="T26" s="23"/>
      <c r="U26" s="23"/>
      <c r="W26" s="24"/>
      <c r="X26" s="24"/>
      <c r="Y26" s="23"/>
      <c r="Z26" s="23"/>
    </row>
    <row r="27" spans="1:26" ht="20.25" customHeight="1">
      <c r="A27" s="20" t="s">
        <v>27</v>
      </c>
      <c r="B27" s="21"/>
      <c r="C27" s="22">
        <v>20</v>
      </c>
      <c r="D27" s="26"/>
      <c r="E27" s="35">
        <v>596</v>
      </c>
      <c r="F27" s="26"/>
      <c r="G27" s="22">
        <v>20</v>
      </c>
      <c r="H27" s="26"/>
      <c r="I27" s="35">
        <v>596</v>
      </c>
      <c r="K27" s="289"/>
      <c r="L27" s="289"/>
      <c r="N27" s="24"/>
      <c r="O27" s="24"/>
      <c r="P27" s="24"/>
      <c r="Q27" s="23"/>
      <c r="R27" s="23"/>
      <c r="T27" s="23"/>
      <c r="U27" s="23"/>
      <c r="W27" s="24"/>
      <c r="X27" s="24"/>
      <c r="Y27" s="23"/>
      <c r="Z27" s="23"/>
    </row>
    <row r="28" spans="1:26" ht="20.25" customHeight="1">
      <c r="A28" s="20" t="s">
        <v>28</v>
      </c>
      <c r="B28" s="21"/>
      <c r="C28" s="22">
        <v>2826</v>
      </c>
      <c r="D28" s="26"/>
      <c r="E28" s="26">
        <v>3650</v>
      </c>
      <c r="F28" s="26"/>
      <c r="G28" s="22">
        <v>2826</v>
      </c>
      <c r="H28" s="26"/>
      <c r="I28" s="35">
        <v>3650</v>
      </c>
      <c r="K28" s="289"/>
      <c r="L28" s="289"/>
      <c r="N28" s="24"/>
      <c r="O28" s="24"/>
      <c r="P28" s="24"/>
      <c r="Q28" s="23"/>
      <c r="R28" s="23"/>
      <c r="T28" s="23"/>
      <c r="U28" s="23"/>
      <c r="W28" s="24"/>
      <c r="X28" s="24"/>
      <c r="Y28" s="23"/>
      <c r="Z28" s="23"/>
    </row>
    <row r="29" spans="1:26" ht="20.25" customHeight="1">
      <c r="A29" s="13" t="s">
        <v>29</v>
      </c>
      <c r="B29" s="14"/>
      <c r="C29" s="32">
        <f>SUM(C19:C28)</f>
        <v>19410137</v>
      </c>
      <c r="D29" s="33"/>
      <c r="E29" s="32">
        <f>SUM(E19:E28)</f>
        <v>18259937</v>
      </c>
      <c r="F29" s="33"/>
      <c r="G29" s="32">
        <f>SUM(G19:G28)</f>
        <v>11933867</v>
      </c>
      <c r="H29" s="33"/>
      <c r="I29" s="32">
        <f>SUM(I19:I28)</f>
        <v>11258192</v>
      </c>
    </row>
    <row r="30" spans="1:26" ht="20.25" customHeight="1">
      <c r="A30" s="13"/>
      <c r="B30" s="14"/>
      <c r="C30" s="33"/>
      <c r="D30" s="33"/>
      <c r="E30" s="33"/>
      <c r="F30" s="33"/>
      <c r="G30" s="33"/>
      <c r="H30" s="33"/>
      <c r="I30" s="33"/>
    </row>
    <row r="31" spans="1:26" ht="20.25" customHeight="1" thickBot="1">
      <c r="A31" s="13" t="s">
        <v>30</v>
      </c>
      <c r="B31" s="14"/>
      <c r="C31" s="37">
        <f>SUM(C16,C29)</f>
        <v>30746354</v>
      </c>
      <c r="D31" s="33"/>
      <c r="E31" s="37">
        <f>SUM(E16,E29)</f>
        <v>27858275</v>
      </c>
      <c r="F31" s="33"/>
      <c r="G31" s="37">
        <f>SUM(G16,G29)</f>
        <v>23269916</v>
      </c>
      <c r="H31" s="33"/>
      <c r="I31" s="37">
        <f>SUM(I16,I29)</f>
        <v>20856369</v>
      </c>
      <c r="T31" s="34"/>
    </row>
    <row r="32" spans="1:26" ht="20.25" customHeight="1" thickTop="1">
      <c r="A32" s="13"/>
      <c r="B32" s="14"/>
      <c r="C32" s="33"/>
      <c r="D32" s="33"/>
      <c r="E32" s="33"/>
      <c r="F32" s="33"/>
      <c r="G32" s="33"/>
      <c r="H32" s="33"/>
      <c r="I32" s="33"/>
      <c r="K32" s="285"/>
      <c r="L32" s="285"/>
      <c r="M32" s="2"/>
      <c r="N32" s="2"/>
      <c r="O32" s="2"/>
      <c r="P32" s="2"/>
      <c r="Q32" s="2"/>
      <c r="R32" s="2"/>
      <c r="S32" s="2"/>
      <c r="T32" s="3"/>
      <c r="U32" s="2"/>
      <c r="V32" s="2"/>
      <c r="W32" s="2"/>
      <c r="X32" s="2"/>
      <c r="Y32" s="2"/>
      <c r="Z32" s="2"/>
    </row>
    <row r="33" spans="1:26" s="2" customFormat="1" ht="20.25" customHeight="1">
      <c r="A33" s="1" t="s">
        <v>0</v>
      </c>
      <c r="C33" s="3"/>
      <c r="D33" s="3"/>
      <c r="E33" s="3"/>
      <c r="F33" s="3"/>
      <c r="G33" s="3"/>
      <c r="H33" s="3"/>
      <c r="I33" s="3"/>
      <c r="K33" s="290"/>
      <c r="L33" s="291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s="4" customFormat="1" ht="20.25" customHeight="1">
      <c r="A34" s="1" t="s">
        <v>1</v>
      </c>
      <c r="C34" s="5"/>
      <c r="D34" s="5"/>
      <c r="E34" s="5"/>
      <c r="F34" s="5"/>
      <c r="G34" s="5"/>
      <c r="H34" s="5"/>
      <c r="I34" s="5"/>
      <c r="K34" s="287"/>
      <c r="L34" s="287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0.25" customHeight="1">
      <c r="A35" s="1"/>
      <c r="B35" s="4"/>
      <c r="C35" s="5"/>
      <c r="D35" s="5"/>
      <c r="E35" s="5"/>
      <c r="F35" s="5"/>
      <c r="G35" s="5"/>
      <c r="H35" s="5"/>
      <c r="I35" s="5"/>
    </row>
    <row r="36" spans="1:26" ht="20.25" customHeight="1">
      <c r="B36" s="8"/>
      <c r="C36" s="299" t="s">
        <v>2</v>
      </c>
      <c r="D36" s="299"/>
      <c r="E36" s="299"/>
      <c r="F36" s="9"/>
      <c r="G36" s="299" t="s">
        <v>3</v>
      </c>
      <c r="H36" s="299"/>
      <c r="I36" s="299"/>
    </row>
    <row r="37" spans="1:26" ht="20.25" customHeight="1">
      <c r="B37" s="8"/>
      <c r="C37" s="299" t="s">
        <v>4</v>
      </c>
      <c r="D37" s="299"/>
      <c r="E37" s="299"/>
      <c r="F37" s="9"/>
      <c r="G37" s="299" t="s">
        <v>4</v>
      </c>
      <c r="H37" s="299"/>
      <c r="I37" s="299"/>
    </row>
    <row r="38" spans="1:26" ht="20.25" customHeight="1">
      <c r="C38" s="10" t="s">
        <v>5</v>
      </c>
      <c r="D38" s="11"/>
      <c r="E38" s="11" t="s">
        <v>6</v>
      </c>
      <c r="F38" s="12"/>
      <c r="G38" s="10" t="s">
        <v>5</v>
      </c>
      <c r="H38" s="11"/>
      <c r="I38" s="11" t="s">
        <v>6</v>
      </c>
      <c r="T38" s="38"/>
    </row>
    <row r="39" spans="1:26" ht="20.25" customHeight="1">
      <c r="A39" s="1" t="s">
        <v>31</v>
      </c>
      <c r="B39" s="14" t="s">
        <v>8</v>
      </c>
      <c r="C39" s="8">
        <v>2022</v>
      </c>
      <c r="D39" s="8"/>
      <c r="E39" s="8">
        <v>2022</v>
      </c>
      <c r="F39" s="8"/>
      <c r="G39" s="8">
        <v>2022</v>
      </c>
      <c r="H39" s="8"/>
      <c r="I39" s="8">
        <v>2022</v>
      </c>
      <c r="T39" s="38"/>
    </row>
    <row r="40" spans="1:26" ht="20.25" customHeight="1">
      <c r="A40" s="1"/>
      <c r="B40" s="14"/>
      <c r="C40" s="8" t="s">
        <v>9</v>
      </c>
      <c r="D40" s="8"/>
      <c r="E40" s="8"/>
      <c r="F40" s="8"/>
      <c r="G40" s="8" t="s">
        <v>9</v>
      </c>
      <c r="H40" s="8"/>
      <c r="I40" s="8"/>
      <c r="N40" s="93"/>
      <c r="O40" s="251"/>
      <c r="P40" s="93"/>
      <c r="Q40" s="252"/>
      <c r="T40" s="38"/>
    </row>
    <row r="41" spans="1:26" ht="20.25" customHeight="1">
      <c r="B41" s="8"/>
      <c r="C41" s="298" t="s">
        <v>10</v>
      </c>
      <c r="D41" s="298"/>
      <c r="E41" s="298"/>
      <c r="F41" s="298"/>
      <c r="G41" s="298"/>
      <c r="H41" s="298"/>
      <c r="I41" s="298"/>
      <c r="N41" s="93"/>
      <c r="O41" s="251"/>
      <c r="P41" s="93"/>
      <c r="Q41" s="252"/>
    </row>
    <row r="42" spans="1:26" ht="20.25" customHeight="1">
      <c r="A42" s="16" t="s">
        <v>32</v>
      </c>
      <c r="B42" s="14"/>
    </row>
    <row r="43" spans="1:26" ht="20.25" customHeight="1">
      <c r="A43" s="20" t="s">
        <v>33</v>
      </c>
      <c r="B43" s="21">
        <v>2</v>
      </c>
      <c r="C43" s="39">
        <v>3272836</v>
      </c>
      <c r="D43" s="39"/>
      <c r="E43" s="39">
        <v>2271575</v>
      </c>
      <c r="F43" s="39"/>
      <c r="G43" s="39">
        <v>3272836</v>
      </c>
      <c r="H43" s="39"/>
      <c r="I43" s="39">
        <v>2271575</v>
      </c>
      <c r="K43" s="289"/>
      <c r="L43" s="289"/>
      <c r="N43" s="24"/>
      <c r="O43" s="24"/>
      <c r="P43" s="24"/>
      <c r="Q43" s="23"/>
      <c r="R43" s="24"/>
      <c r="T43" s="23"/>
      <c r="U43" s="23"/>
      <c r="W43" s="24"/>
      <c r="X43" s="24"/>
      <c r="Y43" s="23"/>
      <c r="Z43" s="23"/>
    </row>
    <row r="44" spans="1:26" ht="20.100000000000001" customHeight="1">
      <c r="A44" s="20" t="s">
        <v>34</v>
      </c>
      <c r="B44" s="21">
        <v>2</v>
      </c>
      <c r="C44" s="39">
        <v>227764</v>
      </c>
      <c r="D44" s="39"/>
      <c r="E44" s="39">
        <v>191379</v>
      </c>
      <c r="F44" s="39"/>
      <c r="G44" s="39">
        <v>227459</v>
      </c>
      <c r="H44" s="39"/>
      <c r="I44" s="39">
        <v>191088</v>
      </c>
      <c r="K44" s="289"/>
      <c r="L44" s="289"/>
      <c r="N44" s="24"/>
      <c r="O44" s="24"/>
      <c r="P44" s="24"/>
      <c r="Q44" s="23"/>
      <c r="R44" s="24"/>
      <c r="T44" s="23"/>
      <c r="U44" s="23"/>
      <c r="W44" s="24"/>
      <c r="X44" s="24"/>
      <c r="Y44" s="23"/>
      <c r="Z44" s="23"/>
    </row>
    <row r="45" spans="1:26" ht="20.25" hidden="1" customHeight="1">
      <c r="A45" s="20" t="s">
        <v>35</v>
      </c>
      <c r="B45" s="21">
        <v>2</v>
      </c>
      <c r="C45" s="39">
        <v>0</v>
      </c>
      <c r="D45" s="39"/>
      <c r="E45" s="39">
        <v>0</v>
      </c>
      <c r="F45" s="39"/>
      <c r="G45" s="39">
        <v>0</v>
      </c>
      <c r="H45" s="39"/>
      <c r="I45" s="39">
        <v>0</v>
      </c>
      <c r="K45" s="289"/>
      <c r="L45" s="289"/>
      <c r="N45" s="24"/>
      <c r="O45" s="24"/>
      <c r="P45" s="24"/>
      <c r="Q45" s="23"/>
      <c r="R45" s="24"/>
      <c r="T45" s="23"/>
      <c r="U45" s="23"/>
      <c r="W45" s="24"/>
      <c r="X45" s="24"/>
      <c r="Y45" s="23"/>
      <c r="Z45" s="23"/>
    </row>
    <row r="46" spans="1:26" ht="20.25" customHeight="1">
      <c r="A46" s="20" t="s">
        <v>36</v>
      </c>
      <c r="B46" s="21"/>
      <c r="C46" s="39">
        <v>456767</v>
      </c>
      <c r="D46" s="39"/>
      <c r="E46" s="39">
        <v>184609</v>
      </c>
      <c r="F46" s="39"/>
      <c r="G46" s="39">
        <v>456767</v>
      </c>
      <c r="H46" s="39"/>
      <c r="I46" s="39">
        <v>184609</v>
      </c>
      <c r="K46" s="289"/>
      <c r="L46" s="289"/>
      <c r="N46" s="24"/>
      <c r="O46" s="24"/>
      <c r="P46" s="24"/>
      <c r="Q46" s="23"/>
      <c r="R46" s="24"/>
      <c r="T46" s="23"/>
      <c r="U46" s="23"/>
      <c r="W46" s="24"/>
      <c r="X46" s="24"/>
      <c r="Y46" s="23"/>
      <c r="Z46" s="23"/>
    </row>
    <row r="47" spans="1:26" ht="20.25" customHeight="1">
      <c r="A47" s="20" t="s">
        <v>37</v>
      </c>
      <c r="B47" s="21">
        <v>6</v>
      </c>
      <c r="C47" s="39">
        <v>60899</v>
      </c>
      <c r="D47" s="39"/>
      <c r="E47" s="39">
        <v>36037</v>
      </c>
      <c r="F47" s="39"/>
      <c r="G47" s="39">
        <v>60899</v>
      </c>
      <c r="H47" s="39"/>
      <c r="I47" s="39">
        <v>36037</v>
      </c>
      <c r="K47" s="289"/>
      <c r="L47" s="289"/>
      <c r="N47" s="24"/>
      <c r="O47" s="24"/>
      <c r="P47" s="24"/>
      <c r="Q47" s="23"/>
      <c r="R47" s="24"/>
      <c r="T47" s="23"/>
      <c r="U47" s="23"/>
      <c r="W47" s="24"/>
      <c r="X47" s="24"/>
      <c r="Y47" s="23"/>
      <c r="Z47" s="23"/>
    </row>
    <row r="48" spans="1:26" ht="20.25" customHeight="1">
      <c r="A48" s="13" t="s">
        <v>38</v>
      </c>
      <c r="B48" s="21"/>
      <c r="C48" s="32">
        <f>SUM(C43:C47)</f>
        <v>4018266</v>
      </c>
      <c r="D48" s="40"/>
      <c r="E48" s="32">
        <f>SUM(E43:E47)</f>
        <v>2683600</v>
      </c>
      <c r="F48" s="33"/>
      <c r="G48" s="32">
        <f>SUM(G43:G47)</f>
        <v>4017961</v>
      </c>
      <c r="H48" s="33"/>
      <c r="I48" s="32">
        <f>SUM(I43:I47)</f>
        <v>2683309</v>
      </c>
      <c r="T48" s="23"/>
      <c r="U48" s="23"/>
      <c r="W48" s="24"/>
      <c r="X48" s="24"/>
      <c r="Y48" s="23"/>
      <c r="Z48" s="25"/>
    </row>
    <row r="49" spans="1:26" ht="20.25" customHeight="1">
      <c r="A49" s="13"/>
      <c r="B49" s="21"/>
      <c r="T49" s="23"/>
      <c r="U49" s="23"/>
      <c r="W49" s="24"/>
      <c r="X49" s="24"/>
      <c r="Y49" s="23"/>
      <c r="Z49" s="25"/>
    </row>
    <row r="50" spans="1:26" ht="20.25" customHeight="1">
      <c r="A50" s="16" t="s">
        <v>39</v>
      </c>
      <c r="B50" s="21"/>
      <c r="T50" s="23"/>
      <c r="U50" s="23"/>
      <c r="W50" s="24"/>
      <c r="X50" s="24"/>
      <c r="Y50" s="23"/>
      <c r="Z50" s="25"/>
    </row>
    <row r="51" spans="1:26" ht="20.25" hidden="1" customHeight="1">
      <c r="A51" s="41" t="s">
        <v>40</v>
      </c>
      <c r="B51" s="21"/>
      <c r="T51" s="23"/>
      <c r="U51" s="23"/>
      <c r="W51" s="24"/>
      <c r="X51" s="24"/>
      <c r="Y51" s="23"/>
      <c r="Z51" s="25"/>
    </row>
    <row r="52" spans="1:26" ht="20.25" hidden="1" customHeight="1">
      <c r="A52" s="41" t="s">
        <v>41</v>
      </c>
      <c r="B52" s="21">
        <v>12</v>
      </c>
      <c r="C52" s="42"/>
      <c r="D52" s="42"/>
      <c r="E52" s="42"/>
      <c r="F52" s="42"/>
      <c r="G52" s="42"/>
      <c r="H52" s="42"/>
      <c r="I52" s="42">
        <v>0</v>
      </c>
      <c r="K52" s="289"/>
      <c r="L52" s="289"/>
      <c r="N52" s="24"/>
      <c r="O52" s="24"/>
      <c r="P52" s="24"/>
      <c r="Q52" s="23"/>
      <c r="R52" s="24"/>
      <c r="T52" s="23"/>
      <c r="U52" s="23"/>
      <c r="W52" s="24"/>
      <c r="X52" s="24"/>
      <c r="Y52" s="23"/>
      <c r="Z52" s="25"/>
    </row>
    <row r="53" spans="1:26" ht="20.25" hidden="1" customHeight="1">
      <c r="A53" s="41" t="s">
        <v>42</v>
      </c>
      <c r="B53" s="21">
        <v>5</v>
      </c>
      <c r="C53" s="42">
        <v>0</v>
      </c>
      <c r="D53" s="42"/>
      <c r="E53" s="35">
        <v>0</v>
      </c>
      <c r="F53" s="42"/>
      <c r="G53" s="42">
        <v>0</v>
      </c>
      <c r="H53" s="42"/>
      <c r="I53" s="35">
        <v>0</v>
      </c>
      <c r="K53" s="289"/>
      <c r="L53" s="289"/>
      <c r="N53" s="24"/>
      <c r="O53" s="24"/>
      <c r="P53" s="24"/>
      <c r="Q53" s="23"/>
      <c r="R53" s="24"/>
      <c r="T53" s="23"/>
      <c r="U53" s="23"/>
      <c r="W53" s="24"/>
      <c r="X53" s="24"/>
      <c r="Y53" s="23"/>
      <c r="Z53" s="23"/>
    </row>
    <row r="54" spans="1:26" ht="20.25" customHeight="1">
      <c r="A54" s="41" t="s">
        <v>43</v>
      </c>
      <c r="B54" s="21"/>
      <c r="C54" s="39">
        <v>154648</v>
      </c>
      <c r="D54" s="42"/>
      <c r="E54" s="42">
        <v>151668</v>
      </c>
      <c r="F54" s="42"/>
      <c r="G54" s="39">
        <v>154648</v>
      </c>
      <c r="H54" s="42"/>
      <c r="I54" s="42">
        <v>151668</v>
      </c>
      <c r="K54" s="289"/>
      <c r="L54" s="289"/>
      <c r="N54" s="24"/>
      <c r="O54" s="24"/>
      <c r="P54" s="24"/>
      <c r="Q54" s="23"/>
      <c r="R54" s="24"/>
      <c r="T54" s="23"/>
      <c r="U54" s="23"/>
      <c r="W54" s="24"/>
      <c r="X54" s="24"/>
      <c r="Y54" s="23"/>
      <c r="Z54" s="23"/>
    </row>
    <row r="55" spans="1:26" ht="20.25" customHeight="1">
      <c r="A55" s="13" t="s">
        <v>44</v>
      </c>
      <c r="B55" s="21"/>
      <c r="C55" s="32">
        <f>SUM(C52:C54)</f>
        <v>154648</v>
      </c>
      <c r="D55" s="40"/>
      <c r="E55" s="32">
        <f>SUM(E52:E54)</f>
        <v>151668</v>
      </c>
      <c r="F55" s="40"/>
      <c r="G55" s="32">
        <f>SUM(G52:G54)</f>
        <v>154648</v>
      </c>
      <c r="H55" s="40"/>
      <c r="I55" s="32">
        <f>SUM(I52:I54)</f>
        <v>151668</v>
      </c>
      <c r="T55" s="23"/>
      <c r="U55" s="23"/>
      <c r="W55" s="24"/>
      <c r="X55" s="24"/>
      <c r="Y55" s="23"/>
      <c r="Z55" s="25"/>
    </row>
    <row r="56" spans="1:26" ht="20.25" customHeight="1">
      <c r="A56" s="13"/>
      <c r="B56" s="21"/>
      <c r="C56" s="43"/>
      <c r="D56" s="33"/>
      <c r="E56" s="33"/>
      <c r="F56" s="33"/>
      <c r="G56" s="9"/>
      <c r="H56" s="9"/>
      <c r="I56" s="9"/>
      <c r="T56" s="23"/>
      <c r="U56" s="23"/>
      <c r="W56" s="24"/>
      <c r="X56" s="24"/>
      <c r="Y56" s="23"/>
      <c r="Z56" s="25"/>
    </row>
    <row r="57" spans="1:26" ht="20.25" customHeight="1">
      <c r="A57" s="13" t="s">
        <v>45</v>
      </c>
      <c r="B57" s="21"/>
      <c r="C57" s="44">
        <f>C55+C48</f>
        <v>4172914</v>
      </c>
      <c r="D57" s="33"/>
      <c r="E57" s="44">
        <f>E55+E48</f>
        <v>2835268</v>
      </c>
      <c r="F57" s="33"/>
      <c r="G57" s="44">
        <f>G55+G48</f>
        <v>4172609</v>
      </c>
      <c r="H57" s="33"/>
      <c r="I57" s="44">
        <f>I55+I48</f>
        <v>2834977</v>
      </c>
      <c r="T57" s="23"/>
      <c r="U57" s="23"/>
      <c r="W57" s="24"/>
      <c r="X57" s="24"/>
      <c r="Y57" s="23"/>
      <c r="Z57" s="25"/>
    </row>
    <row r="58" spans="1:26" ht="20.25" customHeight="1">
      <c r="A58" s="13"/>
      <c r="B58" s="21"/>
      <c r="C58" s="43"/>
      <c r="D58" s="33"/>
      <c r="E58" s="33"/>
      <c r="F58" s="33"/>
      <c r="G58" s="33"/>
      <c r="H58" s="33"/>
      <c r="I58" s="33"/>
      <c r="T58" s="23"/>
      <c r="U58" s="23"/>
      <c r="W58" s="24"/>
      <c r="X58" s="24"/>
      <c r="Y58" s="23"/>
      <c r="Z58" s="25"/>
    </row>
    <row r="59" spans="1:26" ht="20.25" customHeight="1">
      <c r="A59" s="16" t="s">
        <v>46</v>
      </c>
      <c r="B59" s="21"/>
      <c r="T59" s="23"/>
      <c r="U59" s="23"/>
      <c r="W59" s="24"/>
      <c r="X59" s="24"/>
      <c r="Y59" s="23"/>
      <c r="Z59" s="25"/>
    </row>
    <row r="60" spans="1:26" ht="20.25" customHeight="1">
      <c r="A60" s="41" t="s">
        <v>47</v>
      </c>
      <c r="B60" s="21"/>
      <c r="T60" s="23"/>
      <c r="U60" s="23"/>
      <c r="W60" s="24"/>
      <c r="X60" s="24"/>
      <c r="Y60" s="23"/>
      <c r="Z60" s="25"/>
    </row>
    <row r="61" spans="1:26" ht="20.25" customHeight="1">
      <c r="A61" s="41" t="s">
        <v>48</v>
      </c>
      <c r="B61" s="21"/>
      <c r="K61" s="289"/>
      <c r="L61" s="289"/>
      <c r="N61" s="24"/>
      <c r="O61" s="24"/>
      <c r="P61" s="24"/>
      <c r="Q61" s="23"/>
      <c r="R61" s="24"/>
    </row>
    <row r="62" spans="1:26" ht="20.25" customHeight="1" thickBot="1">
      <c r="A62" s="45" t="s">
        <v>49</v>
      </c>
      <c r="B62" s="21"/>
      <c r="C62" s="46">
        <v>300000</v>
      </c>
      <c r="D62" s="33"/>
      <c r="E62" s="46">
        <v>300000</v>
      </c>
      <c r="F62" s="33"/>
      <c r="G62" s="46">
        <v>300000</v>
      </c>
      <c r="H62" s="33"/>
      <c r="I62" s="46">
        <v>300000</v>
      </c>
      <c r="K62" s="289"/>
      <c r="L62" s="289"/>
      <c r="N62" s="24"/>
      <c r="O62" s="24"/>
      <c r="P62" s="24"/>
      <c r="Q62" s="23"/>
      <c r="R62" s="24"/>
      <c r="T62" s="23"/>
      <c r="U62" s="23"/>
      <c r="W62" s="24"/>
      <c r="X62" s="24"/>
      <c r="Y62" s="23"/>
      <c r="Z62" s="23"/>
    </row>
    <row r="63" spans="1:26" ht="20.25" customHeight="1" thickTop="1">
      <c r="A63" s="41" t="s">
        <v>50</v>
      </c>
      <c r="B63" s="21"/>
      <c r="C63" s="6"/>
      <c r="D63" s="6"/>
      <c r="E63" s="6"/>
      <c r="F63" s="6"/>
      <c r="G63" s="6"/>
      <c r="H63" s="6"/>
      <c r="I63" s="6"/>
      <c r="K63" s="289"/>
      <c r="L63" s="289"/>
      <c r="N63" s="24"/>
      <c r="O63" s="24"/>
      <c r="P63" s="24"/>
      <c r="Q63" s="23"/>
      <c r="R63" s="24"/>
      <c r="T63" s="23"/>
      <c r="U63" s="23"/>
      <c r="W63" s="24"/>
      <c r="X63" s="24"/>
      <c r="Y63" s="23"/>
      <c r="Z63" s="23"/>
    </row>
    <row r="64" spans="1:26" ht="20.25" customHeight="1">
      <c r="A64" s="45" t="s">
        <v>49</v>
      </c>
      <c r="B64" s="21"/>
      <c r="C64" s="15">
        <v>300000</v>
      </c>
      <c r="E64" s="15">
        <v>300000</v>
      </c>
      <c r="G64" s="15">
        <v>300000</v>
      </c>
      <c r="I64" s="15">
        <v>300000</v>
      </c>
      <c r="K64" s="289"/>
      <c r="L64" s="289"/>
      <c r="N64" s="24"/>
      <c r="O64" s="24"/>
      <c r="P64" s="24"/>
      <c r="Q64" s="23"/>
      <c r="R64" s="24"/>
      <c r="T64" s="23"/>
      <c r="U64" s="23"/>
      <c r="W64" s="24"/>
      <c r="X64" s="24"/>
      <c r="Y64" s="23"/>
      <c r="Z64" s="23"/>
    </row>
    <row r="65" spans="1:26" ht="20.25" customHeight="1">
      <c r="A65" s="41" t="s">
        <v>51</v>
      </c>
      <c r="B65" s="21"/>
      <c r="T65" s="23"/>
      <c r="U65" s="23"/>
      <c r="W65" s="24"/>
      <c r="X65" s="24"/>
      <c r="Y65" s="23"/>
      <c r="Z65" s="23"/>
    </row>
    <row r="66" spans="1:26" ht="20.25" customHeight="1">
      <c r="A66" s="41" t="s">
        <v>52</v>
      </c>
      <c r="B66" s="21"/>
      <c r="C66" s="15">
        <v>930000</v>
      </c>
      <c r="E66" s="15">
        <v>930000</v>
      </c>
      <c r="G66" s="15">
        <v>930000</v>
      </c>
      <c r="I66" s="15">
        <v>930000</v>
      </c>
      <c r="K66" s="289"/>
      <c r="L66" s="289"/>
      <c r="N66" s="24"/>
      <c r="O66" s="24"/>
      <c r="P66" s="24"/>
      <c r="Q66" s="23"/>
      <c r="R66" s="24"/>
      <c r="T66" s="23"/>
      <c r="U66" s="23"/>
      <c r="W66" s="24"/>
      <c r="X66" s="24"/>
      <c r="Y66" s="23"/>
      <c r="Z66" s="25"/>
    </row>
    <row r="67" spans="1:26" ht="20.25" customHeight="1">
      <c r="A67" s="41" t="s">
        <v>53</v>
      </c>
      <c r="B67" s="21"/>
      <c r="T67" s="23"/>
      <c r="U67" s="23"/>
      <c r="W67" s="24"/>
      <c r="X67" s="24"/>
      <c r="Y67" s="23"/>
      <c r="Z67" s="23"/>
    </row>
    <row r="68" spans="1:26" ht="20.25" customHeight="1">
      <c r="A68" s="41" t="s">
        <v>54</v>
      </c>
      <c r="B68" s="21"/>
      <c r="T68" s="23"/>
      <c r="U68" s="23"/>
      <c r="W68" s="24"/>
      <c r="X68" s="24"/>
      <c r="Y68" s="23"/>
      <c r="Z68" s="25"/>
    </row>
    <row r="69" spans="1:26" ht="20.25" customHeight="1">
      <c r="A69" s="41" t="s">
        <v>55</v>
      </c>
      <c r="B69" s="21"/>
      <c r="C69" s="47">
        <v>30000</v>
      </c>
      <c r="E69" s="47">
        <v>30000</v>
      </c>
      <c r="G69" s="47">
        <v>30000</v>
      </c>
      <c r="I69" s="47">
        <v>30000</v>
      </c>
      <c r="K69" s="289"/>
      <c r="L69" s="289"/>
      <c r="N69" s="24"/>
      <c r="O69" s="24"/>
      <c r="P69" s="24"/>
      <c r="Q69" s="23"/>
      <c r="R69" s="24"/>
      <c r="T69" s="23"/>
      <c r="U69" s="23"/>
      <c r="W69" s="24"/>
      <c r="X69" s="24"/>
      <c r="Y69" s="23"/>
      <c r="Z69" s="23"/>
    </row>
    <row r="70" spans="1:26" ht="20.25" customHeight="1">
      <c r="A70" s="41" t="s">
        <v>56</v>
      </c>
      <c r="B70" s="21"/>
      <c r="C70" s="34">
        <v>27219137</v>
      </c>
      <c r="E70" s="34">
        <v>25430648</v>
      </c>
      <c r="G70" s="34">
        <v>17925978</v>
      </c>
      <c r="I70" s="34">
        <v>16859632</v>
      </c>
      <c r="K70" s="289"/>
      <c r="L70" s="289"/>
      <c r="N70" s="24"/>
      <c r="O70" s="24"/>
      <c r="P70" s="24"/>
      <c r="Q70" s="23"/>
      <c r="R70" s="24"/>
      <c r="T70" s="23"/>
      <c r="U70" s="23"/>
      <c r="W70" s="24"/>
      <c r="X70" s="24"/>
      <c r="Y70" s="23"/>
      <c r="Z70" s="23"/>
    </row>
    <row r="71" spans="1:26" ht="20.25" customHeight="1">
      <c r="A71" s="41" t="s">
        <v>57</v>
      </c>
      <c r="B71" s="21"/>
      <c r="C71" s="34">
        <v>-1905697</v>
      </c>
      <c r="E71" s="34">
        <v>-1667641</v>
      </c>
      <c r="G71" s="48">
        <v>-88671</v>
      </c>
      <c r="I71" s="48">
        <v>-98240</v>
      </c>
      <c r="K71" s="49"/>
      <c r="L71" s="49"/>
      <c r="N71" s="24"/>
      <c r="O71" s="24"/>
      <c r="P71" s="24"/>
      <c r="Q71" s="23"/>
      <c r="R71" s="24"/>
      <c r="T71" s="23"/>
      <c r="U71" s="23"/>
      <c r="W71" s="24"/>
      <c r="X71" s="24"/>
      <c r="Y71" s="23"/>
      <c r="Z71" s="23"/>
    </row>
    <row r="72" spans="1:26" ht="20.25" customHeight="1">
      <c r="A72" s="13" t="s">
        <v>58</v>
      </c>
      <c r="B72" s="21"/>
      <c r="C72" s="32">
        <f>SUM(C64:C71)</f>
        <v>26573440</v>
      </c>
      <c r="D72" s="33"/>
      <c r="E72" s="32">
        <f>SUM(E64:E71)</f>
        <v>25023007</v>
      </c>
      <c r="F72" s="33"/>
      <c r="G72" s="32">
        <f>SUM(G64:G71)</f>
        <v>19097307</v>
      </c>
      <c r="H72" s="33"/>
      <c r="I72" s="32">
        <f>SUM(I64:I71)</f>
        <v>18021392</v>
      </c>
    </row>
    <row r="73" spans="1:26" ht="20.25" customHeight="1">
      <c r="A73" s="13"/>
      <c r="B73" s="50"/>
      <c r="C73" s="43"/>
      <c r="D73" s="33"/>
      <c r="E73" s="33"/>
      <c r="F73" s="33"/>
      <c r="G73" s="33"/>
      <c r="H73" s="33"/>
      <c r="I73" s="33"/>
      <c r="K73" s="292"/>
    </row>
    <row r="74" spans="1:26" ht="20.25" customHeight="1" thickBot="1">
      <c r="A74" s="13" t="s">
        <v>59</v>
      </c>
      <c r="B74" s="50"/>
      <c r="C74" s="37">
        <f>C57+C72</f>
        <v>30746354</v>
      </c>
      <c r="D74" s="33"/>
      <c r="E74" s="37">
        <f>E57+E72</f>
        <v>27858275</v>
      </c>
      <c r="F74" s="33"/>
      <c r="G74" s="37">
        <f>G57+G72</f>
        <v>23269916</v>
      </c>
      <c r="H74" s="33"/>
      <c r="I74" s="37">
        <f>I57+I72</f>
        <v>20856369</v>
      </c>
    </row>
    <row r="75" spans="1:26" ht="20.25" customHeight="1" thickTop="1">
      <c r="C75" s="49"/>
      <c r="K75" s="293"/>
      <c r="L75" s="49"/>
      <c r="N75" s="49"/>
      <c r="O75" s="49"/>
      <c r="P75" s="49"/>
    </row>
    <row r="78" spans="1:26" ht="20.25" customHeight="1">
      <c r="C78" s="49"/>
      <c r="D78" s="49"/>
      <c r="E78" s="49"/>
      <c r="F78" s="49"/>
      <c r="G78" s="49"/>
      <c r="H78" s="49"/>
      <c r="I78" s="49"/>
    </row>
  </sheetData>
  <mergeCells count="11">
    <mergeCell ref="C36:E36"/>
    <mergeCell ref="G36:I36"/>
    <mergeCell ref="C37:E37"/>
    <mergeCell ref="G37:I37"/>
    <mergeCell ref="C41:I41"/>
    <mergeCell ref="C9:I9"/>
    <mergeCell ref="C4:E4"/>
    <mergeCell ref="G4:I4"/>
    <mergeCell ref="S4:Z4"/>
    <mergeCell ref="C5:E5"/>
    <mergeCell ref="G5:I5"/>
  </mergeCells>
  <pageMargins left="0.7" right="0.7" top="0.48" bottom="0.5" header="0.5" footer="0.5"/>
  <pageSetup paperSize="9" scale="81" firstPageNumber="3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8"/>
  <sheetViews>
    <sheetView zoomScaleNormal="100" zoomScaleSheetLayoutView="85" workbookViewId="0">
      <selection activeCell="J34" sqref="J34"/>
    </sheetView>
  </sheetViews>
  <sheetFormatPr defaultColWidth="9.140625" defaultRowHeight="18" customHeight="1"/>
  <cols>
    <col min="1" max="1" width="51.5703125" style="69" customWidth="1"/>
    <col min="2" max="2" width="7.42578125" style="64" customWidth="1"/>
    <col min="3" max="3" width="11.42578125" style="67" customWidth="1"/>
    <col min="4" max="4" width="1.7109375" style="62" customWidth="1"/>
    <col min="5" max="5" width="11.42578125" style="67" customWidth="1"/>
    <col min="6" max="6" width="1.7109375" style="62" customWidth="1"/>
    <col min="7" max="7" width="11.42578125" style="272" customWidth="1"/>
    <col min="8" max="8" width="1.7109375" style="62" customWidth="1"/>
    <col min="9" max="9" width="11.42578125" style="62" customWidth="1"/>
    <col min="10" max="10" width="6.42578125" style="62" customWidth="1"/>
    <col min="11" max="12" width="17" style="255" customWidth="1"/>
    <col min="13" max="13" width="6.28515625" style="255" customWidth="1"/>
    <col min="14" max="14" width="12.42578125" style="255" customWidth="1"/>
    <col min="15" max="15" width="10.5703125" style="255" customWidth="1"/>
    <col min="16" max="16" width="3" style="255" customWidth="1"/>
    <col min="17" max="17" width="10.5703125" style="255" customWidth="1"/>
    <col min="18" max="18" width="9.140625" style="255" customWidth="1"/>
    <col min="19" max="19" width="6.42578125" style="255" customWidth="1"/>
    <col min="20" max="21" width="17" style="255" customWidth="1"/>
    <col min="22" max="22" width="6.28515625" style="255" customWidth="1"/>
    <col min="23" max="23" width="12.42578125" style="255" customWidth="1"/>
    <col min="24" max="24" width="10.5703125" style="255" customWidth="1"/>
    <col min="25" max="25" width="3" style="255" customWidth="1"/>
    <col min="26" max="26" width="8.5703125" style="255" customWidth="1"/>
    <col min="27" max="27" width="6" style="255" customWidth="1"/>
    <col min="28" max="28" width="9.140625" style="255" customWidth="1"/>
    <col min="29" max="29" width="17" style="255" customWidth="1"/>
    <col min="30" max="30" width="17.85546875" style="62" customWidth="1"/>
    <col min="31" max="33" width="9.140625" style="62" customWidth="1"/>
    <col min="34" max="16384" width="9.140625" style="62"/>
  </cols>
  <sheetData>
    <row r="1" spans="1:29" s="54" customFormat="1" ht="21" customHeight="1">
      <c r="A1" s="51" t="s">
        <v>0</v>
      </c>
      <c r="B1" s="52"/>
      <c r="C1" s="53"/>
      <c r="E1" s="53"/>
      <c r="G1" s="269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</row>
    <row r="2" spans="1:29" s="58" customFormat="1" ht="21" customHeight="1">
      <c r="A2" s="55" t="s">
        <v>60</v>
      </c>
      <c r="B2" s="56"/>
      <c r="C2" s="57"/>
      <c r="E2" s="57"/>
      <c r="G2" s="270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54"/>
    </row>
    <row r="3" spans="1:29" ht="18" customHeight="1">
      <c r="A3" s="55"/>
      <c r="B3" s="59"/>
      <c r="C3" s="60"/>
      <c r="D3" s="61"/>
      <c r="E3" s="60"/>
      <c r="F3" s="61"/>
      <c r="G3" s="302"/>
      <c r="H3" s="302"/>
      <c r="I3" s="302"/>
    </row>
    <row r="4" spans="1:29" ht="18" customHeight="1">
      <c r="A4" s="63"/>
      <c r="C4" s="303" t="s">
        <v>2</v>
      </c>
      <c r="D4" s="303"/>
      <c r="E4" s="303"/>
      <c r="G4" s="303" t="s">
        <v>3</v>
      </c>
      <c r="H4" s="303"/>
      <c r="I4" s="303"/>
    </row>
    <row r="5" spans="1:29" ht="18" customHeight="1">
      <c r="A5" s="63"/>
      <c r="C5" s="303" t="s">
        <v>4</v>
      </c>
      <c r="D5" s="303"/>
      <c r="E5" s="303"/>
      <c r="G5" s="303" t="s">
        <v>4</v>
      </c>
      <c r="H5" s="303"/>
      <c r="I5" s="303"/>
    </row>
    <row r="6" spans="1:29" ht="18" customHeight="1">
      <c r="A6" s="63"/>
      <c r="C6" s="301" t="s">
        <v>61</v>
      </c>
      <c r="D6" s="301"/>
      <c r="E6" s="301"/>
      <c r="G6" s="301" t="s">
        <v>61</v>
      </c>
      <c r="H6" s="301"/>
      <c r="I6" s="301"/>
    </row>
    <row r="7" spans="1:29" ht="18" customHeight="1">
      <c r="A7" s="63"/>
      <c r="C7" s="304" t="s">
        <v>5</v>
      </c>
      <c r="D7" s="304"/>
      <c r="E7" s="304"/>
      <c r="G7" s="304" t="s">
        <v>5</v>
      </c>
      <c r="H7" s="304"/>
      <c r="I7" s="304"/>
    </row>
    <row r="8" spans="1:29" ht="18" customHeight="1">
      <c r="A8" s="63"/>
      <c r="B8" s="65" t="s">
        <v>8</v>
      </c>
      <c r="C8" s="8">
        <v>2022</v>
      </c>
      <c r="D8" s="8"/>
      <c r="E8" s="8">
        <v>2021</v>
      </c>
      <c r="G8" s="271">
        <v>2022</v>
      </c>
      <c r="H8" s="8"/>
      <c r="I8" s="8">
        <v>2021</v>
      </c>
    </row>
    <row r="9" spans="1:29" ht="18" customHeight="1">
      <c r="A9" s="13"/>
      <c r="B9" s="65"/>
      <c r="C9" s="305" t="s">
        <v>10</v>
      </c>
      <c r="D9" s="305"/>
      <c r="E9" s="305"/>
      <c r="F9" s="305"/>
      <c r="G9" s="305"/>
      <c r="H9" s="305"/>
      <c r="I9" s="305"/>
    </row>
    <row r="10" spans="1:29" ht="18" customHeight="1">
      <c r="A10" s="66" t="s">
        <v>62</v>
      </c>
      <c r="B10" s="65"/>
      <c r="D10" s="68"/>
    </row>
    <row r="11" spans="1:29" ht="18" customHeight="1">
      <c r="A11" s="69" t="s">
        <v>63</v>
      </c>
      <c r="B11" s="65" t="s">
        <v>64</v>
      </c>
      <c r="C11" s="70">
        <v>3243515</v>
      </c>
      <c r="D11" s="70"/>
      <c r="E11" s="70">
        <v>2074242</v>
      </c>
      <c r="F11" s="71"/>
      <c r="G11" s="273">
        <v>3243515</v>
      </c>
      <c r="H11" s="71"/>
      <c r="I11" s="70">
        <v>2074242</v>
      </c>
      <c r="K11" s="256"/>
      <c r="L11" s="256"/>
      <c r="N11" s="252"/>
      <c r="O11" s="252"/>
      <c r="Q11" s="257"/>
      <c r="R11" s="257"/>
      <c r="T11" s="256"/>
      <c r="U11" s="256"/>
      <c r="W11" s="252"/>
      <c r="X11" s="252"/>
      <c r="Z11" s="257"/>
      <c r="AA11" s="257"/>
    </row>
    <row r="12" spans="1:29" ht="18" customHeight="1">
      <c r="A12" s="69" t="s">
        <v>65</v>
      </c>
      <c r="B12" s="65" t="s">
        <v>66</v>
      </c>
      <c r="C12" s="26">
        <v>0</v>
      </c>
      <c r="D12" s="70"/>
      <c r="E12" s="73">
        <v>0</v>
      </c>
      <c r="F12" s="71"/>
      <c r="G12" s="73">
        <v>0</v>
      </c>
      <c r="H12" s="71"/>
      <c r="I12" s="26">
        <v>25491</v>
      </c>
      <c r="K12" s="256"/>
      <c r="L12" s="256"/>
      <c r="N12" s="252"/>
      <c r="O12" s="252"/>
      <c r="Q12" s="257"/>
      <c r="R12" s="257"/>
      <c r="T12" s="256"/>
      <c r="U12" s="256"/>
      <c r="W12" s="252"/>
      <c r="X12" s="252"/>
      <c r="Z12" s="257"/>
      <c r="AA12" s="257"/>
    </row>
    <row r="13" spans="1:29" ht="18" customHeight="1">
      <c r="A13" s="69" t="s">
        <v>67</v>
      </c>
      <c r="B13" s="65" t="s">
        <v>68</v>
      </c>
      <c r="C13" s="70">
        <v>113810</v>
      </c>
      <c r="D13" s="70"/>
      <c r="E13" s="70">
        <v>80449</v>
      </c>
      <c r="F13" s="71"/>
      <c r="G13" s="273">
        <v>113810</v>
      </c>
      <c r="H13" s="70"/>
      <c r="I13" s="70">
        <v>80449</v>
      </c>
      <c r="K13" s="256"/>
      <c r="L13" s="256"/>
      <c r="N13" s="252"/>
      <c r="O13" s="252"/>
      <c r="Q13" s="257"/>
      <c r="R13" s="257"/>
      <c r="T13" s="256"/>
      <c r="U13" s="256"/>
      <c r="W13" s="252"/>
      <c r="X13" s="252"/>
      <c r="Z13" s="257"/>
      <c r="AA13" s="257"/>
    </row>
    <row r="14" spans="1:29" ht="18" customHeight="1">
      <c r="A14" s="69" t="s">
        <v>69</v>
      </c>
      <c r="B14" s="65"/>
      <c r="C14" s="73">
        <v>736606</v>
      </c>
      <c r="D14" s="70"/>
      <c r="E14" s="73">
        <v>242864</v>
      </c>
      <c r="F14" s="71"/>
      <c r="G14" s="273">
        <v>736606</v>
      </c>
      <c r="H14" s="70"/>
      <c r="I14" s="73">
        <v>242864</v>
      </c>
      <c r="K14" s="256"/>
      <c r="L14" s="256"/>
      <c r="N14" s="252"/>
      <c r="O14" s="252"/>
      <c r="Q14" s="257"/>
      <c r="R14" s="257"/>
      <c r="T14" s="256"/>
      <c r="U14" s="256"/>
      <c r="W14" s="252"/>
      <c r="X14" s="252"/>
      <c r="Z14" s="257"/>
      <c r="AA14" s="257"/>
    </row>
    <row r="15" spans="1:29" ht="18" customHeight="1">
      <c r="A15" s="69" t="s">
        <v>70</v>
      </c>
      <c r="B15" s="65"/>
      <c r="C15" s="74">
        <v>42893</v>
      </c>
      <c r="D15" s="70"/>
      <c r="E15" s="74">
        <v>1290</v>
      </c>
      <c r="F15" s="70"/>
      <c r="G15" s="274">
        <v>42893</v>
      </c>
      <c r="H15" s="70"/>
      <c r="I15" s="74">
        <v>1290</v>
      </c>
      <c r="K15" s="256"/>
      <c r="L15" s="256"/>
      <c r="N15" s="252"/>
      <c r="O15" s="252"/>
      <c r="Q15" s="257"/>
      <c r="R15" s="257"/>
      <c r="T15" s="256"/>
      <c r="U15" s="256"/>
      <c r="W15" s="252"/>
      <c r="X15" s="252"/>
      <c r="Z15" s="257"/>
      <c r="AA15" s="257"/>
    </row>
    <row r="16" spans="1:29" ht="18" customHeight="1">
      <c r="A16" s="63" t="s">
        <v>71</v>
      </c>
      <c r="B16" s="65"/>
      <c r="C16" s="32">
        <f>SUM(C11:C15)</f>
        <v>4136824</v>
      </c>
      <c r="D16" s="75"/>
      <c r="E16" s="32">
        <f>SUM(E11:E15)</f>
        <v>2398845</v>
      </c>
      <c r="F16" s="71"/>
      <c r="G16" s="32">
        <f>SUM(G11:G15)</f>
        <v>4136824</v>
      </c>
      <c r="H16" s="75"/>
      <c r="I16" s="32">
        <f>SUM(I11:I15)</f>
        <v>2424336</v>
      </c>
      <c r="K16" s="256"/>
      <c r="Q16" s="257"/>
      <c r="R16" s="257"/>
      <c r="T16" s="256"/>
    </row>
    <row r="17" spans="1:27" ht="18" customHeight="1">
      <c r="A17" s="63"/>
      <c r="B17" s="65"/>
      <c r="C17" s="22"/>
      <c r="D17" s="70"/>
      <c r="E17" s="22"/>
      <c r="F17" s="71"/>
      <c r="G17" s="22"/>
      <c r="H17" s="70"/>
      <c r="I17" s="22"/>
      <c r="Q17" s="257"/>
      <c r="R17" s="257"/>
    </row>
    <row r="18" spans="1:27" ht="18" customHeight="1">
      <c r="A18" s="66" t="s">
        <v>72</v>
      </c>
      <c r="B18" s="65"/>
      <c r="C18" s="22"/>
      <c r="D18" s="70"/>
      <c r="E18" s="22"/>
      <c r="F18" s="71"/>
      <c r="G18" s="22"/>
      <c r="H18" s="70"/>
      <c r="I18" s="22"/>
      <c r="Q18" s="257"/>
      <c r="R18" s="257"/>
    </row>
    <row r="19" spans="1:27" ht="18" customHeight="1">
      <c r="A19" s="69" t="s">
        <v>73</v>
      </c>
      <c r="B19" s="65" t="s">
        <v>68</v>
      </c>
      <c r="C19" s="70">
        <v>2643069</v>
      </c>
      <c r="D19" s="70"/>
      <c r="E19" s="70">
        <v>1559028</v>
      </c>
      <c r="F19" s="71"/>
      <c r="G19" s="273">
        <f>2643069</f>
        <v>2643069</v>
      </c>
      <c r="H19" s="70"/>
      <c r="I19" s="70">
        <v>1559028</v>
      </c>
      <c r="K19" s="256"/>
      <c r="L19" s="256"/>
      <c r="N19" s="252"/>
      <c r="O19" s="252"/>
      <c r="Q19" s="257"/>
      <c r="R19" s="257"/>
      <c r="T19" s="256"/>
      <c r="U19" s="256"/>
      <c r="W19" s="252"/>
      <c r="X19" s="252"/>
      <c r="Z19" s="257"/>
      <c r="AA19" s="257"/>
    </row>
    <row r="20" spans="1:27" ht="18" customHeight="1">
      <c r="A20" s="69" t="s">
        <v>74</v>
      </c>
      <c r="B20" s="65"/>
      <c r="C20" s="70">
        <v>76226</v>
      </c>
      <c r="D20" s="70"/>
      <c r="E20" s="70">
        <v>55944</v>
      </c>
      <c r="F20" s="71"/>
      <c r="G20" s="273">
        <v>76226</v>
      </c>
      <c r="H20" s="70"/>
      <c r="I20" s="70">
        <v>55944</v>
      </c>
      <c r="K20" s="256"/>
      <c r="L20" s="256"/>
      <c r="N20" s="252"/>
      <c r="O20" s="252"/>
      <c r="Q20" s="257"/>
      <c r="R20" s="257"/>
      <c r="T20" s="256"/>
      <c r="U20" s="256"/>
      <c r="W20" s="252"/>
      <c r="X20" s="252"/>
      <c r="Z20" s="257"/>
      <c r="AA20" s="257"/>
    </row>
    <row r="21" spans="1:27" ht="18" customHeight="1">
      <c r="A21" s="69" t="s">
        <v>75</v>
      </c>
      <c r="B21" s="65" t="s">
        <v>68</v>
      </c>
      <c r="C21" s="70">
        <v>84587</v>
      </c>
      <c r="D21" s="70"/>
      <c r="E21" s="70">
        <v>58390</v>
      </c>
      <c r="F21" s="71"/>
      <c r="G21" s="273">
        <f>84587</f>
        <v>84587</v>
      </c>
      <c r="H21" s="70"/>
      <c r="I21" s="70">
        <v>58390</v>
      </c>
      <c r="K21" s="256"/>
      <c r="L21" s="256"/>
      <c r="N21" s="252"/>
      <c r="O21" s="252"/>
      <c r="Q21" s="257"/>
      <c r="R21" s="257"/>
      <c r="T21" s="256"/>
      <c r="U21" s="256"/>
      <c r="W21" s="252"/>
      <c r="X21" s="252"/>
      <c r="Z21" s="257"/>
      <c r="AA21" s="257"/>
    </row>
    <row r="22" spans="1:27" ht="18" hidden="1" customHeight="1">
      <c r="A22" s="76" t="s">
        <v>76</v>
      </c>
      <c r="B22" s="65"/>
      <c r="C22" s="77">
        <v>0</v>
      </c>
      <c r="D22" s="70"/>
      <c r="E22" s="78">
        <v>0</v>
      </c>
      <c r="F22" s="71"/>
      <c r="G22" s="274">
        <v>0</v>
      </c>
      <c r="H22" s="70"/>
      <c r="I22" s="79">
        <v>0</v>
      </c>
      <c r="K22" s="256"/>
      <c r="L22" s="256"/>
      <c r="N22" s="252"/>
      <c r="O22" s="252"/>
      <c r="Q22" s="257"/>
      <c r="R22" s="257"/>
      <c r="T22" s="256"/>
      <c r="U22" s="256"/>
      <c r="W22" s="252"/>
      <c r="X22" s="252"/>
      <c r="Z22" s="257"/>
      <c r="AA22" s="257"/>
    </row>
    <row r="23" spans="1:27" ht="18" customHeight="1">
      <c r="A23" s="63" t="s">
        <v>77</v>
      </c>
      <c r="B23" s="65"/>
      <c r="C23" s="32">
        <f>SUM(C19:C22)</f>
        <v>2803882</v>
      </c>
      <c r="D23" s="75"/>
      <c r="E23" s="32">
        <f>SUM(E19:E22)</f>
        <v>1673362</v>
      </c>
      <c r="F23" s="71"/>
      <c r="G23" s="32">
        <f>SUM(G19:G22)</f>
        <v>2803882</v>
      </c>
      <c r="H23" s="75"/>
      <c r="I23" s="32">
        <f>SUM(I19:I22)</f>
        <v>1673362</v>
      </c>
      <c r="N23" s="252"/>
      <c r="O23" s="252"/>
      <c r="Q23" s="257"/>
      <c r="R23" s="257"/>
      <c r="W23" s="252"/>
      <c r="X23" s="252"/>
      <c r="Z23" s="257"/>
      <c r="AA23" s="257"/>
    </row>
    <row r="24" spans="1:27" ht="18" customHeight="1">
      <c r="B24" s="65"/>
      <c r="C24" s="80"/>
      <c r="D24" s="75"/>
      <c r="E24" s="80"/>
      <c r="F24" s="71"/>
      <c r="G24" s="80"/>
      <c r="H24" s="75"/>
      <c r="I24" s="80"/>
      <c r="N24" s="129"/>
      <c r="O24" s="258"/>
      <c r="Q24" s="257"/>
      <c r="R24" s="257"/>
    </row>
    <row r="25" spans="1:27" ht="18.600000000000001" customHeight="1">
      <c r="A25" s="81" t="s">
        <v>78</v>
      </c>
      <c r="B25" s="65"/>
      <c r="C25" s="80">
        <f>C16-C23</f>
        <v>1332942</v>
      </c>
      <c r="D25" s="75"/>
      <c r="E25" s="80">
        <f>E16-E23</f>
        <v>725483</v>
      </c>
      <c r="F25" s="71"/>
      <c r="G25" s="80">
        <f>G16-G23</f>
        <v>1332942</v>
      </c>
      <c r="H25" s="75"/>
      <c r="I25" s="80">
        <f>I16-I23</f>
        <v>750974</v>
      </c>
      <c r="N25" s="129"/>
      <c r="O25" s="258"/>
      <c r="Q25" s="257"/>
      <c r="R25" s="257"/>
    </row>
    <row r="26" spans="1:27" ht="18" customHeight="1">
      <c r="A26" s="69" t="s">
        <v>79</v>
      </c>
      <c r="B26" s="65" t="s">
        <v>68</v>
      </c>
      <c r="C26" s="31">
        <v>-1</v>
      </c>
      <c r="D26" s="70"/>
      <c r="E26" s="31">
        <v>-26</v>
      </c>
      <c r="F26" s="71"/>
      <c r="G26" s="273">
        <v>-1</v>
      </c>
      <c r="H26" s="70"/>
      <c r="I26" s="31">
        <v>-26</v>
      </c>
      <c r="K26" s="256"/>
      <c r="L26" s="256"/>
      <c r="N26" s="252"/>
      <c r="O26" s="252"/>
      <c r="Q26" s="257"/>
      <c r="R26" s="257"/>
      <c r="T26" s="256"/>
      <c r="U26" s="256"/>
      <c r="W26" s="252"/>
      <c r="X26" s="252"/>
      <c r="Z26" s="257"/>
      <c r="AA26" s="257"/>
    </row>
    <row r="27" spans="1:27" ht="18" customHeight="1">
      <c r="A27" s="69" t="s">
        <v>80</v>
      </c>
      <c r="B27" s="65"/>
      <c r="C27" s="31"/>
      <c r="D27" s="70"/>
      <c r="E27" s="31"/>
      <c r="F27" s="71"/>
      <c r="G27" s="31"/>
      <c r="H27" s="70"/>
      <c r="I27" s="31"/>
      <c r="K27" s="256"/>
      <c r="L27" s="256"/>
      <c r="N27" s="252"/>
      <c r="O27" s="252"/>
      <c r="Q27" s="257"/>
      <c r="R27" s="257"/>
      <c r="T27" s="256"/>
      <c r="U27" s="256"/>
      <c r="W27" s="252"/>
      <c r="X27" s="252"/>
      <c r="Z27" s="257"/>
      <c r="AA27" s="257"/>
    </row>
    <row r="28" spans="1:27" ht="18" customHeight="1">
      <c r="A28" s="82" t="s">
        <v>81</v>
      </c>
      <c r="B28" s="65" t="s">
        <v>82</v>
      </c>
      <c r="C28" s="78">
        <v>722143</v>
      </c>
      <c r="D28" s="70"/>
      <c r="E28" s="78">
        <v>358664</v>
      </c>
      <c r="F28" s="71"/>
      <c r="G28" s="78">
        <v>0</v>
      </c>
      <c r="H28" s="73"/>
      <c r="I28" s="78">
        <v>0</v>
      </c>
      <c r="K28" s="256"/>
      <c r="L28" s="256"/>
      <c r="N28" s="252"/>
      <c r="O28" s="252"/>
      <c r="Q28" s="257"/>
      <c r="R28" s="257"/>
      <c r="T28" s="256"/>
      <c r="U28" s="256"/>
      <c r="W28" s="252"/>
      <c r="X28" s="252"/>
      <c r="Z28" s="257"/>
      <c r="AA28" s="257"/>
    </row>
    <row r="29" spans="1:27" ht="18" customHeight="1">
      <c r="A29" s="83" t="s">
        <v>83</v>
      </c>
      <c r="B29" s="84"/>
      <c r="C29" s="75">
        <f>C16-C23+C26+C28</f>
        <v>2055084</v>
      </c>
      <c r="D29" s="75"/>
      <c r="E29" s="75">
        <f>E16-E23+E26+E28</f>
        <v>1084121</v>
      </c>
      <c r="F29" s="85"/>
      <c r="G29" s="275">
        <f>G16-G23+G26+G28</f>
        <v>1332941</v>
      </c>
      <c r="H29" s="75"/>
      <c r="I29" s="75">
        <f>I16-I23+I26+I28</f>
        <v>750948</v>
      </c>
      <c r="Q29" s="257"/>
      <c r="R29" s="257"/>
    </row>
    <row r="30" spans="1:27" ht="18" customHeight="1">
      <c r="A30" s="69" t="s">
        <v>84</v>
      </c>
      <c r="B30" s="65"/>
      <c r="C30" s="74">
        <v>266595</v>
      </c>
      <c r="D30" s="70"/>
      <c r="E30" s="74">
        <v>145208</v>
      </c>
      <c r="F30" s="71"/>
      <c r="G30" s="274">
        <v>266595</v>
      </c>
      <c r="H30" s="70"/>
      <c r="I30" s="74">
        <v>145208</v>
      </c>
      <c r="K30" s="256"/>
      <c r="L30" s="256"/>
      <c r="N30" s="252"/>
      <c r="O30" s="252"/>
      <c r="Q30" s="257"/>
      <c r="R30" s="257"/>
      <c r="T30" s="256"/>
      <c r="U30" s="256"/>
      <c r="W30" s="252"/>
      <c r="X30" s="252"/>
      <c r="Z30" s="257"/>
      <c r="AA30" s="257"/>
    </row>
    <row r="31" spans="1:27" ht="18" customHeight="1" thickBot="1">
      <c r="A31" s="83" t="s">
        <v>85</v>
      </c>
      <c r="B31" s="65"/>
      <c r="C31" s="86">
        <f>C29-C30</f>
        <v>1788489</v>
      </c>
      <c r="D31" s="75"/>
      <c r="E31" s="86">
        <f>E29-E30</f>
        <v>938913</v>
      </c>
      <c r="F31" s="71"/>
      <c r="G31" s="276">
        <f>G29-G30</f>
        <v>1066346</v>
      </c>
      <c r="H31" s="75"/>
      <c r="I31" s="86">
        <f>I29-I30</f>
        <v>605740</v>
      </c>
      <c r="K31" s="259"/>
      <c r="L31" s="259"/>
      <c r="N31" s="252"/>
      <c r="O31" s="252"/>
      <c r="Q31" s="257"/>
      <c r="R31" s="257"/>
      <c r="W31" s="252"/>
      <c r="X31" s="252"/>
      <c r="Z31" s="257"/>
      <c r="AA31" s="257"/>
    </row>
    <row r="32" spans="1:27" ht="18" customHeight="1" thickTop="1">
      <c r="A32" s="87"/>
      <c r="B32" s="65"/>
      <c r="C32" s="75"/>
      <c r="D32" s="75"/>
      <c r="E32" s="75"/>
      <c r="F32" s="71"/>
      <c r="G32" s="275"/>
      <c r="H32" s="75"/>
      <c r="I32" s="75"/>
      <c r="K32" s="259"/>
      <c r="L32" s="259"/>
      <c r="T32" s="259"/>
      <c r="U32" s="259"/>
    </row>
    <row r="33" spans="1:29" ht="18" customHeight="1" thickBot="1">
      <c r="A33" s="88" t="s">
        <v>86</v>
      </c>
      <c r="B33" s="65"/>
      <c r="C33" s="89">
        <f>C31/300000</f>
        <v>5.9616300000000004</v>
      </c>
      <c r="D33" s="49"/>
      <c r="E33" s="89">
        <f>E31/300000</f>
        <v>3.1297100000000002</v>
      </c>
      <c r="F33" s="90"/>
      <c r="G33" s="89">
        <f>G31/300000</f>
        <v>3.5544866666666666</v>
      </c>
      <c r="H33" s="91"/>
      <c r="I33" s="89">
        <f>I31/300000</f>
        <v>2.0191333333333334</v>
      </c>
    </row>
    <row r="34" spans="1:29" ht="18" customHeight="1" thickTop="1">
      <c r="A34" s="92"/>
      <c r="B34" s="65"/>
      <c r="C34" s="93"/>
      <c r="D34" s="70"/>
      <c r="E34" s="93"/>
      <c r="F34" s="71"/>
      <c r="G34" s="93"/>
      <c r="H34" s="70"/>
      <c r="I34" s="93"/>
    </row>
    <row r="35" spans="1:29" ht="18" customHeight="1">
      <c r="A35" s="87"/>
      <c r="B35" s="65"/>
      <c r="C35" s="31"/>
      <c r="D35" s="70"/>
      <c r="E35" s="31"/>
      <c r="F35" s="71"/>
      <c r="G35" s="31"/>
      <c r="H35" s="70"/>
      <c r="I35" s="31"/>
    </row>
    <row r="36" spans="1:29" ht="18" customHeight="1">
      <c r="A36" s="87"/>
      <c r="B36" s="65"/>
      <c r="C36" s="31"/>
      <c r="D36" s="70"/>
      <c r="E36" s="31"/>
      <c r="F36" s="71"/>
      <c r="G36" s="31"/>
      <c r="H36" s="70"/>
      <c r="I36" s="31"/>
    </row>
    <row r="37" spans="1:29" s="54" customFormat="1" ht="21" customHeight="1">
      <c r="A37" s="51" t="s">
        <v>0</v>
      </c>
      <c r="B37" s="52"/>
      <c r="C37" s="53"/>
      <c r="E37" s="53"/>
      <c r="G37" s="269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</row>
    <row r="38" spans="1:29" s="58" customFormat="1" ht="21" customHeight="1">
      <c r="A38" s="55" t="s">
        <v>87</v>
      </c>
      <c r="B38" s="56"/>
      <c r="C38" s="57"/>
      <c r="E38" s="57"/>
      <c r="G38" s="270"/>
      <c r="K38" s="254"/>
      <c r="L38" s="254"/>
      <c r="M38" s="254"/>
      <c r="N38" s="254"/>
      <c r="O38" s="254"/>
      <c r="P38" s="254"/>
      <c r="Q38" s="254"/>
      <c r="R38" s="254"/>
      <c r="S38" s="254"/>
      <c r="T38" s="254"/>
      <c r="U38" s="254"/>
      <c r="V38" s="254"/>
      <c r="W38" s="254"/>
      <c r="X38" s="254"/>
      <c r="Y38" s="254"/>
      <c r="Z38" s="254"/>
      <c r="AA38" s="254"/>
      <c r="AB38" s="254"/>
      <c r="AC38" s="254"/>
    </row>
    <row r="39" spans="1:29" ht="21" customHeight="1">
      <c r="A39" s="63"/>
      <c r="G39" s="306"/>
      <c r="H39" s="306"/>
      <c r="I39" s="306"/>
    </row>
    <row r="40" spans="1:29" ht="21" customHeight="1">
      <c r="A40" s="63"/>
      <c r="C40" s="303" t="s">
        <v>2</v>
      </c>
      <c r="D40" s="303"/>
      <c r="E40" s="303"/>
      <c r="G40" s="303" t="s">
        <v>3</v>
      </c>
      <c r="H40" s="303"/>
      <c r="I40" s="303"/>
    </row>
    <row r="41" spans="1:29" ht="21" customHeight="1">
      <c r="A41" s="63"/>
      <c r="C41" s="303" t="s">
        <v>4</v>
      </c>
      <c r="D41" s="303"/>
      <c r="E41" s="303"/>
      <c r="G41" s="303" t="s">
        <v>4</v>
      </c>
      <c r="H41" s="303"/>
      <c r="I41" s="303"/>
    </row>
    <row r="42" spans="1:29" ht="21" customHeight="1">
      <c r="A42" s="63"/>
      <c r="C42" s="301" t="s">
        <v>61</v>
      </c>
      <c r="D42" s="301"/>
      <c r="E42" s="301"/>
      <c r="G42" s="301" t="s">
        <v>61</v>
      </c>
      <c r="H42" s="301"/>
      <c r="I42" s="301"/>
    </row>
    <row r="43" spans="1:29" ht="21" customHeight="1">
      <c r="A43" s="63"/>
      <c r="C43" s="304" t="s">
        <v>5</v>
      </c>
      <c r="D43" s="304"/>
      <c r="E43" s="304"/>
      <c r="G43" s="304" t="s">
        <v>5</v>
      </c>
      <c r="H43" s="304"/>
      <c r="I43" s="304"/>
    </row>
    <row r="44" spans="1:29" ht="21" customHeight="1">
      <c r="A44" s="63"/>
      <c r="B44" s="65" t="s">
        <v>8</v>
      </c>
      <c r="C44" s="8">
        <v>2022</v>
      </c>
      <c r="D44" s="8"/>
      <c r="E44" s="8">
        <v>2021</v>
      </c>
      <c r="G44" s="271">
        <v>2022</v>
      </c>
      <c r="H44" s="8"/>
      <c r="I44" s="8">
        <v>2021</v>
      </c>
    </row>
    <row r="45" spans="1:29" ht="21" customHeight="1">
      <c r="A45" s="63"/>
      <c r="B45" s="65"/>
      <c r="C45" s="305" t="s">
        <v>10</v>
      </c>
      <c r="D45" s="305"/>
      <c r="E45" s="305"/>
      <c r="F45" s="305"/>
      <c r="G45" s="305"/>
      <c r="H45" s="305"/>
      <c r="I45" s="305"/>
    </row>
    <row r="46" spans="1:29" s="83" customFormat="1" ht="21" customHeight="1">
      <c r="A46" s="63" t="s">
        <v>85</v>
      </c>
      <c r="B46" s="94"/>
      <c r="C46" s="95">
        <f>C31</f>
        <v>1788489</v>
      </c>
      <c r="D46" s="96"/>
      <c r="E46" s="96">
        <f>E31</f>
        <v>938913</v>
      </c>
      <c r="F46" s="96"/>
      <c r="G46" s="96">
        <f>G31</f>
        <v>1066346</v>
      </c>
      <c r="H46" s="96"/>
      <c r="I46" s="96">
        <f>I31</f>
        <v>605740</v>
      </c>
      <c r="K46" s="260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261"/>
      <c r="AA46" s="261"/>
      <c r="AB46" s="261"/>
      <c r="AC46" s="261"/>
    </row>
    <row r="47" spans="1:29" ht="21" customHeight="1">
      <c r="B47" s="65"/>
      <c r="C47" s="97"/>
      <c r="D47" s="71"/>
      <c r="E47" s="97"/>
      <c r="F47" s="71"/>
      <c r="G47" s="277"/>
      <c r="H47" s="71"/>
      <c r="I47" s="71"/>
      <c r="K47" s="262"/>
    </row>
    <row r="48" spans="1:29" ht="20.25" customHeight="1">
      <c r="A48" s="63" t="s">
        <v>88</v>
      </c>
      <c r="B48" s="65"/>
      <c r="C48" s="97"/>
      <c r="D48" s="71"/>
      <c r="E48" s="97"/>
      <c r="F48" s="71"/>
      <c r="G48" s="277"/>
      <c r="H48" s="71"/>
      <c r="I48" s="71"/>
      <c r="K48" s="262"/>
      <c r="T48" s="262"/>
    </row>
    <row r="49" spans="1:29" ht="20.25" customHeight="1">
      <c r="A49" s="66" t="s">
        <v>89</v>
      </c>
      <c r="B49" s="65"/>
      <c r="C49" s="97"/>
      <c r="D49" s="71"/>
      <c r="E49" s="97"/>
      <c r="F49" s="71"/>
      <c r="G49" s="277"/>
      <c r="H49" s="71"/>
      <c r="I49" s="71"/>
      <c r="K49" s="262"/>
      <c r="T49" s="256"/>
    </row>
    <row r="50" spans="1:29" ht="20.25" customHeight="1">
      <c r="A50" s="98" t="s">
        <v>90</v>
      </c>
      <c r="B50" s="65"/>
      <c r="C50" s="78">
        <v>-92967</v>
      </c>
      <c r="D50" s="71"/>
      <c r="E50" s="78">
        <v>154946</v>
      </c>
      <c r="F50" s="71"/>
      <c r="G50" s="44">
        <v>0</v>
      </c>
      <c r="H50" s="99"/>
      <c r="I50" s="44">
        <v>0</v>
      </c>
      <c r="K50" s="262"/>
      <c r="L50" s="256"/>
      <c r="Q50" s="258"/>
      <c r="T50" s="256"/>
      <c r="U50" s="256"/>
      <c r="W50" s="262"/>
      <c r="Z50" s="258"/>
    </row>
    <row r="51" spans="1:29" ht="18" hidden="1" customHeight="1">
      <c r="A51" s="69" t="s">
        <v>91</v>
      </c>
      <c r="B51" s="65" t="s">
        <v>82</v>
      </c>
      <c r="C51" s="78">
        <v>0</v>
      </c>
      <c r="D51" s="71"/>
      <c r="E51" s="78">
        <v>0</v>
      </c>
      <c r="F51" s="71"/>
      <c r="G51" s="78">
        <v>0</v>
      </c>
      <c r="H51" s="15"/>
      <c r="I51" s="78">
        <v>0</v>
      </c>
      <c r="K51" s="262"/>
      <c r="T51" s="256"/>
    </row>
    <row r="52" spans="1:29" ht="18" customHeight="1">
      <c r="A52" s="101" t="s">
        <v>92</v>
      </c>
      <c r="B52" s="65"/>
      <c r="C52" s="97"/>
      <c r="D52" s="71"/>
      <c r="E52" s="97"/>
      <c r="F52" s="71"/>
      <c r="G52" s="73"/>
      <c r="H52" s="15"/>
      <c r="I52" s="73"/>
      <c r="K52" s="262"/>
    </row>
    <row r="53" spans="1:29" s="83" customFormat="1" ht="18" customHeight="1">
      <c r="A53" s="63" t="s">
        <v>93</v>
      </c>
      <c r="B53" s="94"/>
      <c r="C53" s="44">
        <f>C50+C51</f>
        <v>-92967</v>
      </c>
      <c r="D53" s="85"/>
      <c r="E53" s="44">
        <f>E50+E51</f>
        <v>154946</v>
      </c>
      <c r="F53" s="85"/>
      <c r="G53" s="44">
        <f>G50+G51</f>
        <v>0</v>
      </c>
      <c r="H53" s="99"/>
      <c r="I53" s="44">
        <f>I50+I51</f>
        <v>0</v>
      </c>
      <c r="K53" s="260"/>
      <c r="L53" s="261"/>
      <c r="M53" s="261"/>
      <c r="N53" s="261"/>
      <c r="O53" s="261"/>
      <c r="P53" s="261"/>
      <c r="Q53" s="261"/>
      <c r="R53" s="261"/>
      <c r="S53" s="261"/>
      <c r="T53" s="261"/>
      <c r="U53" s="261"/>
      <c r="V53" s="261"/>
      <c r="W53" s="261"/>
      <c r="X53" s="261"/>
      <c r="Y53" s="261"/>
      <c r="Z53" s="261"/>
      <c r="AA53" s="261"/>
      <c r="AB53" s="261"/>
      <c r="AC53" s="261"/>
    </row>
    <row r="54" spans="1:29" s="83" customFormat="1" ht="18" customHeight="1">
      <c r="A54" s="63"/>
      <c r="B54" s="94"/>
      <c r="C54" s="102"/>
      <c r="D54" s="85"/>
      <c r="E54" s="102"/>
      <c r="F54" s="85"/>
      <c r="G54" s="95"/>
      <c r="H54" s="99"/>
      <c r="I54" s="95"/>
      <c r="K54" s="261"/>
      <c r="L54" s="263"/>
      <c r="M54" s="261"/>
      <c r="N54" s="261"/>
      <c r="O54" s="261"/>
      <c r="P54" s="261"/>
      <c r="Q54" s="261"/>
      <c r="R54" s="261"/>
      <c r="S54" s="261"/>
      <c r="T54" s="261"/>
      <c r="U54" s="261"/>
      <c r="V54" s="261"/>
      <c r="W54" s="261"/>
      <c r="X54" s="261"/>
      <c r="Y54" s="261"/>
      <c r="Z54" s="261"/>
      <c r="AA54" s="261"/>
      <c r="AB54" s="261"/>
      <c r="AC54" s="261"/>
    </row>
    <row r="55" spans="1:29" s="83" customFormat="1" ht="18" customHeight="1">
      <c r="A55" s="66" t="s">
        <v>94</v>
      </c>
      <c r="B55" s="94"/>
      <c r="C55" s="102"/>
      <c r="D55" s="85"/>
      <c r="E55" s="102"/>
      <c r="F55" s="85"/>
      <c r="G55" s="95"/>
      <c r="H55" s="99"/>
      <c r="I55" s="95"/>
      <c r="K55" s="261"/>
      <c r="L55" s="261"/>
      <c r="M55" s="261"/>
      <c r="N55" s="261"/>
      <c r="O55" s="261"/>
      <c r="P55" s="261"/>
      <c r="Q55" s="261"/>
      <c r="R55" s="261"/>
      <c r="S55" s="261"/>
      <c r="T55" s="261"/>
      <c r="U55" s="261"/>
      <c r="V55" s="261"/>
      <c r="W55" s="261"/>
      <c r="X55" s="261"/>
      <c r="Y55" s="261"/>
      <c r="Z55" s="261"/>
      <c r="AA55" s="261"/>
      <c r="AB55" s="261"/>
      <c r="AC55" s="261"/>
    </row>
    <row r="56" spans="1:29" s="83" customFormat="1" ht="18" customHeight="1">
      <c r="A56" s="69" t="s">
        <v>95</v>
      </c>
      <c r="B56" s="94"/>
      <c r="C56" s="93"/>
      <c r="D56" s="73"/>
      <c r="E56" s="93"/>
      <c r="F56" s="103"/>
      <c r="G56" s="93"/>
      <c r="H56" s="73"/>
      <c r="I56" s="93"/>
      <c r="K56" s="261"/>
      <c r="L56" s="261"/>
      <c r="M56" s="261"/>
      <c r="N56" s="261"/>
      <c r="O56" s="261"/>
      <c r="P56" s="261"/>
      <c r="Q56" s="261"/>
      <c r="R56" s="261"/>
      <c r="S56" s="261"/>
      <c r="T56" s="261"/>
      <c r="U56" s="261"/>
      <c r="V56" s="261"/>
      <c r="W56" s="261"/>
      <c r="X56" s="261"/>
      <c r="Y56" s="261"/>
      <c r="Z56" s="261"/>
      <c r="AA56" s="261"/>
      <c r="AB56" s="261"/>
      <c r="AC56" s="261"/>
    </row>
    <row r="57" spans="1:29" s="83" customFormat="1" ht="18" customHeight="1">
      <c r="A57" s="69" t="s">
        <v>96</v>
      </c>
      <c r="B57" s="65"/>
      <c r="C57" s="93">
        <v>11961</v>
      </c>
      <c r="D57" s="73"/>
      <c r="E57" s="93">
        <v>1813</v>
      </c>
      <c r="F57" s="103"/>
      <c r="G57" s="93">
        <v>11961</v>
      </c>
      <c r="H57" s="73"/>
      <c r="I57" s="93">
        <v>1813</v>
      </c>
      <c r="K57" s="256"/>
      <c r="L57" s="256"/>
      <c r="M57" s="261"/>
      <c r="N57" s="252"/>
      <c r="O57" s="252"/>
      <c r="P57" s="255"/>
      <c r="Q57" s="257"/>
      <c r="R57" s="257"/>
      <c r="S57" s="261"/>
      <c r="T57" s="256"/>
      <c r="U57" s="261"/>
      <c r="V57" s="261"/>
      <c r="W57" s="256"/>
      <c r="X57" s="255"/>
      <c r="Y57" s="255"/>
      <c r="Z57" s="256"/>
      <c r="AA57" s="261"/>
      <c r="AB57" s="261"/>
      <c r="AC57" s="261"/>
    </row>
    <row r="58" spans="1:29" s="83" customFormat="1" ht="18" hidden="1" customHeight="1">
      <c r="A58" s="69" t="s">
        <v>97</v>
      </c>
      <c r="B58" s="65"/>
      <c r="C58" s="93"/>
      <c r="D58" s="73"/>
      <c r="E58" s="93">
        <v>0</v>
      </c>
      <c r="F58" s="103"/>
      <c r="G58" s="93"/>
      <c r="H58" s="73"/>
      <c r="I58" s="93">
        <v>0</v>
      </c>
      <c r="K58" s="256"/>
      <c r="L58" s="256"/>
      <c r="M58" s="261"/>
      <c r="N58" s="252"/>
      <c r="O58" s="252"/>
      <c r="P58" s="255"/>
      <c r="Q58" s="257"/>
      <c r="R58" s="257"/>
      <c r="S58" s="261"/>
      <c r="T58" s="256"/>
      <c r="U58" s="261"/>
      <c r="V58" s="261"/>
      <c r="W58" s="256"/>
      <c r="X58" s="255"/>
      <c r="Y58" s="255"/>
      <c r="Z58" s="256"/>
      <c r="AA58" s="261"/>
      <c r="AB58" s="261"/>
      <c r="AC58" s="261"/>
    </row>
    <row r="59" spans="1:29" s="83" customFormat="1" ht="18" customHeight="1">
      <c r="A59" s="69" t="s">
        <v>98</v>
      </c>
      <c r="B59" s="65"/>
      <c r="C59" s="93"/>
      <c r="D59" s="73"/>
      <c r="E59" s="93"/>
      <c r="F59" s="103"/>
      <c r="G59" s="93"/>
      <c r="H59" s="73"/>
      <c r="I59" s="93"/>
      <c r="K59" s="261"/>
      <c r="L59" s="261"/>
      <c r="M59" s="261"/>
      <c r="N59" s="261"/>
      <c r="O59" s="261"/>
      <c r="P59" s="261"/>
      <c r="Q59" s="261"/>
      <c r="R59" s="261"/>
      <c r="S59" s="261"/>
      <c r="T59" s="261"/>
      <c r="U59" s="261"/>
      <c r="V59" s="261"/>
      <c r="W59" s="261"/>
      <c r="X59" s="261"/>
      <c r="Y59" s="261"/>
      <c r="Z59" s="261"/>
      <c r="AA59" s="261"/>
      <c r="AB59" s="261"/>
      <c r="AC59" s="261"/>
    </row>
    <row r="60" spans="1:29" s="83" customFormat="1" ht="18" customHeight="1">
      <c r="A60" s="69" t="s">
        <v>99</v>
      </c>
      <c r="B60" s="65"/>
      <c r="C60" s="93">
        <v>-2392</v>
      </c>
      <c r="D60" s="73"/>
      <c r="E60" s="93">
        <v>-362</v>
      </c>
      <c r="F60" s="103"/>
      <c r="G60" s="93">
        <v>-2392</v>
      </c>
      <c r="H60" s="73"/>
      <c r="I60" s="93">
        <v>-362</v>
      </c>
      <c r="K60" s="256"/>
      <c r="L60" s="256"/>
      <c r="M60" s="261"/>
      <c r="N60" s="252"/>
      <c r="O60" s="252"/>
      <c r="P60" s="255"/>
      <c r="Q60" s="257"/>
      <c r="R60" s="257"/>
      <c r="S60" s="261"/>
      <c r="T60" s="256"/>
      <c r="U60" s="261"/>
      <c r="V60" s="261"/>
      <c r="W60" s="256"/>
      <c r="X60" s="255"/>
      <c r="Y60" s="255"/>
      <c r="Z60" s="256"/>
      <c r="AA60" s="261"/>
      <c r="AB60" s="261"/>
      <c r="AC60" s="261"/>
    </row>
    <row r="61" spans="1:29" s="83" customFormat="1" ht="18" customHeight="1">
      <c r="A61" s="69" t="s">
        <v>100</v>
      </c>
      <c r="B61" s="65"/>
      <c r="C61" s="93"/>
      <c r="D61" s="73"/>
      <c r="E61" s="93"/>
      <c r="F61" s="103"/>
      <c r="G61" s="93"/>
      <c r="H61" s="73"/>
      <c r="I61" s="93"/>
      <c r="K61" s="256"/>
      <c r="L61" s="256"/>
      <c r="M61" s="261"/>
      <c r="N61" s="252"/>
      <c r="O61" s="252"/>
      <c r="P61" s="255"/>
      <c r="Q61" s="257"/>
      <c r="R61" s="257"/>
      <c r="S61" s="261"/>
      <c r="T61" s="256"/>
      <c r="U61" s="261"/>
      <c r="V61" s="261"/>
      <c r="W61" s="256"/>
      <c r="X61" s="255"/>
      <c r="Y61" s="255"/>
      <c r="Z61" s="256"/>
      <c r="AA61" s="261"/>
      <c r="AB61" s="261"/>
      <c r="AC61" s="261"/>
    </row>
    <row r="62" spans="1:29" s="83" customFormat="1" ht="18" customHeight="1">
      <c r="A62" s="69" t="s">
        <v>101</v>
      </c>
      <c r="B62" s="65" t="s">
        <v>82</v>
      </c>
      <c r="C62" s="78">
        <v>-154658</v>
      </c>
      <c r="D62" s="85"/>
      <c r="E62" s="78">
        <v>144</v>
      </c>
      <c r="F62" s="85"/>
      <c r="G62" s="78">
        <v>0</v>
      </c>
      <c r="H62" s="15"/>
      <c r="I62" s="78">
        <v>0</v>
      </c>
      <c r="K62" s="256"/>
      <c r="L62" s="256"/>
      <c r="M62" s="261"/>
      <c r="N62" s="256"/>
      <c r="O62" s="255"/>
      <c r="P62" s="255"/>
      <c r="Q62" s="256"/>
      <c r="R62" s="255"/>
      <c r="S62" s="261"/>
      <c r="T62" s="263"/>
      <c r="U62" s="256"/>
      <c r="V62" s="261"/>
      <c r="W62" s="256"/>
      <c r="X62" s="255"/>
      <c r="Y62" s="255"/>
      <c r="Z62" s="256"/>
      <c r="AA62" s="255"/>
      <c r="AB62" s="261"/>
      <c r="AC62" s="263"/>
    </row>
    <row r="63" spans="1:29" s="83" customFormat="1" ht="18" customHeight="1">
      <c r="A63" s="104" t="s">
        <v>102</v>
      </c>
      <c r="B63" s="94"/>
      <c r="C63" s="102"/>
      <c r="D63" s="85"/>
      <c r="E63" s="102"/>
      <c r="F63" s="85"/>
      <c r="G63" s="95"/>
      <c r="H63" s="99"/>
      <c r="I63" s="95"/>
      <c r="K63" s="261"/>
      <c r="L63" s="261"/>
      <c r="M63" s="261"/>
      <c r="N63" s="261"/>
      <c r="O63" s="261"/>
      <c r="P63" s="261"/>
      <c r="Q63" s="261"/>
      <c r="R63" s="261"/>
      <c r="S63" s="261"/>
      <c r="T63" s="261"/>
      <c r="U63" s="261"/>
      <c r="V63" s="261"/>
      <c r="W63" s="261"/>
      <c r="X63" s="261"/>
      <c r="Y63" s="261"/>
      <c r="Z63" s="261"/>
      <c r="AA63" s="261"/>
      <c r="AB63" s="261"/>
      <c r="AC63" s="261"/>
    </row>
    <row r="64" spans="1:29" s="83" customFormat="1" ht="18" customHeight="1">
      <c r="A64" s="104" t="s">
        <v>93</v>
      </c>
      <c r="B64" s="94"/>
      <c r="C64" s="44">
        <f>SUM(C57:C62)</f>
        <v>-145089</v>
      </c>
      <c r="D64" s="85"/>
      <c r="E64" s="44">
        <f>SUM(E57:E62)</f>
        <v>1595</v>
      </c>
      <c r="F64" s="85"/>
      <c r="G64" s="44">
        <f>SUM(G57:G62)</f>
        <v>9569</v>
      </c>
      <c r="H64" s="99"/>
      <c r="I64" s="44">
        <f>SUM(I57:I62)</f>
        <v>1451</v>
      </c>
      <c r="K64" s="261"/>
      <c r="L64" s="261"/>
      <c r="M64" s="261"/>
      <c r="N64" s="261"/>
      <c r="O64" s="261"/>
      <c r="P64" s="261"/>
      <c r="Q64" s="261"/>
      <c r="R64" s="261"/>
      <c r="S64" s="261"/>
      <c r="T64" s="261"/>
      <c r="U64" s="261"/>
      <c r="V64" s="261"/>
      <c r="W64" s="261"/>
      <c r="X64" s="261"/>
      <c r="Y64" s="261"/>
      <c r="Z64" s="261"/>
      <c r="AA64" s="261"/>
      <c r="AB64" s="261"/>
      <c r="AC64" s="261"/>
    </row>
    <row r="65" spans="1:29" ht="20.25" customHeight="1">
      <c r="A65" s="105" t="s">
        <v>103</v>
      </c>
      <c r="B65" s="65"/>
      <c r="C65" s="97"/>
      <c r="D65" s="71"/>
      <c r="E65" s="97"/>
      <c r="F65" s="71"/>
      <c r="G65" s="277"/>
      <c r="H65" s="71"/>
      <c r="I65" s="71"/>
      <c r="K65" s="258"/>
      <c r="T65" s="258"/>
    </row>
    <row r="66" spans="1:29" ht="20.25" customHeight="1">
      <c r="A66" s="105" t="s">
        <v>104</v>
      </c>
      <c r="B66" s="65"/>
      <c r="C66" s="44">
        <f>SUM(C53,C64)</f>
        <v>-238056</v>
      </c>
      <c r="D66" s="85"/>
      <c r="E66" s="44">
        <f>SUM(E53,E64)</f>
        <v>156541</v>
      </c>
      <c r="F66" s="85"/>
      <c r="G66" s="44">
        <f>SUM(G53,G64)</f>
        <v>9569</v>
      </c>
      <c r="H66" s="85"/>
      <c r="I66" s="44">
        <f>SUM(I53,I64)</f>
        <v>1451</v>
      </c>
    </row>
    <row r="67" spans="1:29" ht="20.25" customHeight="1">
      <c r="A67" s="105"/>
      <c r="B67" s="65"/>
      <c r="C67" s="95"/>
      <c r="D67" s="85"/>
      <c r="E67" s="95"/>
      <c r="F67" s="85"/>
      <c r="G67" s="95"/>
      <c r="H67" s="85"/>
      <c r="I67" s="95"/>
    </row>
    <row r="68" spans="1:29" ht="20.25" customHeight="1" thickBot="1">
      <c r="A68" s="105" t="s">
        <v>105</v>
      </c>
      <c r="B68" s="65"/>
      <c r="C68" s="37">
        <f>C46+C66</f>
        <v>1550433</v>
      </c>
      <c r="D68" s="85"/>
      <c r="E68" s="37">
        <f>E46+E66</f>
        <v>1095454</v>
      </c>
      <c r="F68" s="85"/>
      <c r="G68" s="37">
        <f>G46+G66</f>
        <v>1075915</v>
      </c>
      <c r="H68" s="85"/>
      <c r="I68" s="37">
        <f>I46+I66</f>
        <v>607191</v>
      </c>
    </row>
    <row r="69" spans="1:29" ht="18" customHeight="1" thickTop="1">
      <c r="B69" s="65"/>
    </row>
    <row r="70" spans="1:29" s="272" customFormat="1" ht="18" customHeight="1">
      <c r="A70" s="280"/>
      <c r="B70" s="281"/>
      <c r="C70" s="67"/>
      <c r="E70" s="67"/>
      <c r="K70" s="282"/>
      <c r="L70" s="282"/>
      <c r="M70" s="282"/>
      <c r="N70" s="282"/>
      <c r="O70" s="282"/>
      <c r="P70" s="282"/>
      <c r="Q70" s="282"/>
      <c r="R70" s="282"/>
      <c r="S70" s="282"/>
      <c r="T70" s="282"/>
      <c r="U70" s="282"/>
      <c r="V70" s="282"/>
      <c r="W70" s="282"/>
      <c r="X70" s="282"/>
      <c r="Y70" s="282"/>
      <c r="Z70" s="282"/>
      <c r="AA70" s="282"/>
      <c r="AB70" s="282"/>
      <c r="AC70" s="282"/>
    </row>
    <row r="71" spans="1:29" s="272" customFormat="1" ht="18" customHeight="1">
      <c r="A71" s="280"/>
      <c r="B71" s="281"/>
      <c r="C71" s="67"/>
      <c r="E71" s="67"/>
      <c r="G71" s="278"/>
      <c r="H71" s="283"/>
      <c r="I71" s="278"/>
      <c r="K71" s="282"/>
      <c r="L71" s="282"/>
      <c r="M71" s="282"/>
      <c r="N71" s="282"/>
      <c r="O71" s="282"/>
      <c r="P71" s="282"/>
      <c r="Q71" s="282"/>
      <c r="R71" s="282"/>
      <c r="S71" s="282"/>
      <c r="T71" s="282"/>
      <c r="U71" s="282"/>
      <c r="V71" s="282"/>
      <c r="W71" s="282"/>
      <c r="X71" s="282"/>
      <c r="Y71" s="282"/>
      <c r="Z71" s="282"/>
      <c r="AA71" s="282"/>
      <c r="AB71" s="282"/>
      <c r="AC71" s="282"/>
    </row>
    <row r="72" spans="1:29" s="272" customFormat="1" ht="18" customHeight="1">
      <c r="A72" s="280"/>
      <c r="B72" s="281"/>
      <c r="C72" s="279"/>
      <c r="E72" s="67"/>
      <c r="G72" s="279"/>
      <c r="I72" s="284"/>
      <c r="K72" s="282"/>
      <c r="L72" s="282"/>
      <c r="M72" s="282"/>
      <c r="N72" s="282"/>
      <c r="O72" s="282"/>
      <c r="P72" s="282"/>
      <c r="Q72" s="282"/>
      <c r="R72" s="282"/>
      <c r="S72" s="282"/>
      <c r="T72" s="282"/>
      <c r="U72" s="282"/>
      <c r="V72" s="282"/>
      <c r="W72" s="282"/>
      <c r="X72" s="282"/>
      <c r="Y72" s="282"/>
      <c r="Z72" s="282"/>
      <c r="AA72" s="282"/>
      <c r="AB72" s="282"/>
      <c r="AC72" s="282"/>
    </row>
    <row r="73" spans="1:29" s="272" customFormat="1" ht="18" customHeight="1">
      <c r="A73" s="280"/>
      <c r="B73" s="281"/>
      <c r="C73" s="67"/>
      <c r="E73" s="67"/>
      <c r="K73" s="282"/>
      <c r="L73" s="282"/>
      <c r="M73" s="282"/>
      <c r="N73" s="282"/>
      <c r="O73" s="282"/>
      <c r="P73" s="282"/>
      <c r="Q73" s="282"/>
      <c r="R73" s="282"/>
      <c r="S73" s="282"/>
      <c r="T73" s="282"/>
      <c r="U73" s="282"/>
      <c r="V73" s="282"/>
      <c r="W73" s="282"/>
      <c r="X73" s="282"/>
      <c r="Y73" s="282"/>
      <c r="Z73" s="282"/>
      <c r="AA73" s="282"/>
      <c r="AB73" s="282"/>
      <c r="AC73" s="282"/>
    </row>
    <row r="74" spans="1:29" s="272" customFormat="1" ht="18" customHeight="1">
      <c r="A74" s="280"/>
      <c r="B74" s="281"/>
      <c r="C74" s="106"/>
      <c r="E74" s="67"/>
      <c r="K74" s="282"/>
      <c r="L74" s="282"/>
      <c r="M74" s="282"/>
      <c r="N74" s="282"/>
      <c r="O74" s="282"/>
      <c r="P74" s="282"/>
      <c r="Q74" s="282"/>
      <c r="R74" s="282"/>
      <c r="S74" s="282"/>
      <c r="T74" s="282"/>
      <c r="U74" s="282"/>
      <c r="V74" s="282"/>
      <c r="W74" s="282"/>
      <c r="X74" s="282"/>
      <c r="Y74" s="282"/>
      <c r="Z74" s="282"/>
      <c r="AA74" s="282"/>
      <c r="AB74" s="282"/>
      <c r="AC74" s="282"/>
    </row>
    <row r="75" spans="1:29" s="272" customFormat="1" ht="18" customHeight="1">
      <c r="A75" s="280"/>
      <c r="B75" s="281"/>
      <c r="C75" s="67"/>
      <c r="E75" s="67"/>
      <c r="K75" s="282"/>
      <c r="L75" s="282"/>
      <c r="M75" s="282"/>
      <c r="N75" s="282"/>
      <c r="O75" s="282"/>
      <c r="P75" s="282"/>
      <c r="Q75" s="282"/>
      <c r="R75" s="282"/>
      <c r="S75" s="282"/>
      <c r="T75" s="282"/>
      <c r="U75" s="282"/>
      <c r="V75" s="282"/>
      <c r="W75" s="282"/>
      <c r="X75" s="282"/>
      <c r="Y75" s="282"/>
      <c r="Z75" s="282"/>
      <c r="AA75" s="282"/>
      <c r="AB75" s="282"/>
      <c r="AC75" s="282"/>
    </row>
    <row r="76" spans="1:29" s="272" customFormat="1" ht="18" customHeight="1">
      <c r="A76" s="280"/>
      <c r="B76" s="281"/>
      <c r="K76" s="282"/>
      <c r="L76" s="282"/>
      <c r="M76" s="282"/>
      <c r="N76" s="282"/>
      <c r="O76" s="282"/>
      <c r="P76" s="282"/>
      <c r="Q76" s="282"/>
      <c r="R76" s="282"/>
      <c r="S76" s="282"/>
      <c r="T76" s="282"/>
      <c r="U76" s="282"/>
      <c r="V76" s="282"/>
      <c r="W76" s="282"/>
      <c r="X76" s="282"/>
      <c r="Y76" s="282"/>
      <c r="Z76" s="282"/>
      <c r="AA76" s="282"/>
      <c r="AB76" s="282"/>
      <c r="AC76" s="282"/>
    </row>
    <row r="77" spans="1:29" s="272" customFormat="1" ht="18" customHeight="1">
      <c r="A77" s="280"/>
      <c r="B77" s="281"/>
      <c r="C77" s="67"/>
      <c r="E77" s="67"/>
      <c r="K77" s="282"/>
      <c r="L77" s="282"/>
      <c r="M77" s="282"/>
      <c r="N77" s="282"/>
      <c r="O77" s="282"/>
      <c r="P77" s="282"/>
      <c r="Q77" s="282"/>
      <c r="R77" s="282"/>
      <c r="S77" s="282"/>
      <c r="T77" s="282"/>
      <c r="U77" s="282"/>
      <c r="V77" s="282"/>
      <c r="W77" s="282"/>
      <c r="X77" s="282"/>
      <c r="Y77" s="282"/>
      <c r="Z77" s="282"/>
      <c r="AA77" s="282"/>
      <c r="AB77" s="282"/>
      <c r="AC77" s="282"/>
    </row>
    <row r="78" spans="1:29" s="272" customFormat="1" ht="18" customHeight="1">
      <c r="A78" s="280"/>
      <c r="B78" s="281"/>
      <c r="C78" s="67"/>
      <c r="E78" s="67"/>
      <c r="K78" s="282"/>
      <c r="L78" s="282"/>
      <c r="M78" s="282"/>
      <c r="N78" s="282"/>
      <c r="O78" s="282"/>
      <c r="P78" s="282"/>
      <c r="Q78" s="282"/>
      <c r="R78" s="282"/>
      <c r="S78" s="282"/>
      <c r="T78" s="282"/>
      <c r="U78" s="282"/>
      <c r="V78" s="282"/>
      <c r="W78" s="282"/>
      <c r="X78" s="282"/>
      <c r="Y78" s="282"/>
      <c r="Z78" s="282"/>
      <c r="AA78" s="282"/>
      <c r="AB78" s="282"/>
      <c r="AC78" s="282"/>
    </row>
  </sheetData>
  <mergeCells count="20">
    <mergeCell ref="C45:I45"/>
    <mergeCell ref="C41:E41"/>
    <mergeCell ref="G41:I41"/>
    <mergeCell ref="C42:E42"/>
    <mergeCell ref="G42:I42"/>
    <mergeCell ref="C43:E43"/>
    <mergeCell ref="G43:I43"/>
    <mergeCell ref="C7:E7"/>
    <mergeCell ref="G7:I7"/>
    <mergeCell ref="C9:I9"/>
    <mergeCell ref="G39:I39"/>
    <mergeCell ref="C40:E40"/>
    <mergeCell ref="G40:I40"/>
    <mergeCell ref="C6:E6"/>
    <mergeCell ref="G6:I6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79" firstPageNumber="5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5" max="8" man="1"/>
  </rowBreaks>
  <ignoredErrors>
    <ignoredError sqref="B11:B28 B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zoomScaleNormal="100" zoomScaleSheetLayoutView="85" workbookViewId="0">
      <selection activeCell="R34" sqref="R34"/>
    </sheetView>
  </sheetViews>
  <sheetFormatPr defaultColWidth="9.140625" defaultRowHeight="20.25" customHeight="1"/>
  <cols>
    <col min="1" max="1" width="40.85546875" style="69" customWidth="1"/>
    <col min="2" max="2" width="5.7109375" style="111" customWidth="1"/>
    <col min="3" max="3" width="1.140625" style="62" customWidth="1"/>
    <col min="4" max="4" width="11.42578125" style="62" customWidth="1"/>
    <col min="5" max="5" width="1.140625" style="62" customWidth="1"/>
    <col min="6" max="6" width="11" style="62" customWidth="1"/>
    <col min="7" max="7" width="1.140625" style="62" customWidth="1"/>
    <col min="8" max="8" width="10.5703125" style="62" customWidth="1"/>
    <col min="9" max="9" width="1.140625" style="62" customWidth="1"/>
    <col min="10" max="10" width="14.5703125" style="62" customWidth="1"/>
    <col min="11" max="11" width="1.140625" style="62" customWidth="1"/>
    <col min="12" max="12" width="12.7109375" style="62" customWidth="1"/>
    <col min="13" max="13" width="1.140625" style="62" customWidth="1"/>
    <col min="14" max="14" width="16.42578125" style="62" customWidth="1"/>
    <col min="15" max="15" width="1.140625" style="62" customWidth="1"/>
    <col min="16" max="16" width="14.28515625" style="62" customWidth="1"/>
    <col min="17" max="17" width="1.140625" style="62" customWidth="1"/>
    <col min="18" max="18" width="14.140625" style="62" customWidth="1"/>
    <col min="19" max="19" width="1.140625" style="62" customWidth="1"/>
    <col min="20" max="20" width="12.85546875" style="62" customWidth="1"/>
    <col min="21" max="21" width="1.140625" style="62" customWidth="1"/>
    <col min="22" max="22" width="15.5703125" style="62" customWidth="1"/>
    <col min="23" max="23" width="22.5703125" style="62" bestFit="1" customWidth="1"/>
    <col min="24" max="24" width="13.85546875" style="62" bestFit="1" customWidth="1"/>
    <col min="25" max="16384" width="9.140625" style="62"/>
  </cols>
  <sheetData>
    <row r="1" spans="1:20" s="109" customFormat="1" ht="19.5" customHeight="1">
      <c r="A1" s="51" t="s">
        <v>0</v>
      </c>
      <c r="B1" s="108"/>
    </row>
    <row r="2" spans="1:20" ht="19.5" customHeight="1">
      <c r="A2" s="110" t="s">
        <v>106</v>
      </c>
    </row>
    <row r="3" spans="1:20" ht="19.5" customHeight="1">
      <c r="A3" s="112"/>
    </row>
    <row r="4" spans="1:20" ht="19.5" customHeight="1">
      <c r="A4" s="112"/>
      <c r="B4" s="113"/>
      <c r="C4" s="113"/>
      <c r="D4" s="306" t="s">
        <v>107</v>
      </c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</row>
    <row r="5" spans="1:20" ht="19.5" customHeight="1">
      <c r="A5" s="112"/>
      <c r="C5" s="114"/>
      <c r="E5" s="114"/>
      <c r="F5" s="115"/>
      <c r="G5" s="115"/>
      <c r="H5" s="307" t="s">
        <v>53</v>
      </c>
      <c r="I5" s="307"/>
      <c r="J5" s="307"/>
      <c r="K5" s="116"/>
      <c r="L5" s="308" t="s">
        <v>57</v>
      </c>
      <c r="M5" s="308"/>
      <c r="N5" s="308"/>
      <c r="O5" s="308"/>
      <c r="P5" s="308"/>
      <c r="Q5" s="308"/>
      <c r="R5" s="308"/>
    </row>
    <row r="6" spans="1:20" ht="19.5" customHeight="1">
      <c r="A6" s="112"/>
      <c r="C6" s="114"/>
      <c r="E6" s="114"/>
      <c r="F6" s="115"/>
      <c r="G6" s="115"/>
      <c r="H6" s="115"/>
      <c r="I6" s="115"/>
      <c r="J6" s="115"/>
      <c r="K6" s="116"/>
      <c r="L6" s="117"/>
      <c r="M6" s="117"/>
      <c r="N6" s="117" t="s">
        <v>108</v>
      </c>
      <c r="O6" s="117"/>
      <c r="P6" s="117"/>
      <c r="Q6" s="117"/>
      <c r="R6" s="117"/>
    </row>
    <row r="7" spans="1:20" ht="19.5" customHeight="1">
      <c r="A7" s="112"/>
      <c r="C7" s="114"/>
      <c r="E7" s="114"/>
      <c r="F7" s="115"/>
      <c r="G7" s="115"/>
      <c r="H7" s="115"/>
      <c r="I7" s="115"/>
      <c r="J7" s="115"/>
      <c r="K7" s="116"/>
      <c r="L7" s="117"/>
      <c r="M7" s="117"/>
      <c r="N7" s="117" t="s">
        <v>109</v>
      </c>
      <c r="O7" s="117"/>
      <c r="P7" s="117"/>
      <c r="Q7" s="117"/>
      <c r="R7" s="117"/>
    </row>
    <row r="8" spans="1:20" ht="19.5" customHeight="1">
      <c r="A8" s="112"/>
      <c r="C8" s="114"/>
      <c r="E8" s="114"/>
      <c r="F8" s="115"/>
      <c r="G8" s="115"/>
      <c r="H8" s="115"/>
      <c r="I8" s="115"/>
      <c r="J8" s="115"/>
      <c r="K8" s="116"/>
      <c r="L8" s="117"/>
      <c r="M8" s="117"/>
      <c r="N8" s="117" t="s">
        <v>110</v>
      </c>
      <c r="O8" s="117"/>
      <c r="P8" s="117"/>
      <c r="Q8" s="117"/>
      <c r="R8" s="117"/>
    </row>
    <row r="9" spans="1:20" ht="19.5" customHeight="1">
      <c r="A9" s="112"/>
      <c r="C9" s="114"/>
      <c r="E9" s="114"/>
      <c r="F9" s="115"/>
      <c r="G9" s="115"/>
      <c r="H9" s="115"/>
      <c r="I9" s="115"/>
      <c r="J9" s="115"/>
      <c r="K9" s="116"/>
      <c r="L9" s="117"/>
      <c r="M9" s="117"/>
      <c r="N9" s="117" t="s">
        <v>111</v>
      </c>
      <c r="O9" s="117"/>
      <c r="P9" s="117"/>
      <c r="Q9" s="117"/>
      <c r="R9" s="117"/>
    </row>
    <row r="10" spans="1:20" ht="19.5" customHeight="1">
      <c r="A10" s="112"/>
      <c r="B10" s="118"/>
      <c r="C10" s="119"/>
      <c r="D10" s="119"/>
      <c r="E10" s="119"/>
      <c r="F10" s="117"/>
      <c r="G10" s="117"/>
      <c r="H10" s="117"/>
      <c r="I10" s="119"/>
      <c r="J10" s="119"/>
      <c r="K10" s="119"/>
      <c r="L10" s="120"/>
      <c r="M10" s="120"/>
      <c r="N10" s="120" t="s">
        <v>112</v>
      </c>
      <c r="O10" s="120"/>
      <c r="P10" s="120" t="s">
        <v>113</v>
      </c>
      <c r="Q10" s="119"/>
      <c r="R10" s="120"/>
      <c r="S10" s="119"/>
      <c r="T10" s="117"/>
    </row>
    <row r="11" spans="1:20" ht="19.5" customHeight="1">
      <c r="A11" s="112"/>
      <c r="B11" s="118"/>
      <c r="C11" s="119"/>
      <c r="D11" s="119" t="s">
        <v>114</v>
      </c>
      <c r="E11" s="119"/>
      <c r="F11" s="117"/>
      <c r="G11" s="117"/>
      <c r="H11" s="117"/>
      <c r="I11" s="119"/>
      <c r="J11" s="119"/>
      <c r="K11" s="119"/>
      <c r="L11" s="120" t="s">
        <v>115</v>
      </c>
      <c r="M11" s="120"/>
      <c r="N11" s="120" t="s">
        <v>116</v>
      </c>
      <c r="O11" s="120"/>
      <c r="P11" s="120" t="s">
        <v>117</v>
      </c>
      <c r="Q11" s="119"/>
      <c r="R11" s="120" t="s">
        <v>118</v>
      </c>
      <c r="S11" s="119"/>
      <c r="T11" s="117"/>
    </row>
    <row r="12" spans="1:20" ht="19.5" customHeight="1">
      <c r="A12" s="112"/>
      <c r="B12" s="121"/>
      <c r="C12" s="119"/>
      <c r="D12" s="119" t="s">
        <v>119</v>
      </c>
      <c r="E12" s="119"/>
      <c r="F12" s="120" t="s">
        <v>120</v>
      </c>
      <c r="G12" s="120"/>
      <c r="H12" s="120" t="s">
        <v>121</v>
      </c>
      <c r="I12" s="119"/>
      <c r="J12" s="119"/>
      <c r="K12" s="119"/>
      <c r="L12" s="120" t="s">
        <v>122</v>
      </c>
      <c r="M12" s="122"/>
      <c r="N12" s="122" t="s">
        <v>123</v>
      </c>
      <c r="O12" s="122"/>
      <c r="P12" s="122" t="s">
        <v>124</v>
      </c>
      <c r="Q12" s="119"/>
      <c r="R12" s="115" t="s">
        <v>125</v>
      </c>
      <c r="S12" s="119"/>
      <c r="T12" s="115" t="s">
        <v>126</v>
      </c>
    </row>
    <row r="13" spans="1:20" ht="19.5" customHeight="1">
      <c r="A13" s="112"/>
      <c r="B13" s="121"/>
      <c r="C13" s="119"/>
      <c r="D13" s="119" t="s">
        <v>127</v>
      </c>
      <c r="E13" s="119"/>
      <c r="F13" s="117" t="s">
        <v>128</v>
      </c>
      <c r="G13" s="117"/>
      <c r="H13" s="117" t="s">
        <v>129</v>
      </c>
      <c r="I13" s="119"/>
      <c r="J13" s="119" t="s">
        <v>130</v>
      </c>
      <c r="K13" s="119"/>
      <c r="L13" s="120" t="s">
        <v>131</v>
      </c>
      <c r="M13" s="122"/>
      <c r="N13" s="122" t="s">
        <v>132</v>
      </c>
      <c r="O13" s="122"/>
      <c r="P13" s="122" t="s">
        <v>133</v>
      </c>
      <c r="Q13" s="119"/>
      <c r="R13" s="122" t="s">
        <v>134</v>
      </c>
      <c r="S13" s="119"/>
      <c r="T13" s="117" t="s">
        <v>135</v>
      </c>
    </row>
    <row r="14" spans="1:20" ht="19.5" customHeight="1">
      <c r="A14" s="62"/>
      <c r="B14" s="121"/>
      <c r="C14" s="123"/>
      <c r="D14" s="309" t="s">
        <v>10</v>
      </c>
      <c r="E14" s="309"/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</row>
    <row r="15" spans="1:20" ht="19.5" customHeight="1">
      <c r="A15" s="124" t="s">
        <v>136</v>
      </c>
      <c r="B15" s="121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</row>
    <row r="16" spans="1:20" s="83" customFormat="1" ht="19.5" hidden="1" customHeight="1">
      <c r="A16" s="126" t="s">
        <v>137</v>
      </c>
      <c r="B16" s="121"/>
      <c r="C16" s="127"/>
      <c r="D16" s="127">
        <v>300000</v>
      </c>
      <c r="E16" s="127"/>
      <c r="F16" s="127">
        <v>930000</v>
      </c>
      <c r="G16" s="127"/>
      <c r="H16" s="127">
        <v>30000</v>
      </c>
      <c r="I16" s="127"/>
      <c r="J16" s="127">
        <v>20716466</v>
      </c>
      <c r="K16" s="127"/>
      <c r="L16" s="127">
        <v>-1887939</v>
      </c>
      <c r="M16" s="127"/>
      <c r="N16" s="127">
        <v>0</v>
      </c>
      <c r="O16" s="127"/>
      <c r="P16" s="127">
        <v>0</v>
      </c>
      <c r="Q16" s="127"/>
      <c r="R16" s="128">
        <f>SUM(L16:P16)</f>
        <v>-1887939</v>
      </c>
      <c r="S16" s="127"/>
      <c r="T16" s="127">
        <f>SUM(R16,F16,J16,H16,D16)</f>
        <v>20088527</v>
      </c>
    </row>
    <row r="17" spans="1:23" s="83" customFormat="1" ht="19.5" hidden="1" customHeight="1">
      <c r="A17" s="92" t="s">
        <v>138</v>
      </c>
      <c r="B17" s="121">
        <v>3</v>
      </c>
      <c r="C17" s="127"/>
      <c r="D17" s="129">
        <v>0</v>
      </c>
      <c r="E17" s="127"/>
      <c r="F17" s="129">
        <v>0</v>
      </c>
      <c r="G17" s="127"/>
      <c r="H17" s="129">
        <v>0</v>
      </c>
      <c r="I17" s="127"/>
      <c r="J17" s="129">
        <v>0</v>
      </c>
      <c r="K17" s="127"/>
      <c r="L17" s="129">
        <v>0</v>
      </c>
      <c r="M17" s="127"/>
      <c r="N17" s="129">
        <v>-107620</v>
      </c>
      <c r="O17" s="127"/>
      <c r="P17" s="129">
        <v>0</v>
      </c>
      <c r="Q17" s="127"/>
      <c r="R17" s="128">
        <f>SUM(L17:P17)</f>
        <v>-107620</v>
      </c>
      <c r="S17" s="127"/>
      <c r="T17" s="127">
        <f>SUM(R17,F17,J17,H17,D17)</f>
        <v>-107620</v>
      </c>
    </row>
    <row r="18" spans="1:23" s="83" customFormat="1" ht="19.5" customHeight="1">
      <c r="A18" s="87" t="s">
        <v>137</v>
      </c>
      <c r="B18" s="121"/>
      <c r="C18" s="127"/>
      <c r="D18" s="130">
        <v>300000</v>
      </c>
      <c r="E18" s="127"/>
      <c r="F18" s="130">
        <v>930000</v>
      </c>
      <c r="G18" s="127"/>
      <c r="H18" s="130">
        <v>30000</v>
      </c>
      <c r="I18" s="127"/>
      <c r="J18" s="130">
        <v>21392886</v>
      </c>
      <c r="K18" s="127"/>
      <c r="L18" s="130">
        <v>-1787134</v>
      </c>
      <c r="M18" s="127"/>
      <c r="N18" s="131">
        <v>-113250</v>
      </c>
      <c r="O18" s="132"/>
      <c r="P18" s="133">
        <v>56354</v>
      </c>
      <c r="Q18" s="127"/>
      <c r="R18" s="130">
        <f>SUM(L18:P18)</f>
        <v>-1844030</v>
      </c>
      <c r="S18" s="127"/>
      <c r="T18" s="130">
        <f>SUM(R18,F18,J18,H18,D18)</f>
        <v>20808856</v>
      </c>
    </row>
    <row r="19" spans="1:23" ht="19.5" customHeight="1">
      <c r="B19" s="121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</row>
    <row r="20" spans="1:23" ht="19.5" hidden="1" customHeight="1">
      <c r="A20" s="134" t="s">
        <v>139</v>
      </c>
      <c r="B20" s="135"/>
      <c r="C20" s="136"/>
      <c r="D20" s="136"/>
      <c r="E20" s="136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</row>
    <row r="21" spans="1:23" ht="19.5" hidden="1" customHeight="1">
      <c r="A21" s="83" t="s">
        <v>140</v>
      </c>
      <c r="C21" s="136"/>
      <c r="D21" s="136"/>
      <c r="E21" s="136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</row>
    <row r="22" spans="1:23" ht="19.5" hidden="1" customHeight="1">
      <c r="A22" s="138" t="s">
        <v>141</v>
      </c>
      <c r="C22" s="136"/>
      <c r="D22" s="139">
        <v>0</v>
      </c>
      <c r="E22" s="136"/>
      <c r="F22" s="139">
        <v>0</v>
      </c>
      <c r="G22" s="100"/>
      <c r="H22" s="139">
        <v>0</v>
      </c>
      <c r="I22" s="137"/>
      <c r="J22" s="139">
        <v>0</v>
      </c>
      <c r="K22" s="100"/>
      <c r="L22" s="139">
        <v>0</v>
      </c>
      <c r="M22" s="100"/>
      <c r="N22" s="139">
        <v>0</v>
      </c>
      <c r="O22" s="100"/>
      <c r="P22" s="139">
        <v>0</v>
      </c>
      <c r="Q22" s="137"/>
      <c r="R22" s="139">
        <v>0</v>
      </c>
      <c r="S22" s="137"/>
      <c r="T22" s="139">
        <f>SUM(R22,F22,J22,H22,D22)</f>
        <v>0</v>
      </c>
    </row>
    <row r="23" spans="1:23" ht="19.5" hidden="1" customHeight="1">
      <c r="A23" s="140" t="s">
        <v>142</v>
      </c>
      <c r="B23" s="121"/>
      <c r="C23" s="136"/>
      <c r="D23" s="100"/>
      <c r="E23" s="136"/>
      <c r="F23" s="100"/>
      <c r="G23" s="100"/>
      <c r="H23" s="100"/>
      <c r="I23" s="137"/>
      <c r="J23" s="100"/>
      <c r="K23" s="100"/>
      <c r="L23" s="100"/>
      <c r="M23" s="100"/>
      <c r="N23" s="100"/>
      <c r="O23" s="100"/>
      <c r="P23" s="100"/>
      <c r="Q23" s="137"/>
      <c r="R23" s="100"/>
      <c r="S23" s="137"/>
      <c r="T23" s="141"/>
    </row>
    <row r="24" spans="1:23" ht="19.5" hidden="1" customHeight="1">
      <c r="A24" s="83" t="s">
        <v>140</v>
      </c>
      <c r="C24" s="142"/>
      <c r="D24" s="143">
        <f>SUM(D22)</f>
        <v>0</v>
      </c>
      <c r="E24" s="142"/>
      <c r="F24" s="143">
        <f>SUM(F22)</f>
        <v>0</v>
      </c>
      <c r="G24" s="127"/>
      <c r="H24" s="143">
        <f>SUM(H22)</f>
        <v>0</v>
      </c>
      <c r="I24" s="137"/>
      <c r="J24" s="143">
        <f>SUM(J22)</f>
        <v>0</v>
      </c>
      <c r="K24" s="127"/>
      <c r="L24" s="143">
        <f>SUM(L22)</f>
        <v>0</v>
      </c>
      <c r="M24" s="100"/>
      <c r="N24" s="143">
        <f>SUM(N22)</f>
        <v>0</v>
      </c>
      <c r="O24" s="100"/>
      <c r="P24" s="143">
        <f>SUM(P22)</f>
        <v>0</v>
      </c>
      <c r="Q24" s="137"/>
      <c r="R24" s="143">
        <f>SUM(L24:M24)</f>
        <v>0</v>
      </c>
      <c r="S24" s="137"/>
      <c r="T24" s="143">
        <f>SUM(R24,F24,J24,H24,D24)</f>
        <v>0</v>
      </c>
    </row>
    <row r="25" spans="1:23" ht="19.5" hidden="1" customHeight="1">
      <c r="A25" s="140"/>
      <c r="C25" s="136"/>
      <c r="D25" s="136"/>
      <c r="E25" s="136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</row>
    <row r="26" spans="1:23" ht="19.5" customHeight="1">
      <c r="A26" s="144" t="s">
        <v>143</v>
      </c>
      <c r="C26" s="136"/>
      <c r="D26" s="136"/>
      <c r="E26" s="136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</row>
    <row r="27" spans="1:23" ht="19.5" customHeight="1">
      <c r="A27" s="138" t="s">
        <v>144</v>
      </c>
      <c r="C27" s="136"/>
      <c r="D27" s="100">
        <v>0</v>
      </c>
      <c r="E27" s="136"/>
      <c r="F27" s="100">
        <v>0</v>
      </c>
      <c r="G27" s="100"/>
      <c r="H27" s="100">
        <v>0</v>
      </c>
      <c r="I27" s="137"/>
      <c r="J27" s="100">
        <f>'PL-5-6'!E46</f>
        <v>938913</v>
      </c>
      <c r="K27" s="100"/>
      <c r="L27" s="100">
        <v>0</v>
      </c>
      <c r="M27" s="100"/>
      <c r="N27" s="100">
        <v>0</v>
      </c>
      <c r="O27" s="100"/>
      <c r="P27" s="100">
        <v>0</v>
      </c>
      <c r="Q27" s="137"/>
      <c r="R27" s="100">
        <f>SUM(L27:P27)</f>
        <v>0</v>
      </c>
      <c r="S27" s="137"/>
      <c r="T27" s="141">
        <f>SUM(R27,F27,J27,H27,D27)</f>
        <v>938913</v>
      </c>
    </row>
    <row r="28" spans="1:23" ht="19.5" customHeight="1">
      <c r="A28" s="138" t="s">
        <v>145</v>
      </c>
      <c r="C28" s="93"/>
      <c r="D28" s="100">
        <v>0</v>
      </c>
      <c r="E28" s="93"/>
      <c r="F28" s="100">
        <v>0</v>
      </c>
      <c r="G28" s="100"/>
      <c r="H28" s="100">
        <v>0</v>
      </c>
      <c r="I28" s="93"/>
      <c r="J28" s="100">
        <v>0</v>
      </c>
      <c r="K28" s="100"/>
      <c r="L28" s="100">
        <f>'PL-5-6'!E50</f>
        <v>154946</v>
      </c>
      <c r="M28" s="93"/>
      <c r="N28" s="100">
        <f>'PL-5-6'!E57+'PL-5-6'!E60</f>
        <v>1451</v>
      </c>
      <c r="O28" s="93"/>
      <c r="P28" s="100">
        <f>'PL-5-6'!E62</f>
        <v>144</v>
      </c>
      <c r="Q28" s="93"/>
      <c r="R28" s="100">
        <f>SUM(L28:P28)</f>
        <v>156541</v>
      </c>
      <c r="S28" s="93"/>
      <c r="T28" s="141">
        <f>SUM(R28,F28,J28,H28,D28)</f>
        <v>156541</v>
      </c>
    </row>
    <row r="29" spans="1:23" s="83" customFormat="1" ht="19.5" customHeight="1">
      <c r="A29" s="145" t="s">
        <v>105</v>
      </c>
      <c r="B29" s="111"/>
      <c r="C29" s="95"/>
      <c r="D29" s="146">
        <f>SUM(D27:D28)</f>
        <v>0</v>
      </c>
      <c r="E29" s="95"/>
      <c r="F29" s="146">
        <f>SUM(F27:F28)</f>
        <v>0</v>
      </c>
      <c r="G29" s="147"/>
      <c r="H29" s="146">
        <f>SUM(H27:H28)</f>
        <v>0</v>
      </c>
      <c r="I29" s="95"/>
      <c r="J29" s="146">
        <f>SUM(J27:J28)</f>
        <v>938913</v>
      </c>
      <c r="K29" s="147"/>
      <c r="L29" s="146">
        <f>SUM(L27:L28)</f>
        <v>154946</v>
      </c>
      <c r="M29" s="147"/>
      <c r="N29" s="146">
        <f>SUM(N27:N28)</f>
        <v>1451</v>
      </c>
      <c r="O29" s="147"/>
      <c r="P29" s="146">
        <f>SUM(P27:P28)</f>
        <v>144</v>
      </c>
      <c r="Q29" s="95"/>
      <c r="R29" s="146">
        <f>SUM(L29:P29)</f>
        <v>156541</v>
      </c>
      <c r="S29" s="95"/>
      <c r="T29" s="146">
        <f>SUM(R29,J29,H29,D29)</f>
        <v>1095454</v>
      </c>
    </row>
    <row r="30" spans="1:23" ht="19.5" customHeight="1">
      <c r="A30" s="148"/>
      <c r="C30" s="149"/>
      <c r="D30" s="149"/>
      <c r="E30" s="149"/>
      <c r="F30" s="149"/>
      <c r="G30" s="149"/>
      <c r="H30" s="149"/>
      <c r="I30" s="141"/>
      <c r="J30" s="150"/>
      <c r="K30" s="150"/>
      <c r="L30" s="149"/>
      <c r="M30" s="149"/>
      <c r="N30" s="149"/>
      <c r="O30" s="149"/>
      <c r="P30" s="149"/>
      <c r="Q30" s="141"/>
      <c r="R30" s="149"/>
      <c r="S30" s="141"/>
      <c r="T30" s="150"/>
    </row>
    <row r="31" spans="1:23" ht="19.5" customHeight="1" thickBot="1">
      <c r="A31" s="112" t="s">
        <v>146</v>
      </c>
      <c r="C31" s="149"/>
      <c r="D31" s="151">
        <f>SUM(D29,D24,D18)</f>
        <v>300000</v>
      </c>
      <c r="E31" s="149"/>
      <c r="F31" s="151">
        <f>SUM(F29,F24,F18)</f>
        <v>930000</v>
      </c>
      <c r="G31" s="128"/>
      <c r="H31" s="151">
        <f>SUM(H29,H24,H18)</f>
        <v>30000</v>
      </c>
      <c r="I31" s="128"/>
      <c r="J31" s="151">
        <f>SUM(J29,J24,J18)</f>
        <v>22331799</v>
      </c>
      <c r="K31" s="128"/>
      <c r="L31" s="151">
        <f>SUM(L29,L24,L18)</f>
        <v>-1632188</v>
      </c>
      <c r="M31" s="128"/>
      <c r="N31" s="151">
        <f>SUM(N29,N24,N18)</f>
        <v>-111799</v>
      </c>
      <c r="O31" s="128"/>
      <c r="P31" s="151">
        <f>SUM(P29,P24,P18)</f>
        <v>56498</v>
      </c>
      <c r="Q31" s="141"/>
      <c r="R31" s="151">
        <f>SUM(L31:P31)</f>
        <v>-1687489</v>
      </c>
      <c r="S31" s="141"/>
      <c r="T31" s="151">
        <f>SUM(R31,F31,J31,H31,D31)</f>
        <v>21904310</v>
      </c>
      <c r="U31" s="72"/>
      <c r="V31" s="100"/>
      <c r="W31" s="100"/>
    </row>
    <row r="32" spans="1:23" ht="20.25" customHeight="1" thickTop="1">
      <c r="J32" s="72"/>
      <c r="L32" s="72"/>
    </row>
    <row r="33" spans="1:20" ht="20.25" customHeight="1">
      <c r="J33" s="100"/>
      <c r="T33" s="100"/>
    </row>
    <row r="34" spans="1:20" s="272" customFormat="1" ht="20.25" customHeight="1">
      <c r="A34" s="280"/>
      <c r="B34" s="294"/>
      <c r="J34" s="49"/>
      <c r="N34" s="295"/>
      <c r="R34" s="49"/>
      <c r="T34" s="295"/>
    </row>
    <row r="35" spans="1:20" ht="20.25" customHeight="1">
      <c r="J35" s="72"/>
      <c r="L35" s="72"/>
    </row>
    <row r="37" spans="1:20" ht="20.25" customHeight="1">
      <c r="L37" s="100"/>
      <c r="P37" s="100"/>
    </row>
    <row r="38" spans="1:20" ht="20.25" customHeight="1">
      <c r="L38" s="100"/>
    </row>
  </sheetData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4" firstPageNumber="7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zoomScaleNormal="100" zoomScaleSheetLayoutView="85" workbookViewId="0">
      <selection activeCell="N30" sqref="N30"/>
    </sheetView>
  </sheetViews>
  <sheetFormatPr defaultColWidth="9.140625" defaultRowHeight="20.25" customHeight="1"/>
  <cols>
    <col min="1" max="1" width="43.140625" style="69" customWidth="1"/>
    <col min="2" max="2" width="5.7109375" style="111" customWidth="1"/>
    <col min="3" max="3" width="1.140625" style="62" customWidth="1"/>
    <col min="4" max="4" width="11.42578125" style="62" customWidth="1"/>
    <col min="5" max="5" width="1.140625" style="62" customWidth="1"/>
    <col min="6" max="6" width="10.42578125" style="62" customWidth="1"/>
    <col min="7" max="7" width="1.140625" style="62" customWidth="1"/>
    <col min="8" max="8" width="10.5703125" style="62" customWidth="1"/>
    <col min="9" max="9" width="1.140625" style="62" customWidth="1"/>
    <col min="10" max="10" width="14" style="62" customWidth="1"/>
    <col min="11" max="11" width="1.140625" style="62" customWidth="1"/>
    <col min="12" max="12" width="12.42578125" style="62" customWidth="1"/>
    <col min="13" max="13" width="1.140625" style="62" customWidth="1"/>
    <col min="14" max="14" width="15.5703125" style="62" customWidth="1"/>
    <col min="15" max="15" width="1.140625" style="62" customWidth="1"/>
    <col min="16" max="16" width="13.7109375" style="62" customWidth="1"/>
    <col min="17" max="17" width="1.140625" style="62" customWidth="1"/>
    <col min="18" max="18" width="14.140625" style="62" customWidth="1"/>
    <col min="19" max="19" width="1.140625" style="62" customWidth="1"/>
    <col min="20" max="20" width="12.85546875" style="62" customWidth="1"/>
    <col min="21" max="21" width="1.140625" style="62" customWidth="1"/>
    <col min="22" max="22" width="15.5703125" style="62" customWidth="1"/>
    <col min="23" max="23" width="22.5703125" style="62" bestFit="1" customWidth="1"/>
    <col min="24" max="24" width="13.85546875" style="62" bestFit="1" customWidth="1"/>
    <col min="25" max="16384" width="9.140625" style="62"/>
  </cols>
  <sheetData>
    <row r="1" spans="1:20" s="109" customFormat="1" ht="19.5" customHeight="1">
      <c r="A1" s="51" t="s">
        <v>0</v>
      </c>
      <c r="B1" s="108"/>
    </row>
    <row r="2" spans="1:20" ht="19.5" customHeight="1">
      <c r="A2" s="110" t="s">
        <v>106</v>
      </c>
      <c r="B2" s="108"/>
    </row>
    <row r="3" spans="1:20" ht="19.5" customHeight="1">
      <c r="A3" s="112"/>
      <c r="B3" s="108"/>
    </row>
    <row r="4" spans="1:20" ht="19.5" customHeight="1">
      <c r="A4" s="112"/>
      <c r="C4" s="152"/>
      <c r="D4" s="306" t="s">
        <v>107</v>
      </c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</row>
    <row r="5" spans="1:20" ht="19.5" customHeight="1">
      <c r="A5" s="112"/>
      <c r="B5" s="113"/>
      <c r="C5" s="114"/>
      <c r="E5" s="114"/>
      <c r="F5" s="115"/>
      <c r="G5" s="115"/>
      <c r="H5" s="307" t="s">
        <v>53</v>
      </c>
      <c r="I5" s="307"/>
      <c r="J5" s="307"/>
      <c r="K5" s="116"/>
      <c r="L5" s="308" t="s">
        <v>57</v>
      </c>
      <c r="M5" s="308"/>
      <c r="N5" s="308"/>
      <c r="O5" s="308"/>
      <c r="P5" s="308"/>
      <c r="Q5" s="308"/>
      <c r="R5" s="308"/>
    </row>
    <row r="6" spans="1:20" ht="19.5" customHeight="1">
      <c r="A6" s="112"/>
      <c r="B6" s="113"/>
      <c r="C6" s="114"/>
      <c r="E6" s="114"/>
      <c r="F6" s="115"/>
      <c r="G6" s="115"/>
      <c r="H6" s="115"/>
      <c r="I6" s="115"/>
      <c r="J6" s="115"/>
      <c r="K6" s="116"/>
      <c r="L6" s="117"/>
      <c r="M6" s="117"/>
      <c r="N6" s="117" t="s">
        <v>147</v>
      </c>
      <c r="O6" s="117"/>
      <c r="P6" s="117"/>
      <c r="Q6" s="117"/>
      <c r="R6" s="117"/>
    </row>
    <row r="7" spans="1:20" ht="19.5" customHeight="1">
      <c r="A7" s="112"/>
      <c r="B7" s="113"/>
      <c r="C7" s="114"/>
      <c r="E7" s="114"/>
      <c r="F7" s="115"/>
      <c r="G7" s="115"/>
      <c r="H7" s="115"/>
      <c r="I7" s="115"/>
      <c r="J7" s="115"/>
      <c r="K7" s="116"/>
      <c r="L7" s="117"/>
      <c r="M7" s="117"/>
      <c r="N7" s="117" t="s">
        <v>148</v>
      </c>
      <c r="O7" s="117"/>
      <c r="P7" s="117"/>
      <c r="Q7" s="117"/>
      <c r="R7" s="117"/>
    </row>
    <row r="8" spans="1:20" ht="19.5" customHeight="1">
      <c r="A8" s="112"/>
      <c r="B8" s="113"/>
      <c r="C8" s="114"/>
      <c r="E8" s="114"/>
      <c r="F8" s="115"/>
      <c r="G8" s="115"/>
      <c r="H8" s="115"/>
      <c r="I8" s="115"/>
      <c r="J8" s="115"/>
      <c r="K8" s="116"/>
      <c r="L8" s="117"/>
      <c r="M8" s="117"/>
      <c r="N8" s="117" t="s">
        <v>149</v>
      </c>
      <c r="O8" s="117"/>
      <c r="P8" s="120"/>
      <c r="Q8" s="117"/>
      <c r="R8" s="117"/>
    </row>
    <row r="9" spans="1:20" ht="19.5" customHeight="1">
      <c r="A9" s="112"/>
      <c r="B9" s="113"/>
      <c r="C9" s="114"/>
      <c r="E9" s="114"/>
      <c r="F9" s="115"/>
      <c r="G9" s="115"/>
      <c r="H9" s="115"/>
      <c r="I9" s="115"/>
      <c r="J9" s="115"/>
      <c r="K9" s="116"/>
      <c r="L9" s="117"/>
      <c r="M9" s="117"/>
      <c r="N9" s="117" t="s">
        <v>111</v>
      </c>
      <c r="O9" s="117"/>
      <c r="P9" s="120"/>
      <c r="Q9" s="117"/>
      <c r="R9" s="117"/>
    </row>
    <row r="10" spans="1:20" ht="19.5" customHeight="1">
      <c r="A10" s="112"/>
      <c r="B10" s="113"/>
      <c r="C10" s="119"/>
      <c r="D10" s="119"/>
      <c r="E10" s="119"/>
      <c r="F10" s="117"/>
      <c r="G10" s="117"/>
      <c r="H10" s="117"/>
      <c r="I10" s="119"/>
      <c r="J10" s="119"/>
      <c r="K10" s="119"/>
      <c r="L10" s="120"/>
      <c r="M10" s="120"/>
      <c r="N10" s="120" t="s">
        <v>150</v>
      </c>
      <c r="O10" s="120"/>
      <c r="P10" s="122" t="s">
        <v>113</v>
      </c>
      <c r="Q10" s="119"/>
      <c r="R10" s="120"/>
      <c r="S10" s="119"/>
      <c r="T10" s="117"/>
    </row>
    <row r="11" spans="1:20" ht="19.5" customHeight="1">
      <c r="A11" s="112"/>
      <c r="C11" s="119"/>
      <c r="D11" s="119" t="s">
        <v>114</v>
      </c>
      <c r="E11" s="119"/>
      <c r="F11" s="117"/>
      <c r="G11" s="117"/>
      <c r="H11" s="117"/>
      <c r="I11" s="119"/>
      <c r="J11" s="119"/>
      <c r="K11" s="119"/>
      <c r="L11" s="120" t="s">
        <v>115</v>
      </c>
      <c r="M11" s="120"/>
      <c r="N11" s="120" t="s">
        <v>116</v>
      </c>
      <c r="O11" s="120"/>
      <c r="P11" s="122" t="s">
        <v>117</v>
      </c>
      <c r="Q11" s="119"/>
      <c r="R11" s="120" t="s">
        <v>118</v>
      </c>
      <c r="S11" s="119"/>
      <c r="T11" s="117"/>
    </row>
    <row r="12" spans="1:20" ht="19.5" customHeight="1">
      <c r="A12" s="112"/>
      <c r="B12" s="118"/>
      <c r="C12" s="119"/>
      <c r="D12" s="119" t="s">
        <v>119</v>
      </c>
      <c r="E12" s="119"/>
      <c r="F12" s="120" t="s">
        <v>120</v>
      </c>
      <c r="G12" s="120"/>
      <c r="H12" s="120" t="s">
        <v>121</v>
      </c>
      <c r="I12" s="119"/>
      <c r="J12" s="119"/>
      <c r="K12" s="119"/>
      <c r="L12" s="120" t="s">
        <v>122</v>
      </c>
      <c r="M12" s="122"/>
      <c r="N12" s="122" t="s">
        <v>117</v>
      </c>
      <c r="O12" s="122"/>
      <c r="P12" s="122" t="s">
        <v>124</v>
      </c>
      <c r="Q12" s="119"/>
      <c r="R12" s="115" t="s">
        <v>125</v>
      </c>
      <c r="S12" s="119"/>
      <c r="T12" s="115" t="s">
        <v>126</v>
      </c>
    </row>
    <row r="13" spans="1:20" ht="19.5" customHeight="1">
      <c r="A13" s="112"/>
      <c r="C13" s="119"/>
      <c r="D13" s="119" t="s">
        <v>127</v>
      </c>
      <c r="E13" s="119"/>
      <c r="F13" s="117" t="s">
        <v>128</v>
      </c>
      <c r="G13" s="117"/>
      <c r="H13" s="117" t="s">
        <v>129</v>
      </c>
      <c r="I13" s="119"/>
      <c r="J13" s="119" t="s">
        <v>130</v>
      </c>
      <c r="K13" s="119"/>
      <c r="L13" s="120" t="s">
        <v>131</v>
      </c>
      <c r="M13" s="122"/>
      <c r="N13" s="122" t="s">
        <v>132</v>
      </c>
      <c r="O13" s="122"/>
      <c r="P13" s="122" t="s">
        <v>133</v>
      </c>
      <c r="Q13" s="119"/>
      <c r="R13" s="122" t="s">
        <v>134</v>
      </c>
      <c r="S13" s="119"/>
      <c r="T13" s="117" t="s">
        <v>135</v>
      </c>
    </row>
    <row r="14" spans="1:20" ht="19.5" customHeight="1">
      <c r="A14" s="62"/>
      <c r="B14" s="121"/>
      <c r="C14" s="123"/>
      <c r="D14" s="309" t="s">
        <v>10</v>
      </c>
      <c r="E14" s="309"/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</row>
    <row r="15" spans="1:20" ht="19.5" customHeight="1">
      <c r="A15" s="124" t="s">
        <v>151</v>
      </c>
      <c r="B15" s="121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</row>
    <row r="16" spans="1:20" s="83" customFormat="1" ht="19.5" customHeight="1">
      <c r="A16" s="126" t="s">
        <v>152</v>
      </c>
      <c r="B16" s="121"/>
      <c r="C16" s="127"/>
      <c r="D16" s="127">
        <v>300000</v>
      </c>
      <c r="E16" s="127"/>
      <c r="F16" s="127">
        <v>930000</v>
      </c>
      <c r="G16" s="127"/>
      <c r="H16" s="127">
        <v>30000</v>
      </c>
      <c r="I16" s="127"/>
      <c r="J16" s="127">
        <v>25430648</v>
      </c>
      <c r="K16" s="127"/>
      <c r="L16" s="127">
        <v>-1645493</v>
      </c>
      <c r="M16" s="127"/>
      <c r="N16" s="127">
        <v>-98240</v>
      </c>
      <c r="O16" s="127"/>
      <c r="P16" s="127">
        <v>76092</v>
      </c>
      <c r="Q16" s="127"/>
      <c r="R16" s="130">
        <f>SUM(L16:P16)</f>
        <v>-1667641</v>
      </c>
      <c r="S16" s="127"/>
      <c r="T16" s="130">
        <f>SUM(R16,F16,J16,H16,D16)</f>
        <v>25023007</v>
      </c>
    </row>
    <row r="17" spans="1:23" ht="19.5" customHeight="1">
      <c r="B17" s="121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</row>
    <row r="18" spans="1:23" ht="19.5" hidden="1" customHeight="1">
      <c r="A18" s="134" t="s">
        <v>139</v>
      </c>
      <c r="B18" s="135"/>
      <c r="C18" s="136"/>
      <c r="D18" s="136"/>
      <c r="E18" s="136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</row>
    <row r="19" spans="1:23" ht="19.5" hidden="1" customHeight="1">
      <c r="A19" s="83" t="s">
        <v>140</v>
      </c>
      <c r="C19" s="136"/>
      <c r="D19" s="136"/>
      <c r="E19" s="136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</row>
    <row r="20" spans="1:23" ht="19.5" hidden="1" customHeight="1">
      <c r="A20" s="19" t="s">
        <v>153</v>
      </c>
      <c r="C20" s="136"/>
      <c r="D20" s="136"/>
      <c r="E20" s="136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</row>
    <row r="21" spans="1:23" s="107" customFormat="1" ht="19.5" hidden="1" customHeight="1">
      <c r="A21" s="153" t="s">
        <v>154</v>
      </c>
      <c r="B21" s="154">
        <v>13</v>
      </c>
      <c r="C21" s="155"/>
      <c r="D21" s="156">
        <v>0</v>
      </c>
      <c r="E21" s="155"/>
      <c r="F21" s="156">
        <v>0</v>
      </c>
      <c r="G21" s="157"/>
      <c r="H21" s="156">
        <v>0</v>
      </c>
      <c r="I21" s="158"/>
      <c r="J21" s="156">
        <v>0</v>
      </c>
      <c r="K21" s="157"/>
      <c r="L21" s="156">
        <v>0</v>
      </c>
      <c r="M21" s="157"/>
      <c r="N21" s="157"/>
      <c r="O21" s="157"/>
      <c r="P21" s="156">
        <v>0</v>
      </c>
      <c r="Q21" s="158"/>
      <c r="R21" s="156">
        <v>0</v>
      </c>
      <c r="S21" s="158"/>
      <c r="T21" s="156">
        <f>SUM(R21,F21,J21,H21,D21)</f>
        <v>0</v>
      </c>
    </row>
    <row r="22" spans="1:23" s="107" customFormat="1" ht="19.5" hidden="1" customHeight="1">
      <c r="A22" s="159" t="s">
        <v>155</v>
      </c>
      <c r="B22" s="154"/>
      <c r="C22" s="160"/>
      <c r="D22" s="161">
        <f>SUM(D21)</f>
        <v>0</v>
      </c>
      <c r="E22" s="160"/>
      <c r="F22" s="161">
        <f>SUM(F21)</f>
        <v>0</v>
      </c>
      <c r="G22" s="162"/>
      <c r="H22" s="161">
        <f>SUM(H21)</f>
        <v>0</v>
      </c>
      <c r="I22" s="158"/>
      <c r="J22" s="161">
        <f>SUM(J21)</f>
        <v>0</v>
      </c>
      <c r="K22" s="162"/>
      <c r="L22" s="161">
        <f>SUM(L21)</f>
        <v>0</v>
      </c>
      <c r="M22" s="157"/>
      <c r="N22" s="157"/>
      <c r="O22" s="157"/>
      <c r="P22" s="161">
        <f>SUM(P21)</f>
        <v>0</v>
      </c>
      <c r="Q22" s="158"/>
      <c r="R22" s="161">
        <f>SUM(L22:M22)</f>
        <v>0</v>
      </c>
      <c r="S22" s="158"/>
      <c r="T22" s="161">
        <f>SUM(R22,F22,J22,H22,D22)</f>
        <v>0</v>
      </c>
    </row>
    <row r="23" spans="1:23" ht="19.5" hidden="1" customHeight="1">
      <c r="A23" s="140"/>
      <c r="C23" s="136"/>
      <c r="D23" s="136"/>
      <c r="E23" s="136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</row>
    <row r="24" spans="1:23" ht="19.5" customHeight="1">
      <c r="A24" s="144" t="s">
        <v>143</v>
      </c>
      <c r="C24" s="136"/>
      <c r="D24" s="136"/>
      <c r="E24" s="136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</row>
    <row r="25" spans="1:23" s="272" customFormat="1" ht="19.5" customHeight="1">
      <c r="A25" s="296" t="s">
        <v>144</v>
      </c>
      <c r="B25" s="294"/>
      <c r="C25" s="136"/>
      <c r="D25" s="295">
        <v>0</v>
      </c>
      <c r="E25" s="136"/>
      <c r="F25" s="295">
        <v>0</v>
      </c>
      <c r="G25" s="295"/>
      <c r="H25" s="295">
        <v>0</v>
      </c>
      <c r="I25" s="137"/>
      <c r="J25" s="295">
        <f>'PL-5-6'!C31</f>
        <v>1788489</v>
      </c>
      <c r="K25" s="295"/>
      <c r="L25" s="295">
        <v>0</v>
      </c>
      <c r="M25" s="295"/>
      <c r="N25" s="295">
        <v>0</v>
      </c>
      <c r="O25" s="295"/>
      <c r="P25" s="295">
        <v>0</v>
      </c>
      <c r="Q25" s="137"/>
      <c r="R25" s="295">
        <f>L25+N25+P25</f>
        <v>0</v>
      </c>
      <c r="S25" s="137"/>
      <c r="T25" s="141">
        <f>SUM(R25,F25,J25,H25,D25)</f>
        <v>1788489</v>
      </c>
    </row>
    <row r="26" spans="1:23" s="272" customFormat="1" ht="19.5" customHeight="1">
      <c r="A26" s="296" t="s">
        <v>156</v>
      </c>
      <c r="B26" s="294"/>
      <c r="C26" s="93"/>
      <c r="D26" s="295">
        <v>0</v>
      </c>
      <c r="E26" s="93"/>
      <c r="F26" s="295">
        <v>0</v>
      </c>
      <c r="G26" s="295"/>
      <c r="H26" s="295">
        <v>0</v>
      </c>
      <c r="I26" s="93"/>
      <c r="J26" s="295">
        <v>0</v>
      </c>
      <c r="K26" s="295"/>
      <c r="L26" s="295">
        <f>'PL-5-6'!C53</f>
        <v>-92967</v>
      </c>
      <c r="M26" s="93"/>
      <c r="N26" s="295">
        <f>'PL-5-6'!C57+'PL-5-6'!C60</f>
        <v>9569</v>
      </c>
      <c r="O26" s="93"/>
      <c r="P26" s="295">
        <f>'PL-5-6'!C62</f>
        <v>-154658</v>
      </c>
      <c r="Q26" s="93"/>
      <c r="R26" s="295">
        <f>L26+N26+P26</f>
        <v>-238056</v>
      </c>
      <c r="S26" s="93"/>
      <c r="T26" s="141">
        <f>SUM(R26,F26,J26,H26,D26)</f>
        <v>-238056</v>
      </c>
    </row>
    <row r="27" spans="1:23" s="83" customFormat="1" ht="19.5" customHeight="1">
      <c r="A27" s="145" t="s">
        <v>105</v>
      </c>
      <c r="B27" s="111"/>
      <c r="C27" s="95"/>
      <c r="D27" s="146">
        <f>SUM(D25:D26)</f>
        <v>0</v>
      </c>
      <c r="E27" s="95"/>
      <c r="F27" s="146">
        <v>0</v>
      </c>
      <c r="G27" s="147"/>
      <c r="H27" s="146">
        <f>SUM(H25:H26)</f>
        <v>0</v>
      </c>
      <c r="I27" s="95"/>
      <c r="J27" s="146">
        <f>SUM(J25:J26)</f>
        <v>1788489</v>
      </c>
      <c r="K27" s="147"/>
      <c r="L27" s="146">
        <f>SUM(L25:L26)</f>
        <v>-92967</v>
      </c>
      <c r="M27" s="147"/>
      <c r="N27" s="146">
        <f>SUM(N25:N26)</f>
        <v>9569</v>
      </c>
      <c r="O27" s="147"/>
      <c r="P27" s="146">
        <f>SUM(P25:P26)</f>
        <v>-154658</v>
      </c>
      <c r="Q27" s="95"/>
      <c r="R27" s="146">
        <f>SUM(L27:P27)</f>
        <v>-238056</v>
      </c>
      <c r="S27" s="95"/>
      <c r="T27" s="146">
        <f>SUM(R27,J27,H27,D27)</f>
        <v>1550433</v>
      </c>
    </row>
    <row r="28" spans="1:23" ht="19.5" customHeight="1">
      <c r="A28" s="148"/>
      <c r="C28" s="149"/>
      <c r="D28" s="149"/>
      <c r="E28" s="149"/>
      <c r="F28" s="149"/>
      <c r="G28" s="149"/>
      <c r="H28" s="149"/>
      <c r="I28" s="141"/>
      <c r="J28" s="150"/>
      <c r="K28" s="150"/>
      <c r="L28" s="149"/>
      <c r="M28" s="149"/>
      <c r="N28" s="149"/>
      <c r="O28" s="149"/>
      <c r="P28" s="149"/>
      <c r="Q28" s="141"/>
      <c r="R28" s="149"/>
      <c r="S28" s="141"/>
      <c r="T28" s="150"/>
    </row>
    <row r="29" spans="1:23" ht="19.5" customHeight="1" thickBot="1">
      <c r="A29" s="112" t="s">
        <v>157</v>
      </c>
      <c r="C29" s="149"/>
      <c r="D29" s="151">
        <f>SUM(D27,D16)</f>
        <v>300000</v>
      </c>
      <c r="E29" s="149"/>
      <c r="F29" s="151">
        <f>SUM(F27,F16)</f>
        <v>930000</v>
      </c>
      <c r="G29" s="128"/>
      <c r="H29" s="151">
        <f>SUM(H27,H16)</f>
        <v>30000</v>
      </c>
      <c r="I29" s="128"/>
      <c r="J29" s="151">
        <f>SUM(J27,J16)</f>
        <v>27219137</v>
      </c>
      <c r="K29" s="128"/>
      <c r="L29" s="151">
        <f>SUM(L27,L16)</f>
        <v>-1738460</v>
      </c>
      <c r="M29" s="128"/>
      <c r="N29" s="151">
        <f>SUM(N27,N16)</f>
        <v>-88671</v>
      </c>
      <c r="O29" s="128"/>
      <c r="P29" s="151">
        <f>SUM(P27,P16)</f>
        <v>-78566</v>
      </c>
      <c r="Q29" s="141"/>
      <c r="R29" s="151">
        <f>SUM(R27,R16)</f>
        <v>-1905697</v>
      </c>
      <c r="S29" s="141"/>
      <c r="T29" s="151">
        <f>SUM(R29,F29,J29,H29,D29)</f>
        <v>26573440</v>
      </c>
      <c r="U29" s="72"/>
      <c r="V29" s="100"/>
      <c r="W29" s="100"/>
    </row>
    <row r="30" spans="1:23" ht="20.25" customHeight="1" thickTop="1">
      <c r="J30" s="72"/>
      <c r="L30" s="72"/>
    </row>
    <row r="31" spans="1:23" ht="20.25" customHeight="1">
      <c r="J31" s="100"/>
      <c r="R31" s="49"/>
      <c r="T31" s="100"/>
    </row>
    <row r="32" spans="1:23" ht="20.25" customHeight="1">
      <c r="J32" s="100"/>
      <c r="R32" s="49"/>
      <c r="T32" s="49"/>
    </row>
    <row r="33" spans="10:12" ht="20.25" customHeight="1">
      <c r="J33" s="72"/>
      <c r="L33" s="72"/>
    </row>
    <row r="35" spans="10:12" ht="20.25" customHeight="1">
      <c r="L35" s="100"/>
    </row>
    <row r="36" spans="10:12" ht="20.25" customHeight="1">
      <c r="L36" s="100"/>
    </row>
  </sheetData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5" firstPageNumber="8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zoomScaleNormal="100" zoomScaleSheetLayoutView="85" workbookViewId="0">
      <selection activeCell="D30" sqref="D30"/>
    </sheetView>
  </sheetViews>
  <sheetFormatPr defaultColWidth="9.140625" defaultRowHeight="20.25" customHeight="1"/>
  <cols>
    <col min="1" max="1" width="46.85546875" style="169" customWidth="1"/>
    <col min="2" max="2" width="8.28515625" style="111" customWidth="1"/>
    <col min="3" max="3" width="1.85546875" style="152" customWidth="1"/>
    <col min="4" max="4" width="15.42578125" style="169" customWidth="1"/>
    <col min="5" max="5" width="1.85546875" style="169" customWidth="1"/>
    <col min="6" max="6" width="15.42578125" style="169" customWidth="1"/>
    <col min="7" max="7" width="1.85546875" style="169" customWidth="1"/>
    <col min="8" max="8" width="15.42578125" style="169" customWidth="1"/>
    <col min="9" max="9" width="1.85546875" style="169" customWidth="1"/>
    <col min="10" max="10" width="15.42578125" style="169" customWidth="1"/>
    <col min="11" max="11" width="2.42578125" style="169" customWidth="1"/>
    <col min="12" max="12" width="17" style="169" customWidth="1"/>
    <col min="13" max="13" width="2.42578125" style="169" customWidth="1"/>
    <col min="14" max="14" width="16.7109375" style="169" customWidth="1"/>
    <col min="15" max="16" width="9.140625" style="169"/>
    <col min="17" max="17" width="11" style="169" bestFit="1" customWidth="1"/>
    <col min="18" max="16384" width="9.140625" style="169"/>
  </cols>
  <sheetData>
    <row r="1" spans="1:14" s="167" customFormat="1" ht="21" customHeight="1">
      <c r="A1" s="51" t="s">
        <v>0</v>
      </c>
      <c r="B1" s="108"/>
      <c r="C1" s="163"/>
      <c r="D1" s="164"/>
      <c r="E1" s="164"/>
      <c r="F1" s="164"/>
      <c r="G1" s="164"/>
      <c r="H1" s="164"/>
      <c r="I1" s="164"/>
      <c r="J1" s="165"/>
      <c r="K1" s="165"/>
      <c r="L1" s="165"/>
      <c r="M1" s="165"/>
      <c r="N1" s="166"/>
    </row>
    <row r="2" spans="1:14" ht="21" customHeight="1">
      <c r="A2" s="168" t="s">
        <v>106</v>
      </c>
      <c r="B2" s="108"/>
      <c r="C2" s="163"/>
      <c r="D2" s="164"/>
      <c r="E2" s="164"/>
      <c r="F2" s="164"/>
      <c r="G2" s="164"/>
      <c r="H2" s="164"/>
      <c r="I2" s="164"/>
      <c r="J2" s="165"/>
      <c r="K2" s="165"/>
      <c r="L2" s="165"/>
      <c r="M2" s="165"/>
      <c r="N2" s="166"/>
    </row>
    <row r="3" spans="1:14" ht="13.5" customHeight="1">
      <c r="A3" s="168"/>
      <c r="B3" s="108"/>
      <c r="C3" s="163"/>
      <c r="D3" s="164"/>
      <c r="E3" s="164"/>
      <c r="F3" s="164"/>
      <c r="G3" s="164"/>
      <c r="H3" s="164"/>
      <c r="I3" s="164"/>
      <c r="J3" s="165"/>
      <c r="K3" s="165"/>
      <c r="L3" s="165"/>
      <c r="M3" s="165"/>
      <c r="N3" s="166"/>
    </row>
    <row r="4" spans="1:14" ht="21" customHeight="1">
      <c r="D4" s="310" t="s">
        <v>158</v>
      </c>
      <c r="E4" s="310"/>
      <c r="F4" s="310"/>
      <c r="G4" s="310"/>
      <c r="H4" s="310"/>
      <c r="I4" s="310"/>
      <c r="J4" s="310"/>
      <c r="K4" s="310"/>
      <c r="L4" s="310"/>
      <c r="M4" s="310"/>
      <c r="N4" s="310"/>
    </row>
    <row r="5" spans="1:14" ht="21" customHeight="1">
      <c r="D5" s="170"/>
      <c r="E5" s="170"/>
      <c r="F5" s="170"/>
      <c r="G5" s="170"/>
      <c r="H5" s="170"/>
      <c r="I5" s="170"/>
      <c r="J5" s="170"/>
      <c r="K5" s="170"/>
      <c r="L5" s="118" t="s">
        <v>159</v>
      </c>
      <c r="M5" s="170"/>
      <c r="N5" s="170"/>
    </row>
    <row r="6" spans="1:14" ht="21" customHeight="1">
      <c r="H6" s="311" t="s">
        <v>53</v>
      </c>
      <c r="I6" s="311"/>
      <c r="J6" s="311"/>
      <c r="K6" s="171"/>
      <c r="L6" s="172" t="s">
        <v>160</v>
      </c>
      <c r="M6" s="171"/>
      <c r="N6" s="118"/>
    </row>
    <row r="7" spans="1:14" ht="21" customHeight="1">
      <c r="H7" s="173"/>
      <c r="I7" s="173"/>
      <c r="J7" s="173"/>
      <c r="K7" s="171"/>
      <c r="L7" s="171" t="s">
        <v>108</v>
      </c>
      <c r="M7" s="171"/>
      <c r="N7" s="118"/>
    </row>
    <row r="8" spans="1:14" ht="21" customHeight="1">
      <c r="H8" s="173"/>
      <c r="I8" s="173"/>
      <c r="J8" s="173"/>
      <c r="K8" s="171"/>
      <c r="L8" s="171" t="s">
        <v>109</v>
      </c>
      <c r="M8" s="171"/>
      <c r="N8" s="118"/>
    </row>
    <row r="9" spans="1:14" ht="21" customHeight="1">
      <c r="H9" s="173"/>
      <c r="I9" s="173"/>
      <c r="J9" s="173"/>
      <c r="K9" s="171"/>
      <c r="L9" s="171" t="s">
        <v>110</v>
      </c>
      <c r="M9" s="171"/>
      <c r="N9" s="118"/>
    </row>
    <row r="10" spans="1:14" ht="21" customHeight="1">
      <c r="H10" s="173"/>
      <c r="I10" s="173"/>
      <c r="J10" s="173"/>
      <c r="K10" s="171"/>
      <c r="L10" s="171" t="s">
        <v>111</v>
      </c>
      <c r="M10" s="171"/>
      <c r="N10" s="118"/>
    </row>
    <row r="11" spans="1:14" ht="21" customHeight="1">
      <c r="H11" s="173"/>
      <c r="I11" s="173"/>
      <c r="J11" s="173"/>
      <c r="K11" s="171"/>
      <c r="L11" s="171" t="s">
        <v>112</v>
      </c>
      <c r="M11" s="171"/>
      <c r="N11" s="118"/>
    </row>
    <row r="12" spans="1:14" ht="21" customHeight="1">
      <c r="A12" s="173"/>
      <c r="B12" s="113"/>
      <c r="C12" s="113"/>
      <c r="D12" s="173" t="s">
        <v>161</v>
      </c>
      <c r="E12" s="173"/>
      <c r="F12" s="173"/>
      <c r="G12" s="173"/>
      <c r="K12" s="174"/>
      <c r="L12" s="175" t="s">
        <v>116</v>
      </c>
      <c r="M12" s="174"/>
    </row>
    <row r="13" spans="1:14" ht="21" customHeight="1">
      <c r="A13" s="173"/>
      <c r="B13" s="113"/>
      <c r="C13" s="113"/>
      <c r="D13" s="173" t="s">
        <v>119</v>
      </c>
      <c r="E13" s="173"/>
      <c r="F13" s="173"/>
      <c r="G13" s="173"/>
      <c r="K13" s="174"/>
      <c r="L13" s="175" t="s">
        <v>123</v>
      </c>
      <c r="M13" s="174"/>
      <c r="N13" s="176"/>
    </row>
    <row r="14" spans="1:14" ht="21" customHeight="1">
      <c r="A14" s="173"/>
      <c r="B14" s="113"/>
      <c r="D14" s="173" t="s">
        <v>127</v>
      </c>
      <c r="E14" s="173"/>
      <c r="F14" s="173" t="s">
        <v>162</v>
      </c>
      <c r="G14" s="173"/>
      <c r="H14" s="173" t="s">
        <v>163</v>
      </c>
      <c r="I14" s="173"/>
      <c r="J14" s="173" t="s">
        <v>130</v>
      </c>
      <c r="K14" s="173"/>
      <c r="L14" s="173" t="s">
        <v>132</v>
      </c>
      <c r="M14" s="173"/>
      <c r="N14" s="176" t="s">
        <v>58</v>
      </c>
    </row>
    <row r="15" spans="1:14" ht="21" customHeight="1">
      <c r="A15" s="173"/>
      <c r="B15" s="118"/>
      <c r="C15" s="169"/>
      <c r="D15" s="312" t="s">
        <v>10</v>
      </c>
      <c r="E15" s="312"/>
      <c r="F15" s="312"/>
      <c r="G15" s="312"/>
      <c r="H15" s="312"/>
      <c r="I15" s="312"/>
      <c r="J15" s="312"/>
      <c r="K15" s="312"/>
      <c r="L15" s="312"/>
      <c r="M15" s="312"/>
      <c r="N15" s="312"/>
    </row>
    <row r="16" spans="1:14" ht="21" customHeight="1">
      <c r="A16" s="177" t="s">
        <v>136</v>
      </c>
      <c r="B16" s="118"/>
      <c r="C16" s="169"/>
      <c r="D16" s="312"/>
      <c r="E16" s="312"/>
      <c r="F16" s="312"/>
      <c r="G16" s="312"/>
      <c r="H16" s="312"/>
      <c r="I16" s="312"/>
      <c r="J16" s="312"/>
      <c r="K16" s="312"/>
      <c r="L16" s="312"/>
      <c r="M16" s="312"/>
      <c r="N16" s="312"/>
    </row>
    <row r="17" spans="1:18" ht="21" hidden="1" customHeight="1">
      <c r="A17" s="178" t="s">
        <v>164</v>
      </c>
      <c r="B17" s="121"/>
      <c r="C17" s="123"/>
      <c r="D17" s="179">
        <v>300000</v>
      </c>
      <c r="E17" s="179"/>
      <c r="F17" s="179">
        <v>930000</v>
      </c>
      <c r="G17" s="179"/>
      <c r="H17" s="179">
        <v>30000</v>
      </c>
      <c r="I17" s="179"/>
      <c r="J17" s="179">
        <v>14438247</v>
      </c>
      <c r="K17" s="180"/>
      <c r="L17" s="132">
        <v>0</v>
      </c>
      <c r="M17" s="180"/>
      <c r="N17" s="179">
        <f>SUM(D17:L17)</f>
        <v>15698247</v>
      </c>
    </row>
    <row r="18" spans="1:18" ht="21" hidden="1" customHeight="1">
      <c r="A18" s="92" t="s">
        <v>138</v>
      </c>
      <c r="B18" s="121">
        <v>3</v>
      </c>
      <c r="C18" s="123"/>
      <c r="D18" s="129">
        <v>0</v>
      </c>
      <c r="E18" s="129"/>
      <c r="F18" s="129">
        <v>0</v>
      </c>
      <c r="G18" s="129"/>
      <c r="H18" s="129">
        <v>0</v>
      </c>
      <c r="I18" s="129"/>
      <c r="J18" s="129">
        <v>0</v>
      </c>
      <c r="K18" s="93"/>
      <c r="L18" s="129">
        <f>'SH-7'!N17</f>
        <v>-107620</v>
      </c>
      <c r="M18" s="93"/>
      <c r="N18" s="181">
        <f>SUM(D18:L18)</f>
        <v>-107620</v>
      </c>
    </row>
    <row r="19" spans="1:18" ht="21" customHeight="1">
      <c r="A19" s="87" t="s">
        <v>137</v>
      </c>
      <c r="B19" s="121"/>
      <c r="C19" s="123"/>
      <c r="D19" s="130">
        <v>300000</v>
      </c>
      <c r="E19" s="179"/>
      <c r="F19" s="130">
        <v>930000</v>
      </c>
      <c r="G19" s="179"/>
      <c r="H19" s="130">
        <v>30000</v>
      </c>
      <c r="I19" s="179"/>
      <c r="J19" s="130">
        <v>14796730</v>
      </c>
      <c r="K19" s="180"/>
      <c r="L19" s="131">
        <v>-113250</v>
      </c>
      <c r="M19" s="180"/>
      <c r="N19" s="130">
        <f>SUM(D19:L19)</f>
        <v>15943480</v>
      </c>
    </row>
    <row r="20" spans="1:18" ht="13.5" customHeight="1">
      <c r="B20" s="121"/>
      <c r="C20" s="121"/>
      <c r="D20" s="136"/>
      <c r="E20" s="182"/>
      <c r="F20" s="182"/>
      <c r="G20" s="182"/>
      <c r="H20" s="136"/>
      <c r="I20" s="174"/>
      <c r="J20" s="136"/>
      <c r="K20" s="174"/>
      <c r="L20" s="149"/>
      <c r="M20" s="174"/>
      <c r="N20" s="136"/>
    </row>
    <row r="21" spans="1:18" ht="21" hidden="1" customHeight="1">
      <c r="A21" s="134" t="s">
        <v>165</v>
      </c>
      <c r="B21" s="121"/>
      <c r="C21" s="123"/>
      <c r="D21" s="183"/>
      <c r="E21" s="183"/>
      <c r="F21" s="183"/>
      <c r="G21" s="183"/>
      <c r="H21" s="183"/>
      <c r="I21" s="183"/>
      <c r="J21" s="183"/>
      <c r="K21" s="184"/>
      <c r="L21" s="183"/>
      <c r="M21" s="184"/>
      <c r="N21" s="183"/>
    </row>
    <row r="22" spans="1:18" ht="21" hidden="1" customHeight="1">
      <c r="A22" s="185" t="s">
        <v>166</v>
      </c>
      <c r="B22" s="121"/>
      <c r="C22" s="121"/>
      <c r="D22" s="100">
        <v>0</v>
      </c>
      <c r="E22" s="183"/>
      <c r="F22" s="100">
        <v>0</v>
      </c>
      <c r="G22" s="183"/>
      <c r="H22" s="100">
        <v>0</v>
      </c>
      <c r="I22" s="183"/>
      <c r="J22" s="100">
        <v>0</v>
      </c>
      <c r="K22" s="184"/>
      <c r="L22" s="100">
        <v>0</v>
      </c>
      <c r="M22" s="184"/>
      <c r="N22" s="100">
        <f>SUM(D22:J22)</f>
        <v>0</v>
      </c>
    </row>
    <row r="23" spans="1:18" ht="21" hidden="1" customHeight="1">
      <c r="A23" s="140" t="s">
        <v>167</v>
      </c>
      <c r="B23" s="121"/>
      <c r="C23" s="123"/>
      <c r="D23" s="146">
        <f>SUM(D22)</f>
        <v>0</v>
      </c>
      <c r="E23" s="186"/>
      <c r="F23" s="146">
        <f>SUM(F22)</f>
        <v>0</v>
      </c>
      <c r="G23" s="186"/>
      <c r="H23" s="146">
        <f>SUM(H22)</f>
        <v>0</v>
      </c>
      <c r="I23" s="186"/>
      <c r="J23" s="146">
        <f>SUM(J22)</f>
        <v>0</v>
      </c>
      <c r="K23" s="186"/>
      <c r="L23" s="146">
        <f>SUM(L22)</f>
        <v>0</v>
      </c>
      <c r="M23" s="186"/>
      <c r="N23" s="187">
        <f>SUM(D23:K23)</f>
        <v>0</v>
      </c>
    </row>
    <row r="24" spans="1:18" ht="13.5" hidden="1" customHeight="1">
      <c r="B24" s="121"/>
      <c r="C24" s="121"/>
      <c r="D24" s="136"/>
      <c r="E24" s="182"/>
      <c r="F24" s="182"/>
      <c r="G24" s="182"/>
      <c r="H24" s="136"/>
      <c r="I24" s="174"/>
      <c r="J24" s="136"/>
      <c r="K24" s="174"/>
      <c r="L24" s="136"/>
      <c r="M24" s="174"/>
      <c r="N24" s="136"/>
    </row>
    <row r="25" spans="1:18" ht="21" customHeight="1">
      <c r="A25" s="188" t="s">
        <v>143</v>
      </c>
      <c r="B25" s="135"/>
      <c r="C25" s="189"/>
      <c r="D25" s="136"/>
      <c r="E25" s="190"/>
      <c r="F25" s="190"/>
      <c r="G25" s="190"/>
      <c r="H25" s="136"/>
      <c r="I25" s="191"/>
      <c r="J25" s="136"/>
      <c r="K25" s="192"/>
      <c r="L25" s="136"/>
      <c r="M25" s="192"/>
      <c r="N25" s="136"/>
    </row>
    <row r="26" spans="1:18" ht="21" customHeight="1">
      <c r="A26" s="169" t="s">
        <v>168</v>
      </c>
      <c r="D26" s="100">
        <v>0</v>
      </c>
      <c r="F26" s="100">
        <v>0</v>
      </c>
      <c r="H26" s="100">
        <v>0</v>
      </c>
      <c r="J26" s="100">
        <f>'PL-5-6'!I31</f>
        <v>605740</v>
      </c>
      <c r="L26" s="100">
        <v>0</v>
      </c>
      <c r="N26" s="100">
        <f>SUM(D26:L26)</f>
        <v>605740</v>
      </c>
    </row>
    <row r="27" spans="1:18" ht="21" customHeight="1">
      <c r="A27" s="138" t="s">
        <v>169</v>
      </c>
      <c r="D27" s="103">
        <v>0</v>
      </c>
      <c r="E27" s="103"/>
      <c r="F27" s="103">
        <v>0</v>
      </c>
      <c r="G27" s="103"/>
      <c r="H27" s="103">
        <v>0</v>
      </c>
      <c r="I27" s="103"/>
      <c r="J27" s="103">
        <v>0</v>
      </c>
      <c r="K27" s="103"/>
      <c r="L27" s="103">
        <f>'PL-5-6'!I66</f>
        <v>1451</v>
      </c>
      <c r="M27" s="103"/>
      <c r="N27" s="100">
        <f>SUM(D27:L27)</f>
        <v>1451</v>
      </c>
    </row>
    <row r="28" spans="1:18" ht="21" customHeight="1">
      <c r="A28" s="186" t="s">
        <v>105</v>
      </c>
      <c r="D28" s="146">
        <f>SUM(D26:D27)</f>
        <v>0</v>
      </c>
      <c r="E28" s="186"/>
      <c r="F28" s="146">
        <f>SUM(F26:F27)</f>
        <v>0</v>
      </c>
      <c r="G28" s="186"/>
      <c r="H28" s="146">
        <f>SUM(H26:H27)</f>
        <v>0</v>
      </c>
      <c r="I28" s="186"/>
      <c r="J28" s="146">
        <f>SUM(J26:J27)</f>
        <v>605740</v>
      </c>
      <c r="K28" s="186"/>
      <c r="L28" s="146">
        <f>SUM(L26:L27)</f>
        <v>1451</v>
      </c>
      <c r="M28" s="186"/>
      <c r="N28" s="146">
        <f>SUM(N26:N27)</f>
        <v>607191</v>
      </c>
    </row>
    <row r="29" spans="1:18" ht="13.5" customHeight="1">
      <c r="B29" s="121"/>
      <c r="C29" s="121"/>
      <c r="D29" s="136"/>
      <c r="E29" s="182"/>
      <c r="F29" s="182"/>
      <c r="G29" s="182"/>
      <c r="H29" s="136"/>
      <c r="I29" s="174"/>
      <c r="J29" s="136"/>
      <c r="K29" s="174"/>
      <c r="L29" s="136"/>
      <c r="M29" s="174"/>
      <c r="N29" s="136"/>
    </row>
    <row r="30" spans="1:18" ht="21" customHeight="1" thickBot="1">
      <c r="A30" s="186" t="s">
        <v>146</v>
      </c>
      <c r="D30" s="193">
        <f>D19+D23+D28</f>
        <v>300000</v>
      </c>
      <c r="E30" s="194"/>
      <c r="F30" s="193">
        <f>F19+F23+F28</f>
        <v>930000</v>
      </c>
      <c r="G30" s="194"/>
      <c r="H30" s="193">
        <f>H19+H23+H28</f>
        <v>30000</v>
      </c>
      <c r="I30" s="194"/>
      <c r="J30" s="193">
        <f>J19+J23+J28</f>
        <v>15402470</v>
      </c>
      <c r="K30" s="195">
        <v>-1</v>
      </c>
      <c r="L30" s="151">
        <f>L19+L23+L28</f>
        <v>-111799</v>
      </c>
      <c r="M30" s="195"/>
      <c r="N30" s="193">
        <f>SUM(D30:J30,L30)</f>
        <v>16550671</v>
      </c>
      <c r="Q30" s="196"/>
      <c r="R30" s="196"/>
    </row>
    <row r="31" spans="1:18" ht="18" customHeight="1" thickTop="1">
      <c r="Q31" s="196"/>
    </row>
    <row r="32" spans="1:18" ht="21" customHeight="1">
      <c r="A32" s="169" t="s">
        <v>170</v>
      </c>
      <c r="Q32" s="196"/>
    </row>
    <row r="33" spans="2:12" ht="21" customHeight="1">
      <c r="D33" s="297"/>
    </row>
    <row r="34" spans="2:12" ht="21" customHeight="1"/>
    <row r="36" spans="2:12" s="90" customFormat="1" ht="20.25" customHeight="1">
      <c r="B36" s="197"/>
      <c r="C36" s="198"/>
    </row>
    <row r="37" spans="2:12" ht="20.25" customHeight="1">
      <c r="L37" s="90"/>
    </row>
    <row r="38" spans="2:12" ht="20.25" customHeight="1">
      <c r="L38" s="90"/>
    </row>
    <row r="76" spans="3:3" ht="20.25" customHeight="1">
      <c r="C76" s="169"/>
    </row>
  </sheetData>
  <mergeCells count="4">
    <mergeCell ref="D4:N4"/>
    <mergeCell ref="H6:J6"/>
    <mergeCell ref="D15:N15"/>
    <mergeCell ref="D16:N16"/>
  </mergeCells>
  <pageMargins left="0.7" right="0.7" top="0.48" bottom="0.5" header="0.5" footer="0.5"/>
  <pageSetup paperSize="9" scale="80" firstPageNumber="9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zoomScaleNormal="100" zoomScaleSheetLayoutView="85" workbookViewId="0">
      <selection activeCell="N1" sqref="N1"/>
    </sheetView>
  </sheetViews>
  <sheetFormatPr defaultColWidth="9.140625" defaultRowHeight="20.25" customHeight="1"/>
  <cols>
    <col min="1" max="1" width="49.28515625" style="169" customWidth="1"/>
    <col min="2" max="2" width="6.42578125" style="111" customWidth="1"/>
    <col min="3" max="3" width="1.85546875" style="152" customWidth="1"/>
    <col min="4" max="4" width="15.7109375" style="169" customWidth="1"/>
    <col min="5" max="5" width="1.85546875" style="169" customWidth="1"/>
    <col min="6" max="6" width="15.28515625" style="169" customWidth="1"/>
    <col min="7" max="7" width="1.85546875" style="169" customWidth="1"/>
    <col min="8" max="8" width="15.5703125" style="169" customWidth="1"/>
    <col min="9" max="9" width="1.85546875" style="169" customWidth="1"/>
    <col min="10" max="10" width="15.42578125" style="169" customWidth="1"/>
    <col min="11" max="11" width="2.7109375" style="169" customWidth="1"/>
    <col min="12" max="12" width="16.7109375" style="169" customWidth="1"/>
    <col min="13" max="13" width="2.42578125" style="169" customWidth="1"/>
    <col min="14" max="14" width="16.140625" style="169" customWidth="1"/>
    <col min="15" max="16" width="9.140625" style="169"/>
    <col min="17" max="17" width="11" style="169" bestFit="1" customWidth="1"/>
    <col min="18" max="16384" width="9.140625" style="169"/>
  </cols>
  <sheetData>
    <row r="1" spans="1:14" s="167" customFormat="1" ht="21" customHeight="1">
      <c r="A1" s="51" t="s">
        <v>171</v>
      </c>
      <c r="B1" s="108"/>
      <c r="C1" s="163"/>
      <c r="D1" s="164"/>
      <c r="E1" s="164"/>
      <c r="F1" s="164"/>
      <c r="G1" s="164"/>
      <c r="H1" s="164"/>
      <c r="I1" s="164"/>
      <c r="J1" s="165"/>
      <c r="K1" s="165"/>
      <c r="L1" s="165"/>
      <c r="M1" s="165"/>
      <c r="N1" s="166"/>
    </row>
    <row r="2" spans="1:14" ht="21" customHeight="1">
      <c r="A2" s="168" t="s">
        <v>106</v>
      </c>
      <c r="B2" s="108"/>
      <c r="C2" s="163"/>
      <c r="D2" s="164"/>
      <c r="E2" s="164"/>
      <c r="F2" s="164"/>
      <c r="G2" s="164"/>
      <c r="H2" s="164"/>
      <c r="I2" s="164"/>
      <c r="J2" s="165"/>
      <c r="K2" s="165"/>
      <c r="L2" s="165"/>
      <c r="M2" s="165"/>
      <c r="N2" s="166"/>
    </row>
    <row r="3" spans="1:14" ht="13.5" customHeight="1">
      <c r="A3" s="168"/>
      <c r="B3" s="108"/>
      <c r="C3" s="163"/>
      <c r="D3" s="164"/>
      <c r="E3" s="164"/>
      <c r="F3" s="164"/>
      <c r="G3" s="164"/>
      <c r="H3" s="164"/>
      <c r="I3" s="164"/>
      <c r="J3" s="165"/>
      <c r="K3" s="165"/>
      <c r="L3" s="165"/>
      <c r="M3" s="165"/>
      <c r="N3" s="166"/>
    </row>
    <row r="4" spans="1:14" ht="21" customHeight="1">
      <c r="D4" s="310" t="s">
        <v>158</v>
      </c>
      <c r="E4" s="310"/>
      <c r="F4" s="310"/>
      <c r="G4" s="310"/>
      <c r="H4" s="310"/>
      <c r="I4" s="310"/>
      <c r="J4" s="310"/>
      <c r="K4" s="310"/>
      <c r="L4" s="310"/>
      <c r="M4" s="310"/>
      <c r="N4" s="310"/>
    </row>
    <row r="5" spans="1:14" ht="21" customHeight="1">
      <c r="D5" s="170"/>
      <c r="E5" s="170"/>
      <c r="F5" s="170"/>
      <c r="G5" s="170"/>
      <c r="H5" s="170"/>
      <c r="I5" s="170"/>
      <c r="J5" s="170"/>
      <c r="K5" s="170"/>
      <c r="L5" s="118" t="s">
        <v>159</v>
      </c>
      <c r="M5" s="170"/>
      <c r="N5" s="170"/>
    </row>
    <row r="6" spans="1:14" ht="21" customHeight="1">
      <c r="H6" s="311" t="s">
        <v>53</v>
      </c>
      <c r="I6" s="311"/>
      <c r="J6" s="311"/>
      <c r="K6" s="173"/>
      <c r="L6" s="172" t="s">
        <v>160</v>
      </c>
      <c r="M6" s="171"/>
      <c r="N6" s="118"/>
    </row>
    <row r="7" spans="1:14" ht="21" customHeight="1">
      <c r="H7" s="173"/>
      <c r="I7" s="173"/>
      <c r="J7" s="173"/>
      <c r="K7" s="173"/>
      <c r="L7" s="171" t="s">
        <v>108</v>
      </c>
      <c r="M7" s="171"/>
      <c r="N7" s="118"/>
    </row>
    <row r="8" spans="1:14" ht="21" customHeight="1">
      <c r="H8" s="173"/>
      <c r="I8" s="173"/>
      <c r="J8" s="173"/>
      <c r="K8" s="173"/>
      <c r="L8" s="171" t="s">
        <v>109</v>
      </c>
      <c r="M8" s="171"/>
      <c r="N8" s="118"/>
    </row>
    <row r="9" spans="1:14" ht="21" customHeight="1">
      <c r="H9" s="173"/>
      <c r="I9" s="173"/>
      <c r="J9" s="173"/>
      <c r="K9" s="173"/>
      <c r="L9" s="171" t="s">
        <v>110</v>
      </c>
      <c r="M9" s="171"/>
      <c r="N9" s="118"/>
    </row>
    <row r="10" spans="1:14" ht="21" customHeight="1">
      <c r="H10" s="173"/>
      <c r="I10" s="173"/>
      <c r="J10" s="173"/>
      <c r="K10" s="173"/>
      <c r="L10" s="171" t="s">
        <v>111</v>
      </c>
      <c r="M10" s="171"/>
      <c r="N10" s="118"/>
    </row>
    <row r="11" spans="1:14" ht="21" customHeight="1">
      <c r="H11" s="173"/>
      <c r="I11" s="173"/>
      <c r="J11" s="173"/>
      <c r="K11" s="173"/>
      <c r="L11" s="171" t="s">
        <v>112</v>
      </c>
      <c r="M11" s="171"/>
      <c r="N11" s="118"/>
    </row>
    <row r="12" spans="1:14" ht="21" customHeight="1">
      <c r="A12" s="173"/>
      <c r="B12" s="113"/>
      <c r="C12" s="113"/>
      <c r="D12" s="173" t="s">
        <v>161</v>
      </c>
      <c r="E12" s="173"/>
      <c r="F12" s="173"/>
      <c r="G12" s="173"/>
      <c r="L12" s="175" t="s">
        <v>116</v>
      </c>
      <c r="M12" s="174"/>
    </row>
    <row r="13" spans="1:14" ht="21" customHeight="1">
      <c r="A13" s="173"/>
      <c r="B13" s="113"/>
      <c r="C13" s="113"/>
      <c r="D13" s="173" t="s">
        <v>119</v>
      </c>
      <c r="E13" s="173"/>
      <c r="F13" s="173"/>
      <c r="G13" s="173"/>
      <c r="L13" s="175" t="s">
        <v>123</v>
      </c>
      <c r="M13" s="174"/>
      <c r="N13" s="176"/>
    </row>
    <row r="14" spans="1:14" ht="21" customHeight="1">
      <c r="A14" s="173"/>
      <c r="D14" s="173" t="s">
        <v>127</v>
      </c>
      <c r="E14" s="173"/>
      <c r="F14" s="173" t="s">
        <v>162</v>
      </c>
      <c r="G14" s="173"/>
      <c r="H14" s="173" t="s">
        <v>163</v>
      </c>
      <c r="I14" s="173"/>
      <c r="J14" s="173" t="s">
        <v>130</v>
      </c>
      <c r="K14" s="173"/>
      <c r="L14" s="173" t="s">
        <v>132</v>
      </c>
      <c r="M14" s="173"/>
      <c r="N14" s="176" t="s">
        <v>58</v>
      </c>
    </row>
    <row r="15" spans="1:14" ht="21" customHeight="1">
      <c r="A15" s="173"/>
      <c r="B15" s="118"/>
      <c r="C15" s="169"/>
      <c r="D15" s="312" t="s">
        <v>10</v>
      </c>
      <c r="E15" s="312"/>
      <c r="F15" s="312"/>
      <c r="G15" s="312"/>
      <c r="H15" s="312"/>
      <c r="I15" s="312"/>
      <c r="J15" s="312"/>
      <c r="K15" s="312"/>
      <c r="L15" s="312"/>
      <c r="M15" s="312"/>
      <c r="N15" s="312"/>
    </row>
    <row r="16" spans="1:14" ht="21" customHeight="1">
      <c r="A16" s="177" t="s">
        <v>151</v>
      </c>
      <c r="B16" s="118"/>
      <c r="C16" s="169"/>
      <c r="D16" s="312"/>
      <c r="E16" s="312"/>
      <c r="F16" s="312"/>
      <c r="G16" s="312"/>
      <c r="H16" s="312"/>
      <c r="I16" s="312"/>
      <c r="J16" s="312"/>
      <c r="K16" s="312"/>
      <c r="L16" s="312"/>
      <c r="M16" s="312"/>
      <c r="N16" s="312"/>
    </row>
    <row r="17" spans="1:18" ht="21" customHeight="1">
      <c r="A17" s="178" t="s">
        <v>152</v>
      </c>
      <c r="B17" s="121"/>
      <c r="C17" s="123"/>
      <c r="D17" s="179">
        <v>300000</v>
      </c>
      <c r="E17" s="179"/>
      <c r="F17" s="179">
        <v>930000</v>
      </c>
      <c r="G17" s="179"/>
      <c r="H17" s="179">
        <v>30000</v>
      </c>
      <c r="I17" s="179"/>
      <c r="J17" s="179">
        <v>16859632</v>
      </c>
      <c r="K17" s="179"/>
      <c r="L17" s="179">
        <v>-98240</v>
      </c>
      <c r="M17" s="180"/>
      <c r="N17" s="130">
        <f>SUM(D17:L17)</f>
        <v>18021392</v>
      </c>
    </row>
    <row r="18" spans="1:18" ht="21.6" customHeight="1">
      <c r="B18" s="121"/>
      <c r="C18" s="121"/>
      <c r="D18" s="136"/>
      <c r="E18" s="182"/>
      <c r="F18" s="182"/>
      <c r="G18" s="182"/>
      <c r="H18" s="136"/>
      <c r="I18" s="174"/>
      <c r="J18" s="136"/>
      <c r="K18" s="136"/>
      <c r="L18" s="136"/>
      <c r="M18" s="174"/>
      <c r="N18" s="136"/>
    </row>
    <row r="19" spans="1:18" ht="21" hidden="1" customHeight="1">
      <c r="A19" s="134" t="s">
        <v>165</v>
      </c>
      <c r="B19" s="121"/>
      <c r="C19" s="123"/>
      <c r="D19" s="183"/>
      <c r="E19" s="183"/>
      <c r="F19" s="183"/>
      <c r="G19" s="183"/>
      <c r="H19" s="183"/>
      <c r="I19" s="183"/>
      <c r="J19" s="183"/>
      <c r="K19" s="183"/>
      <c r="L19" s="183"/>
      <c r="M19" s="184"/>
      <c r="N19" s="183"/>
    </row>
    <row r="20" spans="1:18" ht="21" hidden="1" customHeight="1">
      <c r="A20" s="185" t="s">
        <v>166</v>
      </c>
      <c r="B20" s="121"/>
      <c r="C20" s="121"/>
      <c r="D20" s="100">
        <v>0</v>
      </c>
      <c r="E20" s="183"/>
      <c r="F20" s="100">
        <v>0</v>
      </c>
      <c r="G20" s="183"/>
      <c r="H20" s="100">
        <v>0</v>
      </c>
      <c r="I20" s="183"/>
      <c r="J20" s="100">
        <v>0</v>
      </c>
      <c r="K20" s="100"/>
      <c r="L20" s="100"/>
      <c r="M20" s="184"/>
      <c r="N20" s="100">
        <f>SUM(D20:J20)</f>
        <v>0</v>
      </c>
    </row>
    <row r="21" spans="1:18" ht="21" hidden="1" customHeight="1">
      <c r="A21" s="140" t="s">
        <v>167</v>
      </c>
      <c r="B21" s="121"/>
      <c r="C21" s="123"/>
      <c r="D21" s="146">
        <f>SUM(D20)</f>
        <v>0</v>
      </c>
      <c r="E21" s="186"/>
      <c r="F21" s="146">
        <f>SUM(F20)</f>
        <v>0</v>
      </c>
      <c r="G21" s="186"/>
      <c r="H21" s="146">
        <f>SUM(H20)</f>
        <v>0</v>
      </c>
      <c r="I21" s="186"/>
      <c r="J21" s="146">
        <f>SUM(J20)</f>
        <v>0</v>
      </c>
      <c r="K21" s="147"/>
      <c r="L21" s="147"/>
      <c r="M21" s="186"/>
      <c r="N21" s="187">
        <f>SUM(D21:M21)</f>
        <v>0</v>
      </c>
    </row>
    <row r="22" spans="1:18" ht="13.5" hidden="1" customHeight="1">
      <c r="B22" s="121"/>
      <c r="C22" s="121"/>
      <c r="D22" s="136"/>
      <c r="E22" s="182"/>
      <c r="F22" s="182"/>
      <c r="G22" s="182"/>
      <c r="H22" s="136"/>
      <c r="I22" s="174"/>
      <c r="J22" s="136"/>
      <c r="K22" s="136"/>
      <c r="L22" s="136"/>
      <c r="M22" s="174"/>
      <c r="N22" s="136"/>
    </row>
    <row r="23" spans="1:18" ht="21" customHeight="1">
      <c r="A23" s="188" t="s">
        <v>143</v>
      </c>
      <c r="B23" s="135"/>
      <c r="C23" s="189"/>
      <c r="D23" s="136"/>
      <c r="E23" s="190"/>
      <c r="F23" s="190"/>
      <c r="G23" s="190"/>
      <c r="H23" s="136"/>
      <c r="I23" s="191"/>
      <c r="J23" s="136"/>
      <c r="K23" s="136"/>
      <c r="L23" s="136"/>
      <c r="M23" s="192"/>
      <c r="N23" s="136"/>
    </row>
    <row r="24" spans="1:18" ht="21" customHeight="1">
      <c r="A24" s="169" t="s">
        <v>168</v>
      </c>
      <c r="D24" s="100">
        <v>0</v>
      </c>
      <c r="F24" s="100">
        <v>0</v>
      </c>
      <c r="H24" s="100">
        <v>0</v>
      </c>
      <c r="J24" s="100">
        <f>'PL-5-6'!G31</f>
        <v>1066346</v>
      </c>
      <c r="K24" s="100"/>
      <c r="L24" s="100">
        <v>0</v>
      </c>
      <c r="N24" s="100">
        <f>SUM(D24:M24)</f>
        <v>1066346</v>
      </c>
    </row>
    <row r="25" spans="1:18" ht="21" customHeight="1">
      <c r="A25" s="138" t="s">
        <v>172</v>
      </c>
      <c r="D25" s="100">
        <v>0</v>
      </c>
      <c r="F25" s="100">
        <v>0</v>
      </c>
      <c r="H25" s="100">
        <v>0</v>
      </c>
      <c r="J25" s="139">
        <v>0</v>
      </c>
      <c r="K25" s="100"/>
      <c r="L25" s="139">
        <f>'PL-5-6'!G66</f>
        <v>9569</v>
      </c>
      <c r="N25" s="100">
        <f>SUM(D25:M25)</f>
        <v>9569</v>
      </c>
    </row>
    <row r="26" spans="1:18" ht="21" customHeight="1">
      <c r="A26" s="186" t="s">
        <v>105</v>
      </c>
      <c r="D26" s="146">
        <f>SUM(D24:D25)</f>
        <v>0</v>
      </c>
      <c r="E26" s="186"/>
      <c r="F26" s="146">
        <f>SUM(F24:F24)</f>
        <v>0</v>
      </c>
      <c r="G26" s="186"/>
      <c r="H26" s="146">
        <f>SUM(H24:H24)</f>
        <v>0</v>
      </c>
      <c r="I26" s="186"/>
      <c r="J26" s="146">
        <f>SUM(J24:J25)</f>
        <v>1066346</v>
      </c>
      <c r="K26" s="147"/>
      <c r="L26" s="199">
        <f>SUM(L24:L25)</f>
        <v>9569</v>
      </c>
      <c r="M26" s="186"/>
      <c r="N26" s="146">
        <f>SUM(N24:N25)</f>
        <v>1075915</v>
      </c>
    </row>
    <row r="27" spans="1:18" ht="13.5" customHeight="1">
      <c r="B27" s="121"/>
      <c r="C27" s="121"/>
      <c r="D27" s="136"/>
      <c r="E27" s="182"/>
      <c r="F27" s="182"/>
      <c r="G27" s="182"/>
      <c r="H27" s="136"/>
      <c r="I27" s="174"/>
      <c r="J27" s="136"/>
      <c r="K27" s="136"/>
      <c r="L27" s="136"/>
      <c r="M27" s="174"/>
      <c r="N27" s="136"/>
    </row>
    <row r="28" spans="1:18" ht="21" customHeight="1" thickBot="1">
      <c r="A28" s="186" t="s">
        <v>157</v>
      </c>
      <c r="D28" s="193">
        <f>D17+D21+D26</f>
        <v>300000</v>
      </c>
      <c r="E28" s="194"/>
      <c r="F28" s="193">
        <f>F17+F21+F26</f>
        <v>930000</v>
      </c>
      <c r="G28" s="194"/>
      <c r="H28" s="193">
        <f>H17+H21+H26</f>
        <v>30000</v>
      </c>
      <c r="I28" s="194"/>
      <c r="J28" s="193">
        <f>J17+J21+J26</f>
        <v>17925978</v>
      </c>
      <c r="K28" s="195">
        <v>-1</v>
      </c>
      <c r="L28" s="193">
        <f>SUM(L17,L26)</f>
        <v>-88671</v>
      </c>
      <c r="M28" s="195"/>
      <c r="N28" s="193">
        <f>SUM(D28:J28,L28)</f>
        <v>19097307</v>
      </c>
      <c r="Q28" s="196"/>
      <c r="R28" s="196"/>
    </row>
    <row r="29" spans="1:18" ht="21" customHeight="1" thickTop="1">
      <c r="N29" s="200"/>
    </row>
    <row r="30" spans="1:18" ht="21" customHeight="1">
      <c r="A30" s="169" t="s">
        <v>170</v>
      </c>
    </row>
    <row r="32" spans="1:18" ht="20.25" customHeight="1">
      <c r="J32" s="196"/>
      <c r="N32" s="196"/>
    </row>
    <row r="34" spans="10:14" ht="20.25" customHeight="1">
      <c r="J34" s="201"/>
      <c r="L34" s="201"/>
      <c r="N34" s="201"/>
    </row>
    <row r="35" spans="10:14" ht="20.25" customHeight="1">
      <c r="J35" s="196"/>
      <c r="L35" s="196"/>
      <c r="N35" s="196"/>
    </row>
    <row r="76" spans="3:3" ht="20.25" customHeight="1">
      <c r="C76" s="169"/>
    </row>
  </sheetData>
  <mergeCells count="4">
    <mergeCell ref="D4:N4"/>
    <mergeCell ref="H6:J6"/>
    <mergeCell ref="D15:N15"/>
    <mergeCell ref="D16:N16"/>
  </mergeCells>
  <pageMargins left="0.7" right="0.7" top="0.48" bottom="0.5" header="0.5" footer="0.5"/>
  <pageSetup paperSize="9" scale="80" firstPageNumber="10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8"/>
  <sheetViews>
    <sheetView zoomScaleNormal="100" zoomScaleSheetLayoutView="85" workbookViewId="0">
      <selection activeCell="H12" sqref="H12"/>
    </sheetView>
  </sheetViews>
  <sheetFormatPr defaultColWidth="9.140625" defaultRowHeight="20.25" customHeight="1"/>
  <cols>
    <col min="1" max="1" width="50.5703125" style="6" customWidth="1"/>
    <col min="2" max="2" width="8.140625" style="207" customWidth="1"/>
    <col min="3" max="3" width="1.42578125" style="14" customWidth="1"/>
    <col min="4" max="4" width="11.5703125" style="6" customWidth="1"/>
    <col min="5" max="5" width="1.42578125" style="6" customWidth="1"/>
    <col min="6" max="6" width="12.140625" style="6" customWidth="1"/>
    <col min="7" max="7" width="1.42578125" style="6" customWidth="1"/>
    <col min="8" max="8" width="11.5703125" style="6" customWidth="1"/>
    <col min="9" max="9" width="1.42578125" style="6" customWidth="1"/>
    <col min="10" max="10" width="11.5703125" style="6" customWidth="1"/>
    <col min="11" max="11" width="9.140625" style="6"/>
    <col min="12" max="12" width="11.28515625" style="251" bestFit="1" customWidth="1"/>
    <col min="13" max="15" width="14.42578125" style="251" bestFit="1" customWidth="1"/>
    <col min="16" max="16" width="15.140625" style="251" bestFit="1" customWidth="1"/>
    <col min="17" max="17" width="11.42578125" style="251" bestFit="1" customWidth="1"/>
    <col min="18" max="28" width="9.140625" style="251"/>
    <col min="29" max="16384" width="9.140625" style="6"/>
  </cols>
  <sheetData>
    <row r="1" spans="1:18" ht="20.25" customHeight="1">
      <c r="A1" s="51" t="s">
        <v>0</v>
      </c>
      <c r="B1" s="202"/>
      <c r="C1" s="203"/>
      <c r="D1" s="204"/>
      <c r="E1" s="205"/>
      <c r="F1" s="204"/>
      <c r="G1" s="7"/>
    </row>
    <row r="2" spans="1:18" ht="20.25" customHeight="1">
      <c r="A2" s="206" t="s">
        <v>173</v>
      </c>
      <c r="G2" s="7"/>
    </row>
    <row r="3" spans="1:18" ht="20.25" customHeight="1">
      <c r="A3" s="76"/>
      <c r="G3" s="7"/>
    </row>
    <row r="4" spans="1:18" ht="19.5" customHeight="1">
      <c r="A4" s="76"/>
      <c r="B4" s="208"/>
      <c r="C4" s="209"/>
      <c r="D4" s="303" t="s">
        <v>2</v>
      </c>
      <c r="E4" s="303"/>
      <c r="F4" s="303"/>
      <c r="G4" s="7"/>
      <c r="H4" s="303" t="s">
        <v>3</v>
      </c>
      <c r="I4" s="303"/>
      <c r="J4" s="303"/>
    </row>
    <row r="5" spans="1:18" ht="19.5" customHeight="1">
      <c r="A5" s="76"/>
      <c r="B5" s="208"/>
      <c r="C5" s="209"/>
      <c r="D5" s="303" t="s">
        <v>4</v>
      </c>
      <c r="E5" s="303"/>
      <c r="F5" s="303"/>
      <c r="G5" s="13"/>
      <c r="H5" s="303" t="s">
        <v>4</v>
      </c>
      <c r="I5" s="303"/>
      <c r="J5" s="303"/>
    </row>
    <row r="6" spans="1:18" ht="19.5" customHeight="1">
      <c r="A6" s="76"/>
      <c r="D6" s="301" t="s">
        <v>61</v>
      </c>
      <c r="E6" s="301"/>
      <c r="F6" s="301"/>
      <c r="G6" s="13"/>
      <c r="H6" s="301" t="s">
        <v>61</v>
      </c>
      <c r="I6" s="301"/>
      <c r="J6" s="301"/>
    </row>
    <row r="7" spans="1:18" ht="19.5" customHeight="1">
      <c r="A7" s="76"/>
      <c r="B7" s="210"/>
      <c r="C7" s="211"/>
      <c r="D7" s="304" t="s">
        <v>5</v>
      </c>
      <c r="E7" s="304"/>
      <c r="F7" s="304"/>
      <c r="G7" s="13"/>
      <c r="H7" s="304" t="s">
        <v>5</v>
      </c>
      <c r="I7" s="304"/>
      <c r="J7" s="304"/>
    </row>
    <row r="8" spans="1:18" ht="19.5" customHeight="1">
      <c r="A8" s="76"/>
      <c r="B8" s="212" t="s">
        <v>8</v>
      </c>
      <c r="D8" s="8">
        <v>2022</v>
      </c>
      <c r="E8" s="8"/>
      <c r="F8" s="8">
        <v>2021</v>
      </c>
      <c r="G8" s="62"/>
      <c r="H8" s="8">
        <v>2022</v>
      </c>
      <c r="I8" s="8"/>
      <c r="J8" s="8">
        <v>2021</v>
      </c>
    </row>
    <row r="9" spans="1:18" ht="19.5" customHeight="1">
      <c r="A9" s="76"/>
      <c r="D9" s="313" t="s">
        <v>10</v>
      </c>
      <c r="E9" s="313"/>
      <c r="F9" s="313"/>
      <c r="G9" s="313"/>
      <c r="H9" s="313"/>
      <c r="I9" s="313"/>
      <c r="J9" s="313"/>
    </row>
    <row r="10" spans="1:18" ht="19.5" customHeight="1">
      <c r="A10" s="213" t="s">
        <v>174</v>
      </c>
      <c r="D10" s="6" t="s">
        <v>175</v>
      </c>
      <c r="E10" s="34"/>
      <c r="F10" s="6" t="s">
        <v>175</v>
      </c>
      <c r="G10" s="34"/>
      <c r="I10" s="34"/>
    </row>
    <row r="11" spans="1:18" ht="19.5" customHeight="1">
      <c r="A11" s="76" t="s">
        <v>85</v>
      </c>
      <c r="D11" s="34">
        <f>'PL-5-6'!C31</f>
        <v>1788489</v>
      </c>
      <c r="E11" s="34"/>
      <c r="F11" s="34">
        <v>938913</v>
      </c>
      <c r="G11" s="34"/>
      <c r="H11" s="34">
        <f>'PL-5-6'!G31</f>
        <v>1066346</v>
      </c>
      <c r="I11" s="34"/>
      <c r="J11" s="73">
        <v>605740</v>
      </c>
      <c r="O11" s="264"/>
      <c r="P11" s="264"/>
      <c r="Q11" s="264"/>
      <c r="R11" s="264"/>
    </row>
    <row r="12" spans="1:18" ht="19.5" customHeight="1">
      <c r="A12" s="214" t="s">
        <v>176</v>
      </c>
      <c r="B12" s="215"/>
      <c r="C12" s="216"/>
      <c r="D12" s="73"/>
      <c r="E12" s="217"/>
      <c r="F12" s="73"/>
      <c r="G12" s="217"/>
      <c r="H12" s="73"/>
      <c r="I12" s="217"/>
      <c r="J12" s="73"/>
    </row>
    <row r="13" spans="1:18" ht="19.5" customHeight="1">
      <c r="A13" s="76" t="s">
        <v>177</v>
      </c>
      <c r="B13" s="215"/>
      <c r="C13" s="216"/>
      <c r="D13" s="73">
        <v>46583</v>
      </c>
      <c r="E13" s="217"/>
      <c r="F13" s="73">
        <v>46481</v>
      </c>
      <c r="G13" s="217"/>
      <c r="H13" s="73">
        <v>46583</v>
      </c>
      <c r="I13" s="217"/>
      <c r="J13" s="73">
        <v>46481</v>
      </c>
    </row>
    <row r="14" spans="1:18" ht="19.5" customHeight="1">
      <c r="A14" s="6" t="s">
        <v>178</v>
      </c>
      <c r="B14" s="212"/>
      <c r="C14" s="216"/>
      <c r="D14" s="73">
        <v>0</v>
      </c>
      <c r="E14" s="217"/>
      <c r="F14" s="73">
        <v>9076</v>
      </c>
      <c r="G14" s="217"/>
      <c r="H14" s="73">
        <v>0</v>
      </c>
      <c r="I14" s="217"/>
      <c r="J14" s="73">
        <v>9076</v>
      </c>
    </row>
    <row r="15" spans="1:18" ht="19.5" customHeight="1">
      <c r="A15" s="6" t="s">
        <v>65</v>
      </c>
      <c r="B15" s="212" t="s">
        <v>66</v>
      </c>
      <c r="C15" s="216"/>
      <c r="D15" s="73">
        <v>0</v>
      </c>
      <c r="E15" s="217"/>
      <c r="F15" s="73">
        <v>0</v>
      </c>
      <c r="G15" s="217"/>
      <c r="H15" s="73">
        <v>0</v>
      </c>
      <c r="I15" s="217"/>
      <c r="J15" s="73">
        <v>-25491</v>
      </c>
    </row>
    <row r="16" spans="1:18" ht="19.5" customHeight="1">
      <c r="A16" s="76" t="s">
        <v>67</v>
      </c>
      <c r="B16" s="215"/>
      <c r="C16" s="216"/>
      <c r="D16" s="73">
        <v>-113810</v>
      </c>
      <c r="E16" s="217"/>
      <c r="F16" s="73">
        <v>-80449</v>
      </c>
      <c r="G16" s="217"/>
      <c r="H16" s="73">
        <v>-113810</v>
      </c>
      <c r="I16" s="217"/>
      <c r="J16" s="73">
        <v>-80449</v>
      </c>
    </row>
    <row r="17" spans="1:15" ht="19.5" customHeight="1">
      <c r="A17" s="76" t="s">
        <v>79</v>
      </c>
      <c r="B17" s="215"/>
      <c r="C17" s="216"/>
      <c r="D17" s="73">
        <v>1</v>
      </c>
      <c r="E17" s="217"/>
      <c r="F17" s="73">
        <v>26</v>
      </c>
      <c r="G17" s="49"/>
      <c r="H17" s="73">
        <v>1</v>
      </c>
      <c r="I17" s="49"/>
      <c r="J17" s="73">
        <v>26</v>
      </c>
    </row>
    <row r="18" spans="1:15" ht="19.5" hidden="1" customHeight="1">
      <c r="A18" s="76" t="s">
        <v>179</v>
      </c>
      <c r="B18" s="212"/>
      <c r="C18" s="216"/>
      <c r="D18" s="73"/>
      <c r="E18" s="217"/>
      <c r="F18" s="73"/>
      <c r="G18" s="49"/>
      <c r="H18" s="73"/>
      <c r="I18" s="49"/>
      <c r="J18" s="73"/>
    </row>
    <row r="19" spans="1:15" ht="19.5" customHeight="1">
      <c r="A19" s="76" t="s">
        <v>180</v>
      </c>
      <c r="B19" s="215"/>
      <c r="C19" s="216"/>
      <c r="D19" s="73">
        <f>-734128-7</f>
        <v>-734135</v>
      </c>
      <c r="E19" s="217"/>
      <c r="F19" s="73">
        <v>-191433</v>
      </c>
      <c r="G19" s="217"/>
      <c r="H19" s="73">
        <v>-734128</v>
      </c>
      <c r="I19" s="217"/>
      <c r="J19" s="73">
        <v>-191426</v>
      </c>
    </row>
    <row r="20" spans="1:15" ht="19.5" customHeight="1">
      <c r="A20" s="76" t="s">
        <v>181</v>
      </c>
      <c r="B20" s="215"/>
      <c r="C20" s="216"/>
      <c r="D20" s="73">
        <v>24862</v>
      </c>
      <c r="E20" s="217"/>
      <c r="F20" s="73">
        <v>-12674</v>
      </c>
      <c r="G20" s="217"/>
      <c r="H20" s="73">
        <v>24862</v>
      </c>
      <c r="I20" s="217"/>
      <c r="J20" s="73">
        <v>-12674</v>
      </c>
    </row>
    <row r="21" spans="1:15" ht="19.5" hidden="1" customHeight="1">
      <c r="A21" s="218" t="s">
        <v>182</v>
      </c>
      <c r="B21" s="215"/>
      <c r="C21" s="216"/>
      <c r="D21" s="48"/>
      <c r="E21" s="217"/>
      <c r="F21" s="48"/>
      <c r="G21" s="217"/>
      <c r="H21" s="48"/>
      <c r="I21" s="217"/>
      <c r="J21" s="48"/>
    </row>
    <row r="22" spans="1:15" ht="19.5" hidden="1" customHeight="1">
      <c r="A22" s="218" t="s">
        <v>183</v>
      </c>
      <c r="B22" s="215"/>
      <c r="C22" s="216"/>
      <c r="D22" s="48"/>
      <c r="E22" s="217"/>
      <c r="F22" s="48"/>
      <c r="G22" s="217"/>
      <c r="H22" s="48"/>
      <c r="I22" s="217"/>
      <c r="J22" s="48"/>
    </row>
    <row r="23" spans="1:15" ht="19.5" hidden="1" customHeight="1">
      <c r="A23" s="218" t="s">
        <v>184</v>
      </c>
      <c r="B23" s="215"/>
      <c r="C23" s="216"/>
      <c r="D23" s="48"/>
      <c r="E23" s="217"/>
      <c r="F23" s="48"/>
      <c r="G23" s="217"/>
      <c r="H23" s="48"/>
      <c r="I23" s="217"/>
      <c r="J23" s="48"/>
    </row>
    <row r="24" spans="1:15" ht="19.5" customHeight="1">
      <c r="A24" s="218" t="s">
        <v>185</v>
      </c>
      <c r="B24" s="212">
        <v>3</v>
      </c>
      <c r="D24" s="48">
        <f>-'PL-5-6'!C28</f>
        <v>-722143</v>
      </c>
      <c r="E24" s="48"/>
      <c r="F24" s="48">
        <v>-358664</v>
      </c>
      <c r="G24" s="217"/>
      <c r="H24" s="48">
        <v>0</v>
      </c>
      <c r="I24" s="217"/>
      <c r="J24" s="48">
        <v>0</v>
      </c>
    </row>
    <row r="25" spans="1:15" ht="19.5" customHeight="1">
      <c r="A25" s="218" t="s">
        <v>186</v>
      </c>
      <c r="B25" s="212"/>
      <c r="C25" s="216"/>
      <c r="D25" s="48">
        <v>2980</v>
      </c>
      <c r="E25" s="217"/>
      <c r="F25" s="48">
        <v>3936</v>
      </c>
      <c r="G25" s="217"/>
      <c r="H25" s="48">
        <v>2980</v>
      </c>
      <c r="I25" s="217"/>
      <c r="J25" s="48">
        <v>3936</v>
      </c>
      <c r="L25" s="264"/>
    </row>
    <row r="26" spans="1:15" ht="19.5" customHeight="1">
      <c r="A26" s="218" t="s">
        <v>84</v>
      </c>
      <c r="B26" s="212"/>
      <c r="C26" s="219"/>
      <c r="D26" s="78">
        <v>266595</v>
      </c>
      <c r="E26" s="217"/>
      <c r="F26" s="78">
        <v>145208</v>
      </c>
      <c r="G26" s="217"/>
      <c r="H26" s="78">
        <v>266595</v>
      </c>
      <c r="I26" s="217"/>
      <c r="J26" s="78">
        <v>145208</v>
      </c>
    </row>
    <row r="27" spans="1:15" ht="19.5" customHeight="1">
      <c r="A27" s="220"/>
      <c r="B27" s="221"/>
      <c r="C27" s="21"/>
      <c r="D27" s="93">
        <f>SUM(D11:D26)</f>
        <v>559422</v>
      </c>
      <c r="E27" s="222"/>
      <c r="F27" s="93">
        <f>SUM(F11:F26)</f>
        <v>500420</v>
      </c>
      <c r="G27" s="222"/>
      <c r="H27" s="222">
        <f>SUM(H11:H26)</f>
        <v>559429</v>
      </c>
      <c r="I27" s="222"/>
      <c r="J27" s="222">
        <f>SUM(J11:J26)</f>
        <v>500427</v>
      </c>
    </row>
    <row r="28" spans="1:15" ht="19.5" customHeight="1">
      <c r="A28" s="214" t="s">
        <v>187</v>
      </c>
      <c r="B28" s="223"/>
      <c r="C28" s="21"/>
      <c r="D28" s="222"/>
      <c r="E28" s="222"/>
      <c r="F28" s="222"/>
      <c r="G28" s="222"/>
      <c r="H28" s="222"/>
      <c r="I28" s="222"/>
      <c r="J28" s="222"/>
      <c r="L28" s="264"/>
      <c r="M28" s="264"/>
      <c r="N28" s="264"/>
      <c r="O28" s="264"/>
    </row>
    <row r="29" spans="1:15" ht="19.5" customHeight="1">
      <c r="A29" s="76" t="s">
        <v>14</v>
      </c>
      <c r="B29" s="223"/>
      <c r="C29" s="21"/>
      <c r="D29" s="222">
        <v>61197</v>
      </c>
      <c r="E29" s="222"/>
      <c r="F29" s="222">
        <v>-307500</v>
      </c>
      <c r="G29" s="222"/>
      <c r="H29" s="222">
        <v>61197</v>
      </c>
      <c r="I29" s="222"/>
      <c r="J29" s="222">
        <v>-307500</v>
      </c>
      <c r="L29" s="264"/>
      <c r="M29" s="264"/>
      <c r="N29" s="264"/>
    </row>
    <row r="30" spans="1:15" ht="19.5" customHeight="1">
      <c r="A30" s="76" t="s">
        <v>15</v>
      </c>
      <c r="B30" s="223"/>
      <c r="C30" s="21"/>
      <c r="D30" s="222">
        <f>-108933-7</f>
        <v>-108940</v>
      </c>
      <c r="E30" s="222"/>
      <c r="F30" s="222">
        <v>-75989</v>
      </c>
      <c r="G30" s="222"/>
      <c r="H30" s="222">
        <v>-108933</v>
      </c>
      <c r="I30" s="222"/>
      <c r="J30" s="222">
        <v>-75979</v>
      </c>
      <c r="L30" s="264"/>
      <c r="M30" s="264"/>
    </row>
    <row r="31" spans="1:15" ht="19.5" customHeight="1">
      <c r="A31" s="76" t="s">
        <v>16</v>
      </c>
      <c r="B31" s="223"/>
      <c r="C31" s="21"/>
      <c r="D31" s="222">
        <v>-947196</v>
      </c>
      <c r="E31" s="222"/>
      <c r="F31" s="222">
        <v>-710212</v>
      </c>
      <c r="G31" s="222"/>
      <c r="H31" s="222">
        <v>-947196</v>
      </c>
      <c r="I31" s="222"/>
      <c r="J31" s="222">
        <v>-710212</v>
      </c>
      <c r="L31" s="252"/>
      <c r="N31" s="265"/>
      <c r="O31" s="265"/>
    </row>
    <row r="32" spans="1:15" ht="19.5" hidden="1" customHeight="1">
      <c r="A32" s="69" t="s">
        <v>188</v>
      </c>
      <c r="B32" s="215"/>
      <c r="C32" s="216"/>
      <c r="D32" s="103">
        <v>0</v>
      </c>
      <c r="E32" s="222"/>
      <c r="F32" s="103"/>
      <c r="G32" s="222"/>
      <c r="H32" s="224">
        <v>0</v>
      </c>
      <c r="I32" s="222"/>
      <c r="J32" s="103">
        <v>0</v>
      </c>
    </row>
    <row r="33" spans="1:16" ht="19.5" customHeight="1">
      <c r="A33" s="76" t="s">
        <v>28</v>
      </c>
      <c r="B33" s="223"/>
      <c r="C33" s="21"/>
      <c r="D33" s="222">
        <v>824</v>
      </c>
      <c r="E33" s="222"/>
      <c r="F33" s="103">
        <v>0</v>
      </c>
      <c r="G33" s="222"/>
      <c r="H33" s="222">
        <v>824</v>
      </c>
      <c r="I33" s="222"/>
      <c r="J33" s="103">
        <v>0</v>
      </c>
    </row>
    <row r="34" spans="1:16" ht="19.5" customHeight="1">
      <c r="A34" s="76" t="s">
        <v>33</v>
      </c>
      <c r="B34" s="223"/>
      <c r="C34" s="21"/>
      <c r="D34" s="222">
        <v>957674</v>
      </c>
      <c r="E34" s="222"/>
      <c r="F34" s="222">
        <v>250181</v>
      </c>
      <c r="G34" s="222"/>
      <c r="H34" s="48">
        <v>957674</v>
      </c>
      <c r="I34" s="222"/>
      <c r="J34" s="222">
        <v>250181</v>
      </c>
      <c r="L34" s="266"/>
      <c r="N34" s="267"/>
      <c r="O34" s="267"/>
      <c r="P34" s="268"/>
    </row>
    <row r="35" spans="1:16" ht="19.5" customHeight="1">
      <c r="A35" s="76" t="s">
        <v>34</v>
      </c>
      <c r="B35" s="223"/>
      <c r="C35" s="21"/>
      <c r="D35" s="48">
        <v>38239</v>
      </c>
      <c r="E35" s="222"/>
      <c r="F35" s="48">
        <v>-10695</v>
      </c>
      <c r="G35" s="225"/>
      <c r="H35" s="48">
        <v>38225</v>
      </c>
      <c r="I35" s="225"/>
      <c r="J35" s="48">
        <v>-10712</v>
      </c>
      <c r="N35" s="267"/>
      <c r="O35" s="267"/>
      <c r="P35" s="268"/>
    </row>
    <row r="36" spans="1:16" ht="19.5" customHeight="1">
      <c r="A36" s="92" t="s">
        <v>189</v>
      </c>
      <c r="B36" s="226"/>
      <c r="C36" s="227"/>
      <c r="D36" s="228">
        <f>SUM(D27:D35)</f>
        <v>561220</v>
      </c>
      <c r="E36" s="222"/>
      <c r="F36" s="228">
        <f>SUM(F27:F35)</f>
        <v>-353795</v>
      </c>
      <c r="G36" s="222"/>
      <c r="H36" s="229">
        <f>SUM(H27:H35)</f>
        <v>561220</v>
      </c>
      <c r="I36" s="222"/>
      <c r="J36" s="229">
        <f>SUM(J27:J35)</f>
        <v>-353795</v>
      </c>
      <c r="P36" s="268"/>
    </row>
    <row r="37" spans="1:16" ht="19.5" customHeight="1">
      <c r="A37" s="92" t="s">
        <v>190</v>
      </c>
      <c r="B37" s="212"/>
      <c r="C37" s="227"/>
      <c r="D37" s="35">
        <v>0</v>
      </c>
      <c r="E37" s="222"/>
      <c r="F37" s="35">
        <v>-1971</v>
      </c>
      <c r="G37" s="222"/>
      <c r="H37" s="48">
        <v>0</v>
      </c>
      <c r="I37" s="222"/>
      <c r="J37" s="35">
        <v>-1971</v>
      </c>
    </row>
    <row r="38" spans="1:16" ht="19.5" customHeight="1">
      <c r="A38" s="76" t="s">
        <v>191</v>
      </c>
      <c r="B38" s="223"/>
      <c r="C38" s="21"/>
      <c r="D38" s="78">
        <v>-428</v>
      </c>
      <c r="E38" s="222"/>
      <c r="F38" s="78">
        <v>-150</v>
      </c>
      <c r="G38" s="222"/>
      <c r="H38" s="78">
        <v>-428</v>
      </c>
      <c r="I38" s="222"/>
      <c r="J38" s="78">
        <v>-150</v>
      </c>
      <c r="L38" s="267"/>
      <c r="M38" s="267"/>
      <c r="N38" s="268"/>
      <c r="O38" s="268"/>
    </row>
    <row r="39" spans="1:16" ht="19.5" customHeight="1">
      <c r="A39" s="220" t="s">
        <v>192</v>
      </c>
      <c r="B39" s="230"/>
      <c r="C39" s="50"/>
      <c r="D39" s="44">
        <f>SUM(D36:D38)</f>
        <v>560792</v>
      </c>
      <c r="E39" s="231"/>
      <c r="F39" s="44">
        <f>SUM(F36:F38)</f>
        <v>-355916</v>
      </c>
      <c r="G39" s="231"/>
      <c r="H39" s="232">
        <f>SUM(H36:H38)</f>
        <v>560792</v>
      </c>
      <c r="I39" s="231"/>
      <c r="J39" s="232">
        <f>SUM(J36:J38)</f>
        <v>-355916</v>
      </c>
      <c r="L39" s="267"/>
      <c r="M39" s="267"/>
      <c r="N39" s="268"/>
    </row>
    <row r="40" spans="1:16" ht="20.25" customHeight="1">
      <c r="A40" s="220"/>
      <c r="B40" s="230"/>
      <c r="C40" s="50"/>
      <c r="D40" s="231"/>
      <c r="E40" s="231"/>
      <c r="F40" s="231"/>
      <c r="G40" s="231"/>
      <c r="H40" s="231"/>
      <c r="I40" s="231"/>
      <c r="J40" s="231"/>
      <c r="L40" s="267"/>
      <c r="M40" s="267"/>
    </row>
    <row r="41" spans="1:16" ht="20.25" customHeight="1">
      <c r="A41" s="220"/>
      <c r="B41" s="230"/>
      <c r="C41" s="50"/>
      <c r="D41" s="231"/>
      <c r="E41" s="231"/>
      <c r="F41" s="231"/>
      <c r="G41" s="231"/>
      <c r="H41" s="231"/>
      <c r="I41" s="231"/>
      <c r="J41" s="231"/>
    </row>
    <row r="42" spans="1:16" ht="20.25" customHeight="1">
      <c r="A42" s="51" t="s">
        <v>0</v>
      </c>
      <c r="B42" s="233"/>
      <c r="C42" s="65"/>
      <c r="D42" s="64"/>
      <c r="E42" s="67"/>
      <c r="F42" s="64"/>
      <c r="G42" s="7"/>
    </row>
    <row r="43" spans="1:16" ht="20.25" customHeight="1">
      <c r="A43" s="206" t="s">
        <v>173</v>
      </c>
      <c r="G43" s="7"/>
    </row>
    <row r="44" spans="1:16" ht="20.25" customHeight="1">
      <c r="A44" s="76"/>
      <c r="G44" s="7"/>
    </row>
    <row r="45" spans="1:16" ht="20.25" customHeight="1">
      <c r="A45" s="76"/>
      <c r="B45" s="208"/>
      <c r="C45" s="209"/>
      <c r="D45" s="303" t="s">
        <v>2</v>
      </c>
      <c r="E45" s="303"/>
      <c r="F45" s="303"/>
      <c r="G45" s="7"/>
      <c r="H45" s="303" t="s">
        <v>3</v>
      </c>
      <c r="I45" s="303"/>
      <c r="J45" s="303"/>
    </row>
    <row r="46" spans="1:16" ht="20.25" customHeight="1">
      <c r="A46" s="234"/>
      <c r="B46" s="208"/>
      <c r="C46" s="209"/>
      <c r="D46" s="303" t="s">
        <v>4</v>
      </c>
      <c r="E46" s="303"/>
      <c r="F46" s="303"/>
      <c r="G46" s="13"/>
      <c r="H46" s="303" t="s">
        <v>4</v>
      </c>
      <c r="I46" s="303"/>
      <c r="J46" s="303"/>
    </row>
    <row r="47" spans="1:16" ht="20.25" customHeight="1">
      <c r="A47" s="234"/>
      <c r="D47" s="301" t="s">
        <v>61</v>
      </c>
      <c r="E47" s="301"/>
      <c r="F47" s="301"/>
      <c r="G47" s="13"/>
      <c r="H47" s="301" t="s">
        <v>61</v>
      </c>
      <c r="I47" s="301"/>
      <c r="J47" s="301"/>
    </row>
    <row r="48" spans="1:16" ht="20.25" customHeight="1">
      <c r="A48" s="234"/>
      <c r="B48" s="210"/>
      <c r="C48" s="211"/>
      <c r="D48" s="304" t="s">
        <v>5</v>
      </c>
      <c r="E48" s="304"/>
      <c r="F48" s="304"/>
      <c r="G48" s="13"/>
      <c r="H48" s="304" t="s">
        <v>5</v>
      </c>
      <c r="I48" s="304"/>
      <c r="J48" s="304"/>
    </row>
    <row r="49" spans="1:10" ht="20.25" customHeight="1">
      <c r="A49" s="234"/>
      <c r="B49" s="235"/>
      <c r="D49" s="8">
        <v>2022</v>
      </c>
      <c r="E49" s="8"/>
      <c r="F49" s="8">
        <v>2021</v>
      </c>
      <c r="G49" s="62"/>
      <c r="H49" s="8">
        <v>2022</v>
      </c>
      <c r="I49" s="8"/>
      <c r="J49" s="8">
        <v>2021</v>
      </c>
    </row>
    <row r="50" spans="1:10" ht="20.25" customHeight="1">
      <c r="A50" s="76"/>
      <c r="D50" s="313" t="s">
        <v>10</v>
      </c>
      <c r="E50" s="313"/>
      <c r="F50" s="313"/>
      <c r="G50" s="313"/>
      <c r="H50" s="313"/>
      <c r="I50" s="313"/>
      <c r="J50" s="313"/>
    </row>
    <row r="51" spans="1:10" ht="20.25" customHeight="1">
      <c r="A51" s="213" t="s">
        <v>193</v>
      </c>
      <c r="C51" s="236"/>
      <c r="D51" s="34"/>
      <c r="E51" s="34"/>
      <c r="F51" s="34"/>
      <c r="G51" s="34"/>
      <c r="H51" s="34"/>
      <c r="I51" s="34"/>
      <c r="J51" s="34"/>
    </row>
    <row r="52" spans="1:10" ht="20.25" customHeight="1">
      <c r="A52" s="76" t="s">
        <v>194</v>
      </c>
      <c r="B52" s="237"/>
      <c r="C52" s="236"/>
      <c r="D52" s="73">
        <v>0</v>
      </c>
      <c r="E52" s="34"/>
      <c r="F52" s="73">
        <v>-378066</v>
      </c>
      <c r="G52" s="34"/>
      <c r="H52" s="73">
        <v>0</v>
      </c>
      <c r="I52" s="34"/>
      <c r="J52" s="73">
        <v>-378066</v>
      </c>
    </row>
    <row r="53" spans="1:10" ht="20.25" hidden="1" customHeight="1">
      <c r="A53" s="76" t="s">
        <v>195</v>
      </c>
      <c r="B53" s="237"/>
      <c r="C53" s="236"/>
      <c r="D53" s="73"/>
      <c r="E53" s="34"/>
      <c r="F53" s="73"/>
      <c r="G53" s="34"/>
      <c r="H53" s="73"/>
      <c r="I53" s="34"/>
      <c r="J53" s="73">
        <v>0</v>
      </c>
    </row>
    <row r="54" spans="1:10" ht="20.25" customHeight="1">
      <c r="A54" s="76" t="s">
        <v>196</v>
      </c>
      <c r="B54" s="237"/>
      <c r="C54" s="236"/>
      <c r="D54" s="238">
        <v>3226</v>
      </c>
      <c r="E54" s="34"/>
      <c r="F54" s="238">
        <v>3773</v>
      </c>
      <c r="G54" s="34"/>
      <c r="H54" s="238">
        <v>3226</v>
      </c>
      <c r="I54" s="34"/>
      <c r="J54" s="238">
        <v>3773</v>
      </c>
    </row>
    <row r="55" spans="1:10" ht="20.25" customHeight="1">
      <c r="A55" s="76" t="s">
        <v>197</v>
      </c>
      <c r="B55" s="212"/>
      <c r="C55" s="239"/>
      <c r="D55" s="103">
        <v>0</v>
      </c>
      <c r="E55" s="34"/>
      <c r="F55" s="103">
        <v>25491</v>
      </c>
      <c r="G55" s="34"/>
      <c r="H55" s="103">
        <v>0</v>
      </c>
      <c r="I55" s="34"/>
      <c r="J55" s="103">
        <v>25491</v>
      </c>
    </row>
    <row r="56" spans="1:10" ht="20.25" customHeight="1">
      <c r="A56" s="76" t="s">
        <v>198</v>
      </c>
      <c r="B56" s="237"/>
      <c r="C56" s="236"/>
      <c r="D56" s="103">
        <f>-8644-20</f>
        <v>-8664</v>
      </c>
      <c r="E56" s="34"/>
      <c r="F56" s="103">
        <v>-29051</v>
      </c>
      <c r="G56" s="34"/>
      <c r="H56" s="103">
        <f>-8644-20</f>
        <v>-8664</v>
      </c>
      <c r="I56" s="34"/>
      <c r="J56" s="103">
        <v>-29051</v>
      </c>
    </row>
    <row r="57" spans="1:10" ht="20.25" hidden="1" customHeight="1">
      <c r="A57" s="76" t="s">
        <v>27</v>
      </c>
      <c r="B57" s="237"/>
      <c r="C57" s="236"/>
      <c r="D57" s="103">
        <v>0</v>
      </c>
      <c r="E57" s="222"/>
      <c r="F57" s="103">
        <v>0</v>
      </c>
      <c r="G57" s="222"/>
      <c r="H57" s="103">
        <v>0</v>
      </c>
      <c r="I57" s="222"/>
      <c r="J57" s="103">
        <v>0</v>
      </c>
    </row>
    <row r="58" spans="1:10" ht="20.25" hidden="1" customHeight="1">
      <c r="A58" s="76" t="s">
        <v>199</v>
      </c>
      <c r="B58" s="237"/>
      <c r="C58" s="236"/>
      <c r="D58" s="103"/>
      <c r="E58" s="34"/>
      <c r="F58" s="103"/>
      <c r="G58" s="34"/>
      <c r="H58" s="103"/>
      <c r="I58" s="34"/>
      <c r="J58" s="103"/>
    </row>
    <row r="59" spans="1:10" ht="20.25" hidden="1" customHeight="1">
      <c r="A59" s="76" t="s">
        <v>200</v>
      </c>
      <c r="B59" s="237"/>
      <c r="C59" s="236"/>
      <c r="D59" s="103"/>
      <c r="E59" s="34"/>
      <c r="F59" s="103"/>
      <c r="G59" s="34"/>
      <c r="H59" s="103"/>
      <c r="I59" s="34"/>
      <c r="J59" s="103"/>
    </row>
    <row r="60" spans="1:10" ht="20.25" hidden="1" customHeight="1">
      <c r="A60" s="76" t="s">
        <v>201</v>
      </c>
      <c r="B60" s="235"/>
      <c r="C60" s="236"/>
      <c r="D60" s="103"/>
      <c r="E60" s="34"/>
      <c r="F60" s="103">
        <v>0</v>
      </c>
      <c r="G60" s="34"/>
      <c r="H60" s="103">
        <v>0</v>
      </c>
      <c r="I60" s="34"/>
      <c r="J60" s="103">
        <v>0</v>
      </c>
    </row>
    <row r="61" spans="1:10" ht="20.25" hidden="1" customHeight="1">
      <c r="A61" s="76" t="s">
        <v>202</v>
      </c>
      <c r="B61" s="235"/>
      <c r="C61" s="236"/>
      <c r="D61" s="103"/>
      <c r="E61" s="34"/>
      <c r="F61" s="103"/>
      <c r="G61" s="34"/>
      <c r="H61" s="103"/>
      <c r="I61" s="34"/>
      <c r="J61" s="103"/>
    </row>
    <row r="62" spans="1:10" ht="20.25" customHeight="1">
      <c r="A62" s="220" t="s">
        <v>203</v>
      </c>
      <c r="B62" s="240"/>
      <c r="C62" s="241"/>
      <c r="D62" s="32">
        <f>SUM(D52:D61)</f>
        <v>-5438</v>
      </c>
      <c r="E62" s="33"/>
      <c r="F62" s="32">
        <f>SUM(F52:F61)</f>
        <v>-377853</v>
      </c>
      <c r="G62" s="33"/>
      <c r="H62" s="242">
        <f>SUM(H52:H61)</f>
        <v>-5438</v>
      </c>
      <c r="I62" s="33"/>
      <c r="J62" s="242">
        <f>SUM(J52:J61)</f>
        <v>-377853</v>
      </c>
    </row>
    <row r="63" spans="1:10" ht="20.25" customHeight="1">
      <c r="A63" s="234"/>
      <c r="B63" s="240"/>
      <c r="C63" s="241"/>
      <c r="D63" s="33"/>
      <c r="E63" s="33"/>
      <c r="F63" s="33"/>
      <c r="G63" s="33"/>
      <c r="H63" s="33"/>
      <c r="I63" s="33"/>
      <c r="J63" s="33"/>
    </row>
    <row r="64" spans="1:10" ht="20.25" customHeight="1">
      <c r="A64" s="213" t="s">
        <v>204</v>
      </c>
      <c r="B64" s="237"/>
      <c r="C64" s="236"/>
      <c r="D64" s="34"/>
      <c r="E64" s="34"/>
      <c r="F64" s="34"/>
      <c r="G64" s="34"/>
      <c r="H64" s="34"/>
      <c r="I64" s="34"/>
      <c r="J64" s="34"/>
    </row>
    <row r="65" spans="1:17" ht="20.25" customHeight="1">
      <c r="A65" s="76" t="s">
        <v>205</v>
      </c>
      <c r="B65" s="237"/>
      <c r="C65" s="236"/>
      <c r="D65" s="35">
        <f>'PL-5-6'!C26</f>
        <v>-1</v>
      </c>
      <c r="E65" s="34"/>
      <c r="F65" s="35">
        <f>'PL-5-6'!E26</f>
        <v>-26</v>
      </c>
      <c r="G65" s="34"/>
      <c r="H65" s="35">
        <f>'PL-5-6'!G26</f>
        <v>-1</v>
      </c>
      <c r="I65" s="34"/>
      <c r="J65" s="35">
        <f>'PL-5-6'!I26</f>
        <v>-26</v>
      </c>
    </row>
    <row r="66" spans="1:17" ht="20.25" customHeight="1">
      <c r="A66" s="76" t="s">
        <v>206</v>
      </c>
      <c r="B66" s="212"/>
      <c r="C66" s="219"/>
      <c r="D66" s="93">
        <v>0</v>
      </c>
      <c r="E66" s="34"/>
      <c r="F66" s="103">
        <v>-110</v>
      </c>
      <c r="G66" s="34"/>
      <c r="H66" s="93">
        <v>0</v>
      </c>
      <c r="I66" s="34"/>
      <c r="J66" s="103">
        <v>-110</v>
      </c>
    </row>
    <row r="67" spans="1:17" ht="20.25" customHeight="1">
      <c r="A67" s="76" t="s">
        <v>207</v>
      </c>
      <c r="B67" s="212"/>
      <c r="C67" s="219"/>
      <c r="D67" s="78">
        <v>0</v>
      </c>
      <c r="E67" s="34"/>
      <c r="F67" s="78">
        <v>-789</v>
      </c>
      <c r="G67" s="34"/>
      <c r="H67" s="78">
        <v>0</v>
      </c>
      <c r="I67" s="34"/>
      <c r="J67" s="78">
        <v>-789</v>
      </c>
    </row>
    <row r="68" spans="1:17" ht="20.25" hidden="1" customHeight="1">
      <c r="A68" s="76" t="s">
        <v>208</v>
      </c>
      <c r="B68" s="212"/>
      <c r="C68" s="219"/>
      <c r="D68" s="93"/>
      <c r="E68" s="34"/>
      <c r="F68" s="93">
        <v>0</v>
      </c>
      <c r="G68" s="34"/>
      <c r="H68" s="93">
        <v>0</v>
      </c>
      <c r="I68" s="34"/>
      <c r="J68" s="93">
        <v>0</v>
      </c>
    </row>
    <row r="69" spans="1:17" ht="20.25" hidden="1" customHeight="1">
      <c r="A69" s="76" t="s">
        <v>209</v>
      </c>
      <c r="B69" s="235"/>
      <c r="C69" s="236"/>
      <c r="D69" s="77"/>
      <c r="E69" s="34"/>
      <c r="F69" s="77">
        <v>0</v>
      </c>
      <c r="G69" s="34"/>
      <c r="H69" s="77">
        <v>0</v>
      </c>
      <c r="I69" s="34"/>
      <c r="J69" s="77">
        <v>0</v>
      </c>
    </row>
    <row r="70" spans="1:17" ht="20.25" customHeight="1">
      <c r="A70" s="220" t="s">
        <v>210</v>
      </c>
      <c r="B70" s="240"/>
      <c r="C70" s="241"/>
      <c r="D70" s="44">
        <f>SUM(D65:D69)</f>
        <v>-1</v>
      </c>
      <c r="E70" s="33"/>
      <c r="F70" s="44">
        <f>SUM(F65:F69)</f>
        <v>-925</v>
      </c>
      <c r="G70" s="33"/>
      <c r="H70" s="243">
        <f>SUM(H65:H69)</f>
        <v>-1</v>
      </c>
      <c r="I70" s="33"/>
      <c r="J70" s="243">
        <f>SUM(J65:J69)</f>
        <v>-925</v>
      </c>
    </row>
    <row r="71" spans="1:17" ht="20.25" customHeight="1">
      <c r="A71" s="234"/>
      <c r="B71" s="240"/>
      <c r="C71" s="241"/>
      <c r="D71" s="33"/>
      <c r="E71" s="33"/>
      <c r="F71" s="33"/>
      <c r="G71" s="33"/>
      <c r="H71" s="33"/>
      <c r="I71" s="33"/>
      <c r="J71" s="33"/>
    </row>
    <row r="72" spans="1:17" ht="20.25" customHeight="1">
      <c r="A72" s="76" t="s">
        <v>211</v>
      </c>
      <c r="B72" s="240"/>
      <c r="C72" s="241"/>
      <c r="D72" s="33"/>
      <c r="E72" s="33"/>
      <c r="F72" s="33"/>
      <c r="G72" s="33"/>
      <c r="H72" s="33"/>
      <c r="I72" s="33"/>
      <c r="J72" s="33"/>
    </row>
    <row r="73" spans="1:17" ht="20.25" customHeight="1">
      <c r="A73" s="76" t="s">
        <v>212</v>
      </c>
      <c r="B73" s="240"/>
      <c r="C73" s="241"/>
      <c r="D73" s="73">
        <f>D39+D62+D70</f>
        <v>555353</v>
      </c>
      <c r="E73" s="34"/>
      <c r="F73" s="73">
        <v>-734694</v>
      </c>
      <c r="G73" s="34"/>
      <c r="H73" s="73">
        <f>H39+H62+H70</f>
        <v>555353</v>
      </c>
      <c r="I73" s="34"/>
      <c r="J73" s="34">
        <v>-734694</v>
      </c>
    </row>
    <row r="74" spans="1:17" ht="20.25" customHeight="1">
      <c r="A74" s="76" t="s">
        <v>213</v>
      </c>
      <c r="B74" s="240"/>
      <c r="C74" s="241"/>
      <c r="D74" s="78">
        <v>169259</v>
      </c>
      <c r="E74" s="93"/>
      <c r="F74" s="78">
        <v>8289</v>
      </c>
      <c r="G74" s="93"/>
      <c r="H74" s="78">
        <v>169259</v>
      </c>
      <c r="I74" s="93"/>
      <c r="J74" s="78">
        <v>8289</v>
      </c>
    </row>
    <row r="75" spans="1:17" ht="20.25" customHeight="1">
      <c r="A75" s="220" t="s">
        <v>214</v>
      </c>
      <c r="B75" s="240"/>
      <c r="C75" s="241"/>
      <c r="D75" s="244">
        <f>SUM(D73:D74)</f>
        <v>724612</v>
      </c>
      <c r="E75" s="33"/>
      <c r="F75" s="244">
        <f>SUM(F73:F74)</f>
        <v>-726405</v>
      </c>
      <c r="G75" s="33"/>
      <c r="H75" s="33">
        <f>SUM(H73:H74)</f>
        <v>724612</v>
      </c>
      <c r="I75" s="33"/>
      <c r="J75" s="33">
        <f>SUM(J73:J74)</f>
        <v>-726405</v>
      </c>
    </row>
    <row r="76" spans="1:17" ht="20.25" customHeight="1">
      <c r="A76" s="218" t="s">
        <v>215</v>
      </c>
      <c r="B76" s="237"/>
      <c r="C76" s="34"/>
      <c r="D76" s="245">
        <f>'BS-3-4'!E11</f>
        <v>4814661</v>
      </c>
      <c r="E76" s="34"/>
      <c r="F76" s="245">
        <v>4646819</v>
      </c>
      <c r="G76" s="34"/>
      <c r="H76" s="245">
        <f>'BS-3-4'!I11</f>
        <v>4814661</v>
      </c>
      <c r="I76" s="34"/>
      <c r="J76" s="245">
        <v>4646819</v>
      </c>
    </row>
    <row r="77" spans="1:17" ht="20.25" customHeight="1" thickBot="1">
      <c r="A77" s="234" t="s">
        <v>216</v>
      </c>
      <c r="B77" s="240"/>
      <c r="C77" s="241"/>
      <c r="D77" s="37">
        <f>SUM(D75:D76)</f>
        <v>5539273</v>
      </c>
      <c r="E77" s="33"/>
      <c r="F77" s="37">
        <f>SUM(F75:F76)</f>
        <v>3920414</v>
      </c>
      <c r="G77" s="33"/>
      <c r="H77" s="246">
        <f>SUM(H75:H76)</f>
        <v>5539273</v>
      </c>
      <c r="I77" s="33"/>
      <c r="J77" s="246">
        <f>SUM(J75:J76)</f>
        <v>3920414</v>
      </c>
      <c r="O77" s="268"/>
      <c r="Q77" s="264"/>
    </row>
    <row r="78" spans="1:17" ht="20.25" customHeight="1" thickTop="1"/>
    <row r="79" spans="1:17" ht="20.25" customHeight="1">
      <c r="A79" s="213" t="s">
        <v>217</v>
      </c>
      <c r="D79" s="34"/>
      <c r="F79" s="34"/>
      <c r="H79" s="90"/>
      <c r="J79" s="90"/>
    </row>
    <row r="80" spans="1:17" ht="20.25" customHeight="1">
      <c r="A80" s="76" t="s">
        <v>218</v>
      </c>
      <c r="D80" s="34"/>
      <c r="F80" s="34"/>
      <c r="H80" s="90"/>
      <c r="J80" s="90"/>
    </row>
    <row r="81" spans="1:10" ht="20.25" customHeight="1">
      <c r="A81" s="76" t="s">
        <v>219</v>
      </c>
      <c r="B81" s="247"/>
      <c r="C81" s="248"/>
      <c r="D81" s="93">
        <v>-3760</v>
      </c>
      <c r="E81" s="249"/>
      <c r="F81" s="93">
        <v>36276</v>
      </c>
      <c r="G81" s="249"/>
      <c r="H81" s="93">
        <v>-3760</v>
      </c>
      <c r="I81" s="249"/>
      <c r="J81" s="93">
        <v>36276</v>
      </c>
    </row>
    <row r="82" spans="1:10" ht="20.25" hidden="1" customHeight="1">
      <c r="A82" s="6" t="s">
        <v>220</v>
      </c>
      <c r="D82" s="103"/>
      <c r="E82" s="15"/>
      <c r="F82" s="103">
        <v>0</v>
      </c>
      <c r="G82" s="15"/>
      <c r="H82" s="103">
        <v>0</v>
      </c>
      <c r="I82" s="15"/>
      <c r="J82" s="103">
        <v>0</v>
      </c>
    </row>
    <row r="83" spans="1:10" ht="20.25" hidden="1" customHeight="1">
      <c r="A83" s="6" t="s">
        <v>221</v>
      </c>
      <c r="D83" s="103">
        <v>0</v>
      </c>
      <c r="F83" s="93">
        <v>0</v>
      </c>
      <c r="H83" s="93">
        <v>0</v>
      </c>
      <c r="J83" s="93">
        <v>0</v>
      </c>
    </row>
    <row r="85" spans="1:10" ht="20.25" customHeight="1">
      <c r="D85" s="15"/>
      <c r="H85" s="15"/>
    </row>
    <row r="87" spans="1:10" ht="20.25" customHeight="1">
      <c r="D87" s="90"/>
    </row>
    <row r="88" spans="1:10" ht="20.25" customHeight="1">
      <c r="A88" s="250"/>
      <c r="D88" s="90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78" firstPageNumber="11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BS-3-4</vt:lpstr>
      <vt:lpstr>PL-5-6</vt:lpstr>
      <vt:lpstr>SH-7</vt:lpstr>
      <vt:lpstr>SH-8</vt:lpstr>
      <vt:lpstr>SH-9</vt:lpstr>
      <vt:lpstr>SH-10</vt:lpstr>
      <vt:lpstr>CF-11-12</vt:lpstr>
      <vt:lpstr>'BS-3-4'!Print_Area</vt:lpstr>
      <vt:lpstr>'CF-11-12'!Print_Area</vt:lpstr>
      <vt:lpstr>'PL-5-6'!Print_Area</vt:lpstr>
      <vt:lpstr>'SH-10'!Print_Area</vt:lpstr>
      <vt:lpstr>'SH-7'!Print_Area</vt:lpstr>
      <vt:lpstr>'SH-8'!Print_Area</vt:lpstr>
      <vt:lpstr>'SH-9'!Print_Area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Klinsorn, Neerapa</dc:creator>
  <cp:lastModifiedBy>Orawan R</cp:lastModifiedBy>
  <cp:lastPrinted>2022-08-15T07:07:08Z</cp:lastPrinted>
  <dcterms:created xsi:type="dcterms:W3CDTF">2022-08-15T04:49:14Z</dcterms:created>
  <dcterms:modified xsi:type="dcterms:W3CDTF">2022-08-15T07:56:41Z</dcterms:modified>
</cp:coreProperties>
</file>