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2\อารียา พร็อพเพอร์ตี้\"/>
    </mc:Choice>
  </mc:AlternateContent>
  <xr:revisionPtr revIDLastSave="0" documentId="13_ncr:1_{6CB69DEA-C5BF-4C77-83C6-A2A26D03696F}" xr6:coauthVersionLast="47" xr6:coauthVersionMax="47" xr10:uidLastSave="{00000000-0000-0000-0000-000000000000}"/>
  <bookViews>
    <workbookView xWindow="-120" yWindow="-120" windowWidth="29040" windowHeight="15840" tabRatio="850" xr2:uid="{00000000-000D-0000-FFFF-FFFF00000000}"/>
  </bookViews>
  <sheets>
    <sheet name="FINANCIAL  POSITION" sheetId="22" r:id="rId1"/>
    <sheet name="COMPREHENSIVE  INCOME 3 month" sheetId="26" r:id="rId2"/>
    <sheet name="COMPREHENSIVE  INCOME 6 month" sheetId="15" r:id="rId3"/>
    <sheet name="COMPREHENSIVE  INCOME 9 month" sheetId="19" state="hidden" r:id="rId4"/>
    <sheet name="CHANGES  IN - Conso" sheetId="23" r:id="rId5"/>
    <sheet name="CHANGES  IN - Separate" sheetId="24" r:id="rId6"/>
    <sheet name="CASH  FLOWS" sheetId="25" r:id="rId7"/>
    <sheet name="Sheet1" sheetId="14" state="hidden" r:id="rId8"/>
  </sheets>
  <definedNames>
    <definedName name="AS2DocOpenMode" hidden="1">"AS2DocumentEdit"</definedName>
    <definedName name="_xlnm.Print_Area" localSheetId="6">'CASH  FLOWS'!$A$1:$N$124</definedName>
    <definedName name="_xlnm.Print_Area" localSheetId="4">'CHANGES  IN - Conso'!$A$1:$Q$30</definedName>
    <definedName name="_xlnm.Print_Area" localSheetId="5">'CHANGES  IN - Separate'!$A$1:$Q$30</definedName>
    <definedName name="_xlnm.Print_Area" localSheetId="1">'COMPREHENSIVE  INCOME 3 month'!$A$1:$L$60</definedName>
    <definedName name="_xlnm.Print_Area" localSheetId="2">'COMPREHENSIVE  INCOME 6 month'!$A$1:$L$60</definedName>
    <definedName name="_xlnm.Print_Area" localSheetId="3">'COMPREHENSIVE  INCOME 9 month'!$A$1:$L$63</definedName>
    <definedName name="_xlnm.Print_Area" localSheetId="0">'FINANCIAL  POSITION'!$A$1:$L$120</definedName>
    <definedName name="TextRefCopy41" localSheetId="1">#REF!</definedName>
    <definedName name="TextRefCopy41" localSheetId="0">'FINANCIAL  POSITION'!$G$47</definedName>
    <definedName name="TextRefCopy4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9" i="25" l="1"/>
  <c r="F85" i="22"/>
  <c r="M17" i="24" l="1"/>
  <c r="M27" i="24"/>
  <c r="Q27" i="24" s="1"/>
  <c r="Q29" i="24" s="1"/>
  <c r="O29" i="23"/>
  <c r="K29" i="23"/>
  <c r="I29" i="23"/>
  <c r="G29" i="23"/>
  <c r="E29" i="23"/>
  <c r="E29" i="24"/>
  <c r="G29" i="24"/>
  <c r="I29" i="24"/>
  <c r="K29" i="24"/>
  <c r="O29" i="24"/>
  <c r="Q28" i="24"/>
  <c r="Q26" i="24"/>
  <c r="Q25" i="24"/>
  <c r="Q23" i="24"/>
  <c r="Q22" i="24"/>
  <c r="M29" i="24" l="1"/>
  <c r="M17" i="23"/>
  <c r="Q28" i="23"/>
  <c r="Q26" i="23"/>
  <c r="Q25" i="23"/>
  <c r="Q23" i="23"/>
  <c r="Q22" i="23"/>
  <c r="L22" i="15"/>
  <c r="H22" i="15"/>
  <c r="L16" i="15"/>
  <c r="L23" i="15" s="1"/>
  <c r="L26" i="15" s="1"/>
  <c r="L28" i="15" s="1"/>
  <c r="H16" i="15"/>
  <c r="H23" i="15" s="1"/>
  <c r="H26" i="15" s="1"/>
  <c r="H28" i="15" s="1"/>
  <c r="H23" i="26"/>
  <c r="H26" i="26" s="1"/>
  <c r="H28" i="26" s="1"/>
  <c r="L103" i="25"/>
  <c r="H103" i="25"/>
  <c r="L22" i="26"/>
  <c r="J22" i="26"/>
  <c r="J23" i="26" s="1"/>
  <c r="J26" i="26" s="1"/>
  <c r="J28" i="26" s="1"/>
  <c r="H22" i="26"/>
  <c r="F22" i="26"/>
  <c r="L16" i="26"/>
  <c r="L23" i="26" s="1"/>
  <c r="L26" i="26" s="1"/>
  <c r="L28" i="26" s="1"/>
  <c r="J16" i="26"/>
  <c r="H16" i="26"/>
  <c r="F16" i="26"/>
  <c r="H30" i="15" l="1"/>
  <c r="H50" i="15"/>
  <c r="H52" i="15" s="1"/>
  <c r="L30" i="26"/>
  <c r="L54" i="26" s="1"/>
  <c r="L56" i="26" s="1"/>
  <c r="L50" i="26"/>
  <c r="L52" i="26" s="1"/>
  <c r="J30" i="26"/>
  <c r="J54" i="26" s="1"/>
  <c r="J56" i="26" s="1"/>
  <c r="J50" i="26"/>
  <c r="J52" i="26" s="1"/>
  <c r="L30" i="15"/>
  <c r="L50" i="15"/>
  <c r="L52" i="15" s="1"/>
  <c r="H30" i="26"/>
  <c r="H54" i="26" s="1"/>
  <c r="H56" i="26" s="1"/>
  <c r="H50" i="26"/>
  <c r="H52" i="26" s="1"/>
  <c r="F23" i="26"/>
  <c r="F26" i="26" s="1"/>
  <c r="F28" i="26" s="1"/>
  <c r="F30" i="26" s="1"/>
  <c r="F54" i="26" s="1"/>
  <c r="F56" i="26" s="1"/>
  <c r="N101" i="25"/>
  <c r="L101" i="25"/>
  <c r="J101" i="25"/>
  <c r="H101" i="25"/>
  <c r="H69" i="25"/>
  <c r="Q17" i="24"/>
  <c r="Q17" i="23"/>
  <c r="F73" i="22"/>
  <c r="N12" i="25" l="1"/>
  <c r="N55" i="25" s="1"/>
  <c r="L54" i="15"/>
  <c r="L56" i="15" s="1"/>
  <c r="F50" i="26"/>
  <c r="F52" i="26" s="1"/>
  <c r="J12" i="25"/>
  <c r="J55" i="25" s="1"/>
  <c r="J59" i="25" s="1"/>
  <c r="H54" i="15"/>
  <c r="H56" i="15" s="1"/>
  <c r="Q14" i="24"/>
  <c r="Q14" i="23"/>
  <c r="Q19" i="23"/>
  <c r="O18" i="23"/>
  <c r="O20" i="23" s="1"/>
  <c r="F112" i="22" s="1"/>
  <c r="L18" i="23"/>
  <c r="L20" i="23" s="1"/>
  <c r="K18" i="23"/>
  <c r="K20" i="23" s="1"/>
  <c r="F109" i="22" s="1"/>
  <c r="I18" i="23"/>
  <c r="I20" i="23" s="1"/>
  <c r="F111" i="22" s="1"/>
  <c r="G18" i="23"/>
  <c r="G20" i="23" s="1"/>
  <c r="F106" i="22" s="1"/>
  <c r="E18" i="23"/>
  <c r="O20" i="24"/>
  <c r="J112" i="22" s="1"/>
  <c r="K19" i="24"/>
  <c r="I19" i="24"/>
  <c r="G19" i="24"/>
  <c r="E19" i="24"/>
  <c r="K18" i="24"/>
  <c r="K20" i="24" s="1"/>
  <c r="J109" i="22" s="1"/>
  <c r="I18" i="24"/>
  <c r="I20" i="24" s="1"/>
  <c r="J111" i="22" s="1"/>
  <c r="G18" i="24"/>
  <c r="G20" i="24" s="1"/>
  <c r="J106" i="22" s="1"/>
  <c r="E18" i="24"/>
  <c r="M27" i="23"/>
  <c r="H73" i="22"/>
  <c r="J73" i="22"/>
  <c r="L73" i="22"/>
  <c r="M29" i="23" l="1"/>
  <c r="Q27" i="23"/>
  <c r="Q29" i="23" s="1"/>
  <c r="E20" i="24"/>
  <c r="J105" i="22" s="1"/>
  <c r="Q19" i="24"/>
  <c r="E20" i="23"/>
  <c r="F105" i="22" s="1"/>
  <c r="F56" i="19" l="1"/>
  <c r="F52" i="19"/>
  <c r="F28" i="19"/>
  <c r="F30" i="19" s="1"/>
  <c r="F24" i="22"/>
  <c r="F22" i="19"/>
  <c r="J22" i="19"/>
  <c r="H22" i="19"/>
  <c r="F16" i="19"/>
  <c r="H16" i="19"/>
  <c r="J16" i="19"/>
  <c r="F22" i="15"/>
  <c r="J22" i="15"/>
  <c r="J16" i="15"/>
  <c r="F16" i="15"/>
  <c r="J85" i="22"/>
  <c r="J86" i="22" s="1"/>
  <c r="F86" i="22"/>
  <c r="J37" i="22"/>
  <c r="F37" i="22"/>
  <c r="J24" i="22"/>
  <c r="L69" i="25"/>
  <c r="J69" i="25"/>
  <c r="J102" i="25" s="1"/>
  <c r="J104" i="25" s="1"/>
  <c r="N59" i="25"/>
  <c r="N102" i="25" s="1"/>
  <c r="N104" i="25" s="1"/>
  <c r="H56" i="19"/>
  <c r="L56" i="19"/>
  <c r="H52" i="19"/>
  <c r="L52" i="19"/>
  <c r="L22" i="19"/>
  <c r="L23" i="19" s="1"/>
  <c r="L16" i="19"/>
  <c r="L113" i="22"/>
  <c r="H113" i="22"/>
  <c r="L30" i="19"/>
  <c r="A47" i="22"/>
  <c r="F96" i="22"/>
  <c r="A94" i="22"/>
  <c r="L85" i="22"/>
  <c r="L86" i="22" s="1"/>
  <c r="H85" i="22"/>
  <c r="H86" i="22" s="1"/>
  <c r="F49" i="22"/>
  <c r="L37" i="22"/>
  <c r="H37" i="22"/>
  <c r="L24" i="22"/>
  <c r="H24" i="22"/>
  <c r="F23" i="15" l="1"/>
  <c r="F26" i="15" s="1"/>
  <c r="F28" i="15" s="1"/>
  <c r="F50" i="15" s="1"/>
  <c r="F52" i="15" s="1"/>
  <c r="J23" i="15"/>
  <c r="J26" i="15" s="1"/>
  <c r="J28" i="15" s="1"/>
  <c r="J30" i="15" s="1"/>
  <c r="F30" i="15"/>
  <c r="H114" i="22"/>
  <c r="J38" i="22"/>
  <c r="L114" i="22"/>
  <c r="F38" i="22"/>
  <c r="H38" i="22"/>
  <c r="H121" i="22" s="1"/>
  <c r="L38" i="22"/>
  <c r="L121" i="22" s="1"/>
  <c r="M16" i="23" l="1"/>
  <c r="J50" i="15"/>
  <c r="J52" i="15" s="1"/>
  <c r="M16" i="24"/>
  <c r="Q16" i="24"/>
  <c r="M18" i="24"/>
  <c r="L12" i="25"/>
  <c r="L55" i="25" s="1"/>
  <c r="L59" i="25" s="1"/>
  <c r="L102" i="25" s="1"/>
  <c r="L104" i="25" s="1"/>
  <c r="Q104" i="25" s="1"/>
  <c r="J54" i="15"/>
  <c r="J56" i="15" s="1"/>
  <c r="Q16" i="23"/>
  <c r="M18" i="23"/>
  <c r="H12" i="25"/>
  <c r="H55" i="25" s="1"/>
  <c r="F54" i="15"/>
  <c r="F56" i="15" s="1"/>
  <c r="H59" i="25" l="1"/>
  <c r="H102" i="25" s="1"/>
  <c r="H104" i="25" s="1"/>
  <c r="P104" i="25" s="1"/>
  <c r="M20" i="24"/>
  <c r="J110" i="22" s="1"/>
  <c r="J113" i="22" s="1"/>
  <c r="J114" i="22" s="1"/>
  <c r="J121" i="22" s="1"/>
  <c r="Q18" i="24"/>
  <c r="Q20" i="24" s="1"/>
  <c r="M20" i="23"/>
  <c r="Q18" i="23"/>
  <c r="F110" i="22" l="1"/>
  <c r="F113" i="22" s="1"/>
  <c r="F114" i="22" s="1"/>
  <c r="F121" i="22" s="1"/>
  <c r="Q20" i="23"/>
</calcChain>
</file>

<file path=xl/sharedStrings.xml><?xml version="1.0" encoding="utf-8"?>
<sst xmlns="http://schemas.openxmlformats.org/spreadsheetml/2006/main" count="494" uniqueCount="262">
  <si>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</si>
  <si>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</si>
  <si>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</si>
  <si>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</si>
  <si>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</si>
  <si>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</si>
  <si>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</si>
  <si>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</si>
  <si>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</si>
  <si>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</si>
  <si>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</si>
  <si>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</si>
  <si>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</si>
  <si>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</si>
  <si>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</si>
  <si>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</si>
  <si>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</si>
  <si>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</si>
  <si>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</si>
  <si>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</si>
  <si>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</si>
  <si>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</si>
  <si>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</si>
  <si>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</si>
  <si>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</si>
  <si>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</si>
  <si>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</si>
  <si>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</si>
  <si>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</si>
  <si>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</si>
  <si>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</si>
  <si>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</si>
  <si>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</si>
  <si>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</si>
  <si>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</si>
  <si>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</si>
  <si>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</si>
  <si>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</si>
  <si>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</si>
  <si>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</si>
  <si>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</si>
  <si>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</si>
  <si>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</si>
  <si>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</si>
  <si>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</si>
  <si>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</si>
  <si>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</si>
  <si>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</si>
  <si>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</si>
  <si>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</si>
  <si>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</si>
  <si>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</si>
  <si>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</si>
  <si>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</si>
  <si>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</si>
  <si>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</si>
  <si>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</si>
  <si>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</si>
  <si>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</si>
  <si>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</si>
  <si>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</si>
  <si>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</si>
  <si>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</si>
  <si>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</si>
  <si>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</si>
  <si>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</si>
  <si>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Current portion of long-term loans</t>
  </si>
  <si>
    <t xml:space="preserve">    Short-term loans from related parties</t>
  </si>
  <si>
    <t xml:space="preserve">    Current portion of debentures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</si>
  <si>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</si>
  <si>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</si>
  <si>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</si>
  <si>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</si>
  <si>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</si>
  <si>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Long-term loans from related party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</si>
  <si>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</si>
  <si>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</si>
  <si>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</si>
  <si>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</si>
  <si>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</si>
  <si>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</si>
  <si>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</si>
  <si>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</si>
  <si>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</si>
  <si>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</si>
  <si>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</si>
  <si>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</si>
  <si>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</si>
  <si>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</si>
  <si>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</si>
  <si>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</si>
  <si>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</si>
  <si>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</si>
  <si>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</si>
  <si>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</si>
  <si>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</si>
  <si>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</si>
  <si>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</si>
  <si>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</si>
  <si>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</si>
  <si>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</si>
  <si>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</si>
  <si>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</si>
  <si>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Depreciation expense which include real estate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</si>
  <si>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</si>
  <si>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</si>
  <si>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</si>
  <si>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</si>
  <si>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 xml:space="preserve">under development cost during the period 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</si>
  <si>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</si>
  <si>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</si>
  <si>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</si>
  <si>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</si>
  <si>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</si>
  <si>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</si>
  <si>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</si>
  <si>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</si>
  <si>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</si>
  <si>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</si>
  <si>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</si>
  <si>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</si>
  <si>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     from other company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</si>
  <si>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</si>
  <si>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</si>
  <si>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</si>
  <si>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</si>
  <si>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</si>
  <si>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</si>
  <si>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</si>
  <si>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</si>
  <si>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</si>
  <si>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</si>
  <si>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</si>
  <si>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</si>
  <si>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</si>
  <si>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</si>
  <si>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</si>
  <si>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</si>
  <si>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</si>
  <si>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</si>
  <si>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</si>
  <si>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</si>
  <si>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</si>
  <si>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</si>
  <si>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</si>
  <si>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</si>
  <si>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</si>
  <si>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</si>
  <si>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</si>
  <si>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</si>
  <si>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</si>
  <si>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</si>
  <si>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</si>
  <si>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</si>
  <si>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</si>
  <si>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</si>
  <si>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- 2 -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</si>
  <si>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</si>
  <si>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</si>
  <si>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</si>
  <si>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</si>
  <si>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 xml:space="preserve">    Other non-current provisions</t>
  </si>
  <si>
    <t>AREEYA PROPERTY  PUBLIC COMPANY  LIMITED AND ITS SUBSIDIARIES</t>
  </si>
  <si>
    <t xml:space="preserve">    Subordinated perpetual debentures</t>
  </si>
  <si>
    <t xml:space="preserve">    Other components of shareholders' equity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</si>
  <si>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</si>
  <si>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</si>
  <si>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</si>
  <si>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</si>
  <si>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</si>
  <si>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</si>
  <si>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</si>
  <si>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</si>
  <si>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</si>
  <si>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</si>
  <si>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</si>
  <si>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real estate projects under development (increase) decrease </t>
  </si>
  <si>
    <t xml:space="preserve">Adjusted deposits for land (increase) decrease </t>
  </si>
  <si>
    <t xml:space="preserve">Adjusted other current assets (increase) decrease 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</si>
  <si>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</si>
  <si>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</si>
  <si>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</si>
  <si>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unearned revenue from construction increase (decrease) </t>
  </si>
  <si>
    <t xml:space="preserve">Adjusted other current liabilities increase (decrease) </t>
  </si>
  <si>
    <t xml:space="preserve">Adjusted utilities guarantee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</si>
  <si>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</si>
  <si>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</si>
  <si>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</si>
  <si>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</si>
  <si>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juristic persons (reverse)</t>
  </si>
  <si>
    <t>Adjusted provisions for employee benefit obligations (reverse)</t>
  </si>
  <si>
    <t>STATEMENT OF CASH FLOWS (CONT.)</t>
  </si>
  <si>
    <t>In  Thousand Baht</t>
  </si>
  <si>
    <t xml:space="preserve">    Cash paid for purchase of equipment </t>
  </si>
  <si>
    <t xml:space="preserve">    Repayment of short-term loans from related parties </t>
  </si>
  <si>
    <t xml:space="preserve"> Net cash provided by (used in) investing activities</t>
  </si>
  <si>
    <t xml:space="preserve">    Cash received from proceeds from debentures</t>
  </si>
  <si>
    <t xml:space="preserve">    Cash paid for repayment of debentures</t>
  </si>
  <si>
    <t xml:space="preserve">    Cash paid for transaction cost from issue of debenture</t>
  </si>
  <si>
    <t xml:space="preserve">    Cash received from short-term loans from related parties </t>
  </si>
  <si>
    <t xml:space="preserve">    Cash paid for repayment of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</si>
  <si>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</si>
  <si>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</si>
  <si>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Cash received from long-term loans from other company 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</si>
  <si>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</si>
  <si>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</si>
  <si>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</si>
  <si>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</si>
  <si>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</si>
  <si>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Adjusted loss (gain) on disposal of equipment</t>
  </si>
  <si>
    <t>Adjusted loss from discount on rental expenses</t>
  </si>
  <si>
    <t xml:space="preserve">    Cash received from disposal of equipment </t>
  </si>
  <si>
    <t>revaluation-land, net</t>
  </si>
  <si>
    <t xml:space="preserve">    Proceed from short-term loans to related parties</t>
  </si>
  <si>
    <t>Adjusted expected credit loss (reverse)</t>
  </si>
  <si>
    <t xml:space="preserve">Transfer deposits for land to real estate under development 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</si>
  <si>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</si>
  <si>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</si>
  <si>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</si>
  <si>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 xml:space="preserve">Adjusted retention receivables from constructions increase (decrease) </t>
  </si>
  <si>
    <t xml:space="preserve">    Cash received from short-term loans from other persons</t>
  </si>
  <si>
    <t xml:space="preserve">    Unbilled revenue from construction service</t>
  </si>
  <si>
    <t>31, 2021</t>
  </si>
  <si>
    <t xml:space="preserve">    Other current provisions</t>
  </si>
  <si>
    <t>FOR THE THREE-MONTH PERIOD ENDED MARCH 31, 2022</t>
  </si>
  <si>
    <t>Beginning balance as at January 1, 2022</t>
  </si>
  <si>
    <t>Beginning balance as at January 1, 2021</t>
  </si>
  <si>
    <t>of leasehold rights</t>
  </si>
  <si>
    <t xml:space="preserve">    Cash paid from short-term loans from other persons</t>
  </si>
  <si>
    <t>Adjusted unrecognised income on installments due increase (decrease)</t>
  </si>
  <si>
    <t>Adjusted loss of written off income tax paid</t>
  </si>
  <si>
    <t>Adjusted provisions for current liabilities obligations (reverse)</t>
  </si>
  <si>
    <t xml:space="preserve">Amortization of right-of-use assets included in cost of </t>
  </si>
  <si>
    <t>property development</t>
  </si>
  <si>
    <t>Transfer deposits for land to short-term loans to related party</t>
  </si>
  <si>
    <t xml:space="preserve">Acquisition of right-of-use assets under the lease agreement </t>
  </si>
  <si>
    <t>As at  June</t>
  </si>
  <si>
    <t>30, 2022</t>
  </si>
  <si>
    <t>FOR THE SIX-MONTH PERIOD ENDED JUNE 30, 2022</t>
  </si>
  <si>
    <t>Balance as at June 30, 2022</t>
  </si>
  <si>
    <t>Balance as at June 30, 2021</t>
  </si>
  <si>
    <t>FOR  THE  SIX-MONTH  PERIOD  ENDED JUNE 30, 2022</t>
  </si>
  <si>
    <t>FOR THE SIX-MONTH PERIOD ENDED JUNE 30,  2022</t>
  </si>
  <si>
    <t>Cash and cash equivalents as at June 30,</t>
  </si>
  <si>
    <t>FOR THE THREE-MONTH PERIOD ENDED JUNE 30, 2022</t>
  </si>
  <si>
    <t>Dividend paid</t>
  </si>
  <si>
    <t xml:space="preserve">    Long-term loans from other company </t>
  </si>
  <si>
    <t xml:space="preserve">    Cash paid for purchase of investment in subsidiaries </t>
  </si>
  <si>
    <t xml:space="preserve">    Cash paid for purchase of Intangible assets</t>
  </si>
  <si>
    <t xml:space="preserve">    Dividend paid</t>
  </si>
  <si>
    <t>Transfer real estate under development to subsidairies</t>
  </si>
  <si>
    <t>- 12 -</t>
  </si>
  <si>
    <t>- 13 -</t>
  </si>
  <si>
    <t xml:space="preserve">    Unearned revenue from construction</t>
  </si>
  <si>
    <t>Adjusted unbilled revenue from construction service (decrease)</t>
  </si>
  <si>
    <t>Adjusted leasehold  rights increase</t>
  </si>
  <si>
    <t>Long-term employee benefit paid</t>
  </si>
  <si>
    <t>AS AT JUNE 30, 2022</t>
  </si>
  <si>
    <t>5, 7</t>
  </si>
  <si>
    <t>9, 21</t>
  </si>
  <si>
    <t xml:space="preserve">    Long-term loans from other persons</t>
  </si>
  <si>
    <t xml:space="preserve">    Cash paid from long-term loans from 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</si>
</sst>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_-* #,##0.00000_-;\-* #,##0.00000_-;_-* &quot;-&quot;?????_-;_-@_-"/>
    <numFmt numFmtId="196" formatCode="_-* #,##0.000_-;\-* #,##0.000_-;_-* &quot;-&quot;??_-;_-@_-"/>
    <numFmt numFmtId="197" formatCode="#,##0.0;\-#,##0.0"/>
    <numFmt numFmtId="198" formatCode="_(* #,##0.000_);_(* \(#,##0.000\);_(* &quot;-&quot;??_);_(@_)"/>
    <numFmt numFmtId="199" formatCode="_-* #,##0.00_-;\-* #,##0.00_-;_-* &quot;-&quot;??_-;_-@"/>
    <numFmt numFmtId="200" formatCode="_-* #,##0_-;\-* #,##0_-;_-* &quot;-&quot;??_-;_-@"/>
    <numFmt numFmtId="201" formatCode="_-[$฿-41E]* #,##0.00_-;\-[$฿-41E]* #,##0.00_-;_-[$฿-41E]* &quot;-&quot;??_-;_-@"/>
  </numFmts>
  <fonts count="3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i/>
      <sz val="12"/>
      <color theme="1"/>
      <name val="Angsana New"/>
      <family val="1"/>
    </font>
    <font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5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290">
    <xf numFmtId="0" fontId="0" fillId="0" borderId="0" xfId="0"/>
    <xf numFmtId="0" fontId="4" fillId="0" borderId="0" xfId="11"/>
    <xf numFmtId="37" fontId="17" fillId="0" borderId="0" xfId="0" applyNumberFormat="1" applyFont="1" applyFill="1" applyAlignment="1">
      <alignment vertical="center"/>
    </xf>
    <xf numFmtId="188" fontId="17" fillId="0" borderId="0" xfId="1" applyFont="1" applyFill="1" applyAlignment="1">
      <alignment vertical="center"/>
    </xf>
    <xf numFmtId="190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95" fontId="17" fillId="0" borderId="0" xfId="1" applyNumberFormat="1" applyFont="1" applyAlignment="1">
      <alignment vertical="center"/>
    </xf>
    <xf numFmtId="196" fontId="17" fillId="0" borderId="0" xfId="1" applyNumberFormat="1" applyFont="1" applyAlignment="1">
      <alignment vertical="center"/>
    </xf>
    <xf numFmtId="194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93" fontId="10" fillId="0" borderId="0" xfId="15" applyNumberFormat="1" applyFont="1" applyAlignment="1">
      <alignment horizontal="right" vertical="center"/>
    </xf>
    <xf numFmtId="0" fontId="17" fillId="0" borderId="0" xfId="17" applyFont="1" applyFill="1" applyBorder="1" applyAlignment="1">
      <alignment vertical="center"/>
    </xf>
    <xf numFmtId="49" fontId="17" fillId="0" borderId="0" xfId="17" applyNumberFormat="1" applyFont="1" applyFill="1" applyBorder="1" applyAlignment="1">
      <alignment vertical="center"/>
    </xf>
    <xf numFmtId="0" fontId="18" fillId="0" borderId="0" xfId="17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17" applyFont="1" applyFill="1" applyAlignment="1">
      <alignment vertical="center"/>
    </xf>
    <xf numFmtId="49" fontId="17" fillId="0" borderId="0" xfId="17" applyNumberFormat="1" applyFont="1" applyFill="1" applyAlignment="1">
      <alignment vertical="center"/>
    </xf>
    <xf numFmtId="0" fontId="20" fillId="0" borderId="0" xfId="17" applyFont="1" applyFill="1" applyBorder="1" applyAlignment="1">
      <alignment horizontal="center" vertical="center"/>
    </xf>
    <xf numFmtId="0" fontId="17" fillId="0" borderId="0" xfId="17" applyFont="1" applyFill="1" applyBorder="1" applyAlignment="1">
      <alignment horizontal="center" vertical="center"/>
    </xf>
    <xf numFmtId="0" fontId="18" fillId="0" borderId="0" xfId="17" applyFont="1" applyFill="1" applyBorder="1" applyAlignment="1">
      <alignment horizontal="center" vertical="center"/>
    </xf>
    <xf numFmtId="1" fontId="17" fillId="0" borderId="1" xfId="0" quotePrefix="1" applyNumberFormat="1" applyFont="1" applyFill="1" applyBorder="1" applyAlignment="1">
      <alignment horizontal="center" vertical="center"/>
    </xf>
    <xf numFmtId="1" fontId="17" fillId="0" borderId="0" xfId="0" quotePrefix="1" applyNumberFormat="1" applyFont="1" applyFill="1" applyAlignment="1">
      <alignment horizontal="center" vertical="center"/>
    </xf>
    <xf numFmtId="0" fontId="17" fillId="0" borderId="0" xfId="0" quotePrefix="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18" applyFont="1" applyFill="1" applyAlignment="1">
      <alignment horizontal="left" vertical="center"/>
    </xf>
    <xf numFmtId="49" fontId="17" fillId="0" borderId="0" xfId="0" applyNumberFormat="1" applyFont="1" applyFill="1" applyAlignment="1">
      <alignment horizontal="left" vertical="center" wrapText="1"/>
    </xf>
    <xf numFmtId="49" fontId="17" fillId="0" borderId="0" xfId="9" applyNumberFormat="1" applyFont="1" applyFill="1" applyBorder="1" applyAlignment="1">
      <alignment horizontal="center" vertical="center"/>
    </xf>
    <xf numFmtId="190" fontId="17" fillId="0" borderId="0" xfId="9" applyNumberFormat="1" applyFont="1" applyFill="1" applyAlignment="1">
      <alignment horizontal="right" vertical="center"/>
    </xf>
    <xf numFmtId="190" fontId="17" fillId="0" borderId="0" xfId="9" applyNumberFormat="1" applyFont="1" applyAlignment="1">
      <alignment horizontal="right" vertical="center"/>
    </xf>
    <xf numFmtId="0" fontId="17" fillId="0" borderId="0" xfId="9" applyNumberFormat="1" applyFont="1" applyBorder="1" applyAlignment="1">
      <alignment horizontal="center" vertical="center"/>
    </xf>
    <xf numFmtId="49" fontId="18" fillId="0" borderId="0" xfId="9" applyNumberFormat="1" applyFont="1" applyBorder="1" applyAlignment="1">
      <alignment horizontal="center" vertical="center"/>
    </xf>
    <xf numFmtId="190" fontId="17" fillId="0" borderId="0" xfId="9" applyNumberFormat="1" applyFont="1" applyFill="1" applyBorder="1" applyAlignment="1">
      <alignment horizontal="right" vertical="center"/>
    </xf>
    <xf numFmtId="190" fontId="17" fillId="0" borderId="0" xfId="0" applyNumberFormat="1" applyFont="1" applyFill="1" applyAlignment="1">
      <alignment vertical="center"/>
    </xf>
    <xf numFmtId="0" fontId="17" fillId="0" borderId="0" xfId="17" applyFont="1" applyFill="1" applyAlignment="1">
      <alignment horizontal="center" vertical="center"/>
    </xf>
    <xf numFmtId="190" fontId="17" fillId="0" borderId="0" xfId="2" applyNumberFormat="1" applyFont="1" applyFill="1" applyAlignment="1">
      <alignment vertical="center"/>
    </xf>
    <xf numFmtId="0" fontId="18" fillId="0" borderId="0" xfId="17" applyFont="1" applyFill="1" applyAlignment="1">
      <alignment horizontal="center"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0" applyNumberFormat="1" applyFont="1" applyFill="1" applyAlignment="1">
      <alignment vertical="center"/>
    </xf>
    <xf numFmtId="0" fontId="17" fillId="0" borderId="0" xfId="18" applyFont="1" applyFill="1" applyAlignment="1">
      <alignment vertical="center"/>
    </xf>
    <xf numFmtId="49" fontId="17" fillId="0" borderId="0" xfId="18" applyNumberFormat="1" applyFont="1" applyFill="1" applyAlignment="1">
      <alignment vertical="center"/>
    </xf>
    <xf numFmtId="190" fontId="16" fillId="0" borderId="0" xfId="9" applyNumberFormat="1" applyFont="1" applyFill="1" applyBorder="1" applyAlignment="1">
      <alignment horizontal="right" vertical="center"/>
    </xf>
    <xf numFmtId="49" fontId="17" fillId="0" borderId="0" xfId="18" applyNumberFormat="1" applyFont="1" applyFill="1" applyAlignment="1">
      <alignment horizontal="left" vertical="center"/>
    </xf>
    <xf numFmtId="190" fontId="17" fillId="0" borderId="2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16" fillId="0" borderId="0" xfId="9" applyNumberFormat="1" applyFont="1" applyBorder="1" applyAlignment="1">
      <alignment horizontal="right" vertical="center"/>
    </xf>
    <xf numFmtId="49" fontId="17" fillId="0" borderId="0" xfId="0" applyNumberFormat="1" applyFont="1" applyFill="1" applyAlignment="1">
      <alignment vertical="center"/>
    </xf>
    <xf numFmtId="190" fontId="26" fillId="0" borderId="2" xfId="2" quotePrefix="1" applyNumberFormat="1" applyFont="1" applyFill="1" applyBorder="1" applyAlignment="1">
      <alignment horizontal="center" vertical="center"/>
    </xf>
    <xf numFmtId="190" fontId="26" fillId="0" borderId="0" xfId="2" applyNumberFormat="1" applyFont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190" fontId="16" fillId="0" borderId="0" xfId="9" applyNumberFormat="1" applyFont="1" applyAlignment="1">
      <alignment horizontal="right"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88" fontId="8" fillId="0" borderId="0" xfId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17" fillId="0" borderId="3" xfId="9" applyNumberFormat="1" applyFont="1" applyFill="1" applyBorder="1" applyAlignment="1">
      <alignment horizontal="right" vertical="center"/>
    </xf>
    <xf numFmtId="188" fontId="17" fillId="0" borderId="0" xfId="1" applyFont="1" applyAlignment="1">
      <alignment vertical="center"/>
    </xf>
    <xf numFmtId="49" fontId="17" fillId="0" borderId="0" xfId="14" applyNumberFormat="1" applyFont="1" applyFill="1" applyAlignment="1">
      <alignment vertical="center" wrapText="1"/>
    </xf>
    <xf numFmtId="189" fontId="17" fillId="0" borderId="0" xfId="17" applyNumberFormat="1" applyFont="1" applyFill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21" fillId="0" borderId="0" xfId="2" applyNumberFormat="1" applyFont="1" applyFill="1" applyBorder="1" applyAlignment="1">
      <alignment horizontal="right" vertical="center"/>
    </xf>
    <xf numFmtId="193" fontId="17" fillId="0" borderId="0" xfId="10" applyNumberFormat="1" applyFont="1" applyFill="1" applyBorder="1" applyAlignment="1"/>
    <xf numFmtId="190" fontId="21" fillId="0" borderId="0" xfId="2" applyNumberFormat="1" applyFont="1" applyFill="1" applyAlignment="1">
      <alignment horizontal="center" vertical="center"/>
    </xf>
    <xf numFmtId="190" fontId="21" fillId="0" borderId="0" xfId="2" applyNumberFormat="1" applyFont="1" applyFill="1" applyAlignment="1">
      <alignment horizontal="right" vertical="center"/>
    </xf>
    <xf numFmtId="190" fontId="17" fillId="0" borderId="0" xfId="2" applyNumberFormat="1" applyFont="1" applyFill="1" applyBorder="1" applyAlignment="1">
      <alignment vertical="center"/>
    </xf>
    <xf numFmtId="190" fontId="17" fillId="0" borderId="0" xfId="2" applyNumberFormat="1" applyFont="1" applyFill="1" applyAlignment="1">
      <alignment horizontal="right" vertical="center"/>
    </xf>
    <xf numFmtId="190" fontId="17" fillId="0" borderId="1" xfId="10" applyNumberFormat="1" applyFont="1" applyFill="1" applyBorder="1" applyAlignment="1">
      <alignment horizontal="right"/>
    </xf>
    <xf numFmtId="190" fontId="26" fillId="0" borderId="4" xfId="2" quotePrefix="1" applyNumberFormat="1" applyFont="1" applyFill="1" applyBorder="1" applyAlignment="1">
      <alignment horizontal="center"/>
    </xf>
    <xf numFmtId="190" fontId="17" fillId="0" borderId="4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88" fontId="17" fillId="0" borderId="0" xfId="1" applyFont="1" applyFill="1" applyBorder="1" applyAlignment="1">
      <alignment vertical="center"/>
    </xf>
    <xf numFmtId="190" fontId="17" fillId="0" borderId="1" xfId="1" applyNumberFormat="1" applyFont="1" applyFill="1" applyBorder="1" applyAlignment="1">
      <alignment vertical="center"/>
    </xf>
    <xf numFmtId="0" fontId="17" fillId="0" borderId="0" xfId="17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87" fontId="17" fillId="0" borderId="0" xfId="0" applyNumberFormat="1" applyFont="1" applyAlignment="1">
      <alignment horizontal="right"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193" fontId="17" fillId="0" borderId="0" xfId="10" applyNumberFormat="1" applyFont="1" applyFill="1" applyBorder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2" fillId="0" borderId="0" xfId="10" applyNumberFormat="1" applyFont="1" applyAlignment="1">
      <alignment vertical="center"/>
    </xf>
    <xf numFmtId="49" fontId="21" fillId="0" borderId="0" xfId="10" applyNumberFormat="1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21" fillId="0" borderId="0" xfId="10" applyFont="1" applyAlignment="1">
      <alignment vertical="center"/>
    </xf>
    <xf numFmtId="0" fontId="21" fillId="0" borderId="0" xfId="10" applyFont="1" applyAlignment="1">
      <alignment horizontal="center" vertical="center"/>
    </xf>
    <xf numFmtId="0" fontId="21" fillId="0" borderId="5" xfId="10" applyFont="1" applyBorder="1" applyAlignment="1">
      <alignment horizontal="center" vertical="center"/>
    </xf>
    <xf numFmtId="49" fontId="21" fillId="0" borderId="0" xfId="10" applyNumberFormat="1" applyFont="1" applyAlignment="1">
      <alignment vertical="center"/>
    </xf>
    <xf numFmtId="190" fontId="21" fillId="0" borderId="0" xfId="2" applyNumberFormat="1" applyFont="1" applyAlignment="1">
      <alignment horizontal="right" vertical="center"/>
    </xf>
    <xf numFmtId="190" fontId="21" fillId="0" borderId="0" xfId="10" applyNumberFormat="1" applyFont="1" applyAlignment="1">
      <alignment vertical="center"/>
    </xf>
    <xf numFmtId="190" fontId="21" fillId="0" borderId="0" xfId="10" applyNumberFormat="1" applyFont="1" applyAlignment="1">
      <alignment horizontal="right" vertical="center"/>
    </xf>
    <xf numFmtId="190" fontId="21" fillId="0" borderId="0" xfId="2" applyNumberFormat="1" applyFont="1" applyAlignment="1">
      <alignment horizontal="center" vertical="center"/>
    </xf>
    <xf numFmtId="188" fontId="21" fillId="0" borderId="0" xfId="2" applyFont="1" applyAlignment="1">
      <alignment vertical="center"/>
    </xf>
    <xf numFmtId="190" fontId="17" fillId="0" borderId="0" xfId="1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8" fillId="0" borderId="0" xfId="17" applyFont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7" fillId="0" borderId="0" xfId="14" applyFont="1" applyAlignment="1">
      <alignment horizontal="left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198" fontId="17" fillId="0" borderId="3" xfId="10" applyNumberFormat="1" applyFont="1" applyBorder="1" applyAlignment="1">
      <alignment horizontal="right"/>
    </xf>
    <xf numFmtId="49" fontId="17" fillId="0" borderId="0" xfId="17" applyNumberFormat="1" applyFont="1" applyAlignment="1">
      <alignment horizontal="left" vertical="center"/>
    </xf>
    <xf numFmtId="49" fontId="17" fillId="0" borderId="0" xfId="0" applyNumberFormat="1" applyFont="1" applyFill="1" applyAlignment="1">
      <alignment horizontal="left" vertical="center"/>
    </xf>
    <xf numFmtId="43" fontId="26" fillId="0" borderId="0" xfId="6" applyFont="1" applyFill="1" applyAlignment="1">
      <alignment horizontal="right"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0" fontId="10" fillId="0" borderId="0" xfId="17" applyFont="1" applyAlignment="1">
      <alignment horizontal="center" vertical="center"/>
    </xf>
    <xf numFmtId="0" fontId="17" fillId="0" borderId="1" xfId="2" quotePrefix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17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188" fontId="17" fillId="0" borderId="0" xfId="2" applyFont="1" applyFill="1" applyAlignment="1">
      <alignment vertical="center"/>
    </xf>
    <xf numFmtId="190" fontId="17" fillId="0" borderId="0" xfId="1" applyNumberFormat="1" applyFont="1" applyAlignment="1">
      <alignment vertical="center"/>
    </xf>
    <xf numFmtId="0" fontId="17" fillId="0" borderId="0" xfId="17" applyFont="1" applyAlignment="1">
      <alignment vertical="center" wrapText="1"/>
    </xf>
    <xf numFmtId="0" fontId="17" fillId="0" borderId="0" xfId="16" applyFont="1" applyAlignment="1">
      <alignment vertical="center" wrapText="1"/>
    </xf>
    <xf numFmtId="190" fontId="17" fillId="0" borderId="3" xfId="2" applyNumberFormat="1" applyFont="1" applyFill="1" applyBorder="1" applyAlignment="1">
      <alignment horizontal="right" vertical="center"/>
    </xf>
    <xf numFmtId="190" fontId="17" fillId="0" borderId="3" xfId="10" applyNumberFormat="1" applyFont="1" applyBorder="1" applyAlignment="1">
      <alignment vertical="center"/>
    </xf>
    <xf numFmtId="190" fontId="17" fillId="0" borderId="0" xfId="17" applyNumberFormat="1" applyFont="1" applyAlignment="1">
      <alignment vertical="center"/>
    </xf>
    <xf numFmtId="0" fontId="20" fillId="0" borderId="0" xfId="17" applyFont="1" applyAlignment="1">
      <alignment vertical="center"/>
    </xf>
    <xf numFmtId="0" fontId="17" fillId="0" borderId="0" xfId="0" applyFont="1" applyBorder="1" applyAlignment="1">
      <alignment vertical="center"/>
    </xf>
    <xf numFmtId="187" fontId="17" fillId="0" borderId="4" xfId="10" applyNumberFormat="1" applyFont="1" applyFill="1" applyBorder="1" applyAlignment="1">
      <alignment vertical="center"/>
    </xf>
    <xf numFmtId="187" fontId="17" fillId="0" borderId="0" xfId="10" applyNumberFormat="1" applyFont="1" applyFill="1" applyBorder="1" applyAlignment="1">
      <alignment vertical="center"/>
    </xf>
    <xf numFmtId="190" fontId="26" fillId="0" borderId="0" xfId="1" applyNumberFormat="1" applyFont="1" applyAlignment="1">
      <alignment vertical="center"/>
    </xf>
    <xf numFmtId="190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 wrapText="1"/>
    </xf>
    <xf numFmtId="0" fontId="20" fillId="0" borderId="0" xfId="17" applyFont="1" applyAlignment="1">
      <alignment horizontal="center" vertical="center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43" fontId="17" fillId="0" borderId="0" xfId="6" applyFont="1" applyFill="1" applyAlignment="1">
      <alignment horizontal="center" vertical="center"/>
    </xf>
    <xf numFmtId="43" fontId="17" fillId="0" borderId="0" xfId="6" applyFont="1" applyFill="1" applyAlignment="1">
      <alignment vertical="center"/>
    </xf>
    <xf numFmtId="187" fontId="17" fillId="0" borderId="2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90" fontId="14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horizontal="right" vertical="center"/>
    </xf>
    <xf numFmtId="188" fontId="14" fillId="0" borderId="0" xfId="1" applyFont="1" applyFill="1" applyAlignment="1">
      <alignment vertical="center"/>
    </xf>
    <xf numFmtId="190" fontId="17" fillId="0" borderId="0" xfId="1" quotePrefix="1" applyNumberFormat="1" applyFont="1" applyFill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88" fontId="17" fillId="0" borderId="0" xfId="1" quotePrefix="1" applyFont="1" applyFill="1" applyAlignment="1">
      <alignment horizontal="center" vertical="center"/>
    </xf>
    <xf numFmtId="188" fontId="17" fillId="0" borderId="0" xfId="1" applyFont="1" applyFill="1" applyAlignment="1">
      <alignment horizontal="right" vertical="center"/>
    </xf>
    <xf numFmtId="194" fontId="17" fillId="0" borderId="0" xfId="6" applyNumberFormat="1" applyFont="1" applyFill="1" applyAlignment="1">
      <alignment horizontal="right" vertical="center"/>
    </xf>
    <xf numFmtId="0" fontId="16" fillId="0" borderId="0" xfId="17" applyFont="1" applyAlignment="1">
      <alignment horizontal="center" vertical="center"/>
    </xf>
    <xf numFmtId="190" fontId="16" fillId="0" borderId="0" xfId="2" applyNumberFormat="1" applyFont="1" applyFill="1" applyAlignment="1">
      <alignment vertical="center"/>
    </xf>
    <xf numFmtId="190" fontId="16" fillId="0" borderId="0" xfId="2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88" fontId="16" fillId="0" borderId="0" xfId="1" applyFont="1" applyFill="1" applyAlignment="1">
      <alignment vertical="center"/>
    </xf>
    <xf numFmtId="190" fontId="17" fillId="0" borderId="3" xfId="1" applyNumberFormat="1" applyFont="1" applyFill="1" applyBorder="1" applyAlignment="1">
      <alignment vertical="center"/>
    </xf>
    <xf numFmtId="0" fontId="17" fillId="0" borderId="0" xfId="14" applyFont="1" applyAlignment="1">
      <alignment horizontal="left" vertical="center" wrapText="1"/>
    </xf>
    <xf numFmtId="190" fontId="17" fillId="0" borderId="3" xfId="1" applyNumberFormat="1" applyFont="1" applyFill="1" applyBorder="1" applyAlignment="1">
      <alignment horizontal="right" vertical="center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1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187" fontId="26" fillId="0" borderId="6" xfId="0" applyNumberFormat="1" applyFont="1" applyBorder="1" applyAlignment="1">
      <alignment vertical="center"/>
    </xf>
    <xf numFmtId="190" fontId="27" fillId="0" borderId="0" xfId="0" applyNumberFormat="1" applyFont="1" applyAlignment="1">
      <alignment horizontal="center" vertical="center"/>
    </xf>
    <xf numFmtId="190" fontId="27" fillId="0" borderId="0" xfId="0" applyNumberFormat="1" applyFont="1" applyAlignment="1">
      <alignment horizontal="right" vertical="center"/>
    </xf>
    <xf numFmtId="190" fontId="27" fillId="0" borderId="7" xfId="0" applyNumberFormat="1" applyFont="1" applyBorder="1" applyAlignment="1">
      <alignment horizontal="center" vertical="center"/>
    </xf>
    <xf numFmtId="190" fontId="27" fillId="0" borderId="8" xfId="0" applyNumberFormat="1" applyFont="1" applyBorder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200" fontId="26" fillId="0" borderId="0" xfId="0" applyNumberFormat="1" applyFont="1" applyAlignment="1">
      <alignment horizontal="center" vertical="center"/>
    </xf>
    <xf numFmtId="200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left" vertical="center"/>
    </xf>
    <xf numFmtId="187" fontId="26" fillId="0" borderId="0" xfId="0" applyNumberFormat="1" applyFont="1" applyAlignment="1">
      <alignment horizontal="right" vertical="center"/>
    </xf>
    <xf numFmtId="200" fontId="26" fillId="0" borderId="0" xfId="0" applyNumberFormat="1" applyFont="1" applyAlignment="1">
      <alignment horizontal="right" vertical="center"/>
    </xf>
    <xf numFmtId="190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right" vertical="center"/>
    </xf>
    <xf numFmtId="0" fontId="21" fillId="0" borderId="0" xfId="17" applyFont="1" applyFill="1" applyBorder="1" applyAlignment="1">
      <alignment horizontal="center" vertical="center"/>
    </xf>
    <xf numFmtId="190" fontId="26" fillId="0" borderId="0" xfId="0" applyNumberFormat="1" applyFont="1" applyAlignment="1">
      <alignment vertical="center"/>
    </xf>
    <xf numFmtId="190" fontId="26" fillId="0" borderId="0" xfId="0" applyNumberFormat="1" applyFont="1" applyAlignment="1">
      <alignment horizontal="right" vertical="center"/>
    </xf>
    <xf numFmtId="190" fontId="17" fillId="0" borderId="0" xfId="2" applyNumberFormat="1" applyFont="1" applyFill="1" applyBorder="1" applyAlignment="1">
      <alignment horizontal="right" vertical="center"/>
    </xf>
    <xf numFmtId="190" fontId="26" fillId="0" borderId="2" xfId="2" applyNumberFormat="1" applyFont="1" applyFill="1" applyBorder="1" applyAlignment="1">
      <alignment horizontal="center" vertical="center"/>
    </xf>
    <xf numFmtId="190" fontId="26" fillId="0" borderId="1" xfId="10" applyNumberFormat="1" applyFont="1" applyBorder="1" applyAlignment="1">
      <alignment vertical="center"/>
    </xf>
    <xf numFmtId="190" fontId="26" fillId="0" borderId="0" xfId="2" applyNumberFormat="1" applyFont="1" applyFill="1" applyAlignment="1">
      <alignment vertical="center"/>
    </xf>
    <xf numFmtId="198" fontId="17" fillId="0" borderId="3" xfId="10" applyNumberFormat="1" applyFont="1" applyBorder="1" applyAlignment="1">
      <alignment horizontal="right" vertical="center"/>
    </xf>
    <xf numFmtId="199" fontId="26" fillId="0" borderId="0" xfId="0" applyNumberFormat="1" applyFont="1" applyAlignment="1">
      <alignment horizontal="center" vertical="center"/>
    </xf>
    <xf numFmtId="199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center" vertical="center"/>
    </xf>
    <xf numFmtId="199" fontId="26" fillId="0" borderId="0" xfId="0" applyNumberFormat="1" applyFont="1" applyAlignment="1">
      <alignment horizontal="right" vertical="center"/>
    </xf>
    <xf numFmtId="37" fontId="26" fillId="0" borderId="0" xfId="0" applyNumberFormat="1" applyFont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horizontal="right" vertical="center"/>
    </xf>
    <xf numFmtId="193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3" fontId="26" fillId="0" borderId="0" xfId="0" applyNumberFormat="1" applyFont="1" applyAlignment="1">
      <alignment vertical="center"/>
    </xf>
    <xf numFmtId="193" fontId="26" fillId="0" borderId="0" xfId="0" applyNumberFormat="1" applyFont="1" applyAlignment="1">
      <alignment vertical="center"/>
    </xf>
    <xf numFmtId="190" fontId="27" fillId="0" borderId="0" xfId="0" applyNumberFormat="1" applyFont="1" applyAlignment="1">
      <alignment vertical="center"/>
    </xf>
    <xf numFmtId="0" fontId="17" fillId="0" borderId="0" xfId="14" applyFont="1" applyFill="1" applyAlignment="1">
      <alignment horizontal="left" vertical="center"/>
    </xf>
    <xf numFmtId="187" fontId="26" fillId="0" borderId="0" xfId="0" applyNumberFormat="1" applyFont="1" applyFill="1" applyAlignment="1">
      <alignment horizontal="right" vertical="center"/>
    </xf>
    <xf numFmtId="187" fontId="17" fillId="0" borderId="0" xfId="0" applyNumberFormat="1" applyFont="1" applyFill="1" applyAlignment="1">
      <alignment vertical="center"/>
    </xf>
    <xf numFmtId="187" fontId="26" fillId="0" borderId="0" xfId="0" applyNumberFormat="1" applyFont="1" applyFill="1" applyAlignment="1">
      <alignment vertical="center"/>
    </xf>
    <xf numFmtId="200" fontId="26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91" fontId="26" fillId="0" borderId="9" xfId="0" applyNumberFormat="1" applyFont="1" applyBorder="1" applyAlignment="1">
      <alignment horizontal="right" vertical="center"/>
    </xf>
    <xf numFmtId="0" fontId="17" fillId="0" borderId="0" xfId="17" applyFont="1" applyAlignment="1">
      <alignment horizontal="center" vertical="center"/>
    </xf>
    <xf numFmtId="190" fontId="26" fillId="0" borderId="0" xfId="0" applyNumberFormat="1" applyFont="1" applyAlignment="1">
      <alignment horizontal="center" vertical="center"/>
    </xf>
    <xf numFmtId="201" fontId="26" fillId="0" borderId="0" xfId="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190" fontId="26" fillId="0" borderId="0" xfId="2" quotePrefix="1" applyNumberFormat="1" applyFont="1" applyFill="1" applyAlignment="1">
      <alignment horizontal="center" vertical="center"/>
    </xf>
    <xf numFmtId="194" fontId="26" fillId="0" borderId="0" xfId="6" applyNumberFormat="1" applyFont="1" applyFill="1" applyAlignment="1">
      <alignment vertical="center"/>
    </xf>
    <xf numFmtId="190" fontId="26" fillId="0" borderId="2" xfId="0" applyNumberFormat="1" applyFont="1" applyBorder="1" applyAlignment="1">
      <alignment horizontal="right" vertical="center"/>
    </xf>
    <xf numFmtId="0" fontId="17" fillId="0" borderId="0" xfId="17" applyFont="1" applyAlignment="1">
      <alignment horizontal="center" vertical="center"/>
    </xf>
    <xf numFmtId="190" fontId="26" fillId="0" borderId="2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right" vertical="center"/>
    </xf>
    <xf numFmtId="197" fontId="17" fillId="0" borderId="0" xfId="0" applyNumberFormat="1" applyFont="1" applyFill="1" applyAlignment="1">
      <alignment horizontal="right" vertical="center"/>
    </xf>
    <xf numFmtId="19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7" fontId="26" fillId="0" borderId="0" xfId="0" applyNumberFormat="1" applyFont="1" applyAlignment="1">
      <alignment horizontal="right" vertical="center"/>
    </xf>
    <xf numFmtId="37" fontId="17" fillId="0" borderId="0" xfId="0" quotePrefix="1" applyNumberFormat="1" applyFont="1" applyAlignment="1">
      <alignment horizontal="right" vertical="center"/>
    </xf>
    <xf numFmtId="0" fontId="17" fillId="0" borderId="0" xfId="17" applyFont="1" applyAlignment="1">
      <alignment horizontal="center" vertical="center"/>
    </xf>
    <xf numFmtId="0" fontId="17" fillId="0" borderId="0" xfId="17" applyFont="1" applyFill="1" applyBorder="1" applyAlignment="1">
      <alignment horizontal="center" vertical="center"/>
    </xf>
    <xf numFmtId="0" fontId="21" fillId="0" borderId="0" xfId="10" applyFont="1" applyAlignment="1">
      <alignment horizontal="center" vertical="center"/>
    </xf>
    <xf numFmtId="49" fontId="16" fillId="0" borderId="0" xfId="10" applyNumberFormat="1" applyFont="1" applyFill="1" applyAlignment="1">
      <alignment vertical="center"/>
    </xf>
    <xf numFmtId="190" fontId="29" fillId="0" borderId="0" xfId="0" applyNumberFormat="1" applyFont="1" applyAlignment="1">
      <alignment horizontal="center" vertical="center"/>
    </xf>
    <xf numFmtId="190" fontId="29" fillId="0" borderId="0" xfId="0" applyNumberFormat="1" applyFont="1" applyAlignment="1">
      <alignment horizontal="right" vertical="center"/>
    </xf>
    <xf numFmtId="49" fontId="22" fillId="0" borderId="0" xfId="10" applyNumberFormat="1" applyFont="1" applyAlignment="1"/>
    <xf numFmtId="49" fontId="21" fillId="0" borderId="0" xfId="10" applyNumberFormat="1" applyFont="1" applyAlignment="1">
      <alignment horizontal="center"/>
    </xf>
    <xf numFmtId="0" fontId="21" fillId="0" borderId="0" xfId="10" applyFont="1" applyAlignment="1"/>
    <xf numFmtId="0" fontId="21" fillId="0" borderId="0" xfId="10" applyFont="1" applyAlignment="1">
      <alignment horizontal="center"/>
    </xf>
    <xf numFmtId="0" fontId="21" fillId="0" borderId="5" xfId="10" applyFont="1" applyBorder="1" applyAlignment="1">
      <alignment horizontal="center"/>
    </xf>
    <xf numFmtId="0" fontId="21" fillId="0" borderId="2" xfId="10" applyFont="1" applyBorder="1" applyAlignment="1">
      <alignment horizontal="center"/>
    </xf>
    <xf numFmtId="0" fontId="21" fillId="0" borderId="0" xfId="10" applyFont="1" applyBorder="1" applyAlignment="1">
      <alignment horizontal="center"/>
    </xf>
    <xf numFmtId="0" fontId="21" fillId="0" borderId="0" xfId="17" applyFont="1" applyFill="1" applyBorder="1" applyAlignment="1">
      <alignment horizontal="center"/>
    </xf>
    <xf numFmtId="0" fontId="21" fillId="0" borderId="2" xfId="10" applyFont="1" applyBorder="1" applyAlignment="1"/>
    <xf numFmtId="49" fontId="21" fillId="0" borderId="0" xfId="10" applyNumberFormat="1" applyFont="1" applyAlignment="1"/>
    <xf numFmtId="190" fontId="27" fillId="0" borderId="0" xfId="0" applyNumberFormat="1" applyFont="1" applyAlignment="1">
      <alignment horizontal="right"/>
    </xf>
    <xf numFmtId="190" fontId="27" fillId="0" borderId="0" xfId="0" applyNumberFormat="1" applyFont="1" applyAlignment="1"/>
    <xf numFmtId="190" fontId="27" fillId="0" borderId="0" xfId="0" applyNumberFormat="1" applyFont="1" applyAlignment="1">
      <alignment horizontal="center"/>
    </xf>
    <xf numFmtId="190" fontId="27" fillId="0" borderId="7" xfId="0" applyNumberFormat="1" applyFont="1" applyBorder="1" applyAlignment="1">
      <alignment horizontal="center"/>
    </xf>
    <xf numFmtId="190" fontId="27" fillId="0" borderId="8" xfId="0" applyNumberFormat="1" applyFont="1" applyBorder="1" applyAlignment="1">
      <alignment horizontal="right"/>
    </xf>
    <xf numFmtId="49" fontId="21" fillId="0" borderId="0" xfId="10" applyNumberFormat="1" applyFont="1" applyBorder="1" applyAlignment="1"/>
    <xf numFmtId="49" fontId="21" fillId="0" borderId="0" xfId="10" applyNumberFormat="1" applyFont="1" applyBorder="1" applyAlignment="1">
      <alignment horizontal="center"/>
    </xf>
    <xf numFmtId="190" fontId="21" fillId="0" borderId="0" xfId="2" applyNumberFormat="1" applyFont="1" applyBorder="1" applyAlignment="1">
      <alignment horizontal="right"/>
    </xf>
    <xf numFmtId="190" fontId="21" fillId="0" borderId="0" xfId="10" applyNumberFormat="1" applyFont="1" applyBorder="1" applyAlignment="1"/>
    <xf numFmtId="190" fontId="21" fillId="0" borderId="0" xfId="10" applyNumberFormat="1" applyFont="1" applyBorder="1" applyAlignment="1">
      <alignment horizontal="right"/>
    </xf>
    <xf numFmtId="190" fontId="21" fillId="0" borderId="0" xfId="2" applyNumberFormat="1" applyFont="1" applyBorder="1" applyAlignment="1">
      <alignment horizontal="center"/>
    </xf>
    <xf numFmtId="188" fontId="21" fillId="0" borderId="0" xfId="2" applyFont="1" applyBorder="1" applyAlignment="1"/>
    <xf numFmtId="0" fontId="21" fillId="0" borderId="0" xfId="10" applyFont="1" applyBorder="1" applyAlignment="1"/>
    <xf numFmtId="188" fontId="21" fillId="0" borderId="0" xfId="2" applyFont="1" applyAlignment="1"/>
    <xf numFmtId="0" fontId="10" fillId="0" borderId="0" xfId="14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5" xfId="17" applyFont="1" applyBorder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7" fillId="0" borderId="2" xfId="17" applyFont="1" applyFill="1" applyBorder="1" applyAlignment="1">
      <alignment horizontal="center" vertical="center"/>
    </xf>
    <xf numFmtId="0" fontId="10" fillId="0" borderId="0" xfId="17" applyFont="1" applyFill="1" applyAlignment="1">
      <alignment horizontal="center" vertical="center"/>
    </xf>
    <xf numFmtId="37" fontId="17" fillId="0" borderId="2" xfId="17" applyNumberFormat="1" applyFont="1" applyFill="1" applyBorder="1" applyAlignment="1">
      <alignment horizontal="center" vertical="center"/>
    </xf>
    <xf numFmtId="0" fontId="17" fillId="0" borderId="5" xfId="17" applyFont="1" applyFill="1" applyBorder="1" applyAlignment="1">
      <alignment horizontal="center" vertical="center"/>
    </xf>
    <xf numFmtId="0" fontId="17" fillId="0" borderId="0" xfId="17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1" fillId="0" borderId="2" xfId="10" applyFont="1" applyBorder="1" applyAlignment="1">
      <alignment horizont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1" fillId="0" borderId="0" xfId="10" applyFont="1" applyAlignment="1">
      <alignment horizontal="center"/>
    </xf>
    <xf numFmtId="0" fontId="21" fillId="0" borderId="2" xfId="10" applyFont="1" applyBorder="1" applyAlignment="1">
      <alignment horizontal="center" vertical="center"/>
    </xf>
    <xf numFmtId="190" fontId="17" fillId="0" borderId="0" xfId="2" applyNumberFormat="1" applyFont="1" applyFill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190" fontId="17" fillId="0" borderId="5" xfId="2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_BL" xfId="14" xr:uid="{00000000-0005-0000-0000-00000E000000}"/>
    <cellStyle name="Normal_Book1 2" xfId="15" xr:uid="{00000000-0005-0000-0000-00000F000000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A125"/>
  <sheetViews>
    <sheetView tabSelected="1" view="pageBreakPreview" zoomScale="130" zoomScaleNormal="150" zoomScaleSheetLayoutView="130" workbookViewId="0">
      <selection activeCell="B1" sqref="B1"/>
    </sheetView>
  </sheetViews>
  <sheetFormatPr defaultRowHeight="23.1" customHeight="1" x14ac:dyDescent="0.2"/>
  <cols>
    <col min="1" max="1" width="3.5703125" style="107" customWidth="1"/>
    <col min="2" max="2" width="33.5703125" style="107" customWidth="1"/>
    <col min="3" max="3" width="3.85546875" style="107" customWidth="1"/>
    <col min="4" max="4" width="1.28515625" style="107" customWidth="1"/>
    <col min="5" max="5" width="0.7109375" style="107" customWidth="1"/>
    <col min="6" max="6" width="11.42578125" style="137" customWidth="1"/>
    <col min="7" max="7" width="0.5703125" style="137" customWidth="1"/>
    <col min="8" max="8" width="11.42578125" style="137" customWidth="1"/>
    <col min="9" max="9" width="0.5703125" style="137" customWidth="1"/>
    <col min="10" max="10" width="11.42578125" style="138" customWidth="1"/>
    <col min="11" max="11" width="0.5703125" style="137" customWidth="1"/>
    <col min="12" max="12" width="11.42578125" style="137" customWidth="1"/>
    <col min="13" max="13" width="14.85546875" style="107" customWidth="1"/>
    <col min="14" max="14" width="14.5703125" style="107" bestFit="1" customWidth="1"/>
    <col min="15" max="15" width="11.28515625" style="107" customWidth="1"/>
    <col min="16" max="16" width="14.5703125" style="107" bestFit="1" customWidth="1"/>
    <col min="17" max="17" width="11.28515625" style="107" customWidth="1"/>
    <col min="18" max="18" width="14.5703125" style="107" bestFit="1" customWidth="1"/>
    <col min="19" max="19" width="11.28515625" style="107" customWidth="1"/>
    <col min="20" max="20" width="14.5703125" style="107" bestFit="1" customWidth="1"/>
    <col min="21" max="21" width="9.140625" style="107"/>
    <col min="22" max="22" width="14.5703125" style="107" bestFit="1" customWidth="1"/>
    <col min="23" max="23" width="9.140625" style="107"/>
    <col min="24" max="24" width="14.5703125" style="107" bestFit="1" customWidth="1"/>
    <col min="25" max="16384" width="9.140625" style="107"/>
  </cols>
  <sheetData>
    <row r="1" spans="1:27" ht="21.95" customHeight="1" x14ac:dyDescent="0.2">
      <c r="L1" s="13" t="s">
        <v>54</v>
      </c>
    </row>
    <row r="2" spans="1:27" ht="21.95" customHeight="1" x14ac:dyDescent="0.2">
      <c r="L2" s="13" t="s">
        <v>55</v>
      </c>
    </row>
    <row r="3" spans="1:27" ht="21.95" customHeight="1" x14ac:dyDescent="0.2">
      <c r="A3" s="265" t="s">
        <v>156</v>
      </c>
      <c r="B3" s="265"/>
      <c r="C3" s="266"/>
      <c r="D3" s="266"/>
      <c r="E3" s="266"/>
      <c r="F3" s="266"/>
      <c r="G3" s="266"/>
      <c r="H3" s="266"/>
      <c r="I3" s="266"/>
      <c r="J3" s="266"/>
      <c r="K3" s="266"/>
      <c r="L3" s="266"/>
    </row>
    <row r="4" spans="1:27" ht="21.95" customHeight="1" x14ac:dyDescent="0.2">
      <c r="A4" s="267" t="s">
        <v>151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27" ht="21.95" customHeight="1" x14ac:dyDescent="0.2">
      <c r="A5" s="264" t="s">
        <v>157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</row>
    <row r="6" spans="1:27" ht="21.95" customHeight="1" x14ac:dyDescent="0.2">
      <c r="A6" s="264" t="s">
        <v>257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</row>
    <row r="7" spans="1:27" s="139" customFormat="1" ht="21.95" customHeight="1" x14ac:dyDescent="0.2">
      <c r="A7" s="268" t="s">
        <v>16</v>
      </c>
      <c r="B7" s="268"/>
      <c r="C7" s="264"/>
      <c r="D7" s="264"/>
      <c r="E7" s="264"/>
      <c r="F7" s="264"/>
      <c r="G7" s="264"/>
      <c r="H7" s="264"/>
      <c r="I7" s="264"/>
      <c r="J7" s="264"/>
      <c r="K7" s="264"/>
      <c r="L7" s="264"/>
    </row>
    <row r="8" spans="1:27" s="5" customFormat="1" ht="17.100000000000001" customHeight="1" x14ac:dyDescent="0.2">
      <c r="A8" s="140"/>
      <c r="B8" s="140"/>
      <c r="C8" s="140"/>
      <c r="D8" s="140"/>
      <c r="E8" s="140"/>
      <c r="F8" s="269" t="s">
        <v>56</v>
      </c>
      <c r="G8" s="269"/>
      <c r="H8" s="269"/>
      <c r="I8" s="269"/>
      <c r="J8" s="269"/>
      <c r="K8" s="269"/>
      <c r="L8" s="269"/>
    </row>
    <row r="9" spans="1:27" s="5" customFormat="1" ht="17.100000000000001" customHeight="1" x14ac:dyDescent="0.2">
      <c r="A9" s="84"/>
      <c r="B9" s="84"/>
      <c r="E9" s="78"/>
      <c r="F9" s="270" t="s">
        <v>12</v>
      </c>
      <c r="G9" s="270"/>
      <c r="H9" s="270"/>
      <c r="J9" s="271" t="s">
        <v>0</v>
      </c>
      <c r="K9" s="271"/>
      <c r="L9" s="271"/>
    </row>
    <row r="10" spans="1:27" s="5" customFormat="1" ht="17.100000000000001" customHeight="1" x14ac:dyDescent="0.2">
      <c r="A10" s="84"/>
      <c r="B10" s="84"/>
      <c r="C10" s="108"/>
      <c r="D10" s="108"/>
      <c r="E10" s="78"/>
      <c r="F10" s="272" t="s">
        <v>94</v>
      </c>
      <c r="G10" s="272"/>
      <c r="H10" s="272"/>
      <c r="J10" s="272" t="s">
        <v>95</v>
      </c>
      <c r="K10" s="272"/>
      <c r="L10" s="272"/>
    </row>
    <row r="11" spans="1:27" s="5" customFormat="1" ht="17.100000000000001" customHeight="1" x14ac:dyDescent="0.2">
      <c r="A11" s="84"/>
      <c r="B11" s="84"/>
      <c r="C11" s="108"/>
      <c r="D11" s="108"/>
      <c r="E11" s="78"/>
      <c r="F11" s="141" t="s">
        <v>236</v>
      </c>
      <c r="G11" s="40"/>
      <c r="H11" s="141" t="s">
        <v>100</v>
      </c>
      <c r="I11" s="40"/>
      <c r="J11" s="141" t="s">
        <v>236</v>
      </c>
      <c r="K11" s="40"/>
      <c r="L11" s="141" t="s">
        <v>100</v>
      </c>
    </row>
    <row r="12" spans="1:27" s="5" customFormat="1" ht="17.100000000000001" customHeight="1" x14ac:dyDescent="0.2">
      <c r="D12" s="123" t="s">
        <v>41</v>
      </c>
      <c r="E12" s="142"/>
      <c r="F12" s="143" t="s">
        <v>237</v>
      </c>
      <c r="G12" s="144"/>
      <c r="H12" s="143" t="s">
        <v>222</v>
      </c>
      <c r="I12" s="144"/>
      <c r="J12" s="143" t="s">
        <v>237</v>
      </c>
      <c r="K12" s="144"/>
      <c r="L12" s="143" t="s">
        <v>222</v>
      </c>
    </row>
    <row r="13" spans="1:27" s="5" customFormat="1" ht="17.100000000000001" customHeight="1" x14ac:dyDescent="0.2">
      <c r="C13" s="78"/>
      <c r="D13" s="226"/>
      <c r="E13" s="142"/>
      <c r="F13" s="144"/>
      <c r="G13" s="144"/>
      <c r="H13" s="144"/>
      <c r="I13" s="144"/>
      <c r="J13" s="144"/>
      <c r="K13" s="144"/>
      <c r="L13" s="144"/>
    </row>
    <row r="14" spans="1:27" s="5" customFormat="1" ht="17.100000000000001" customHeight="1" x14ac:dyDescent="0.2">
      <c r="A14" s="84" t="s">
        <v>17</v>
      </c>
      <c r="B14" s="84"/>
      <c r="C14" s="108"/>
      <c r="D14" s="108"/>
      <c r="E14" s="78"/>
      <c r="F14" s="40"/>
      <c r="G14" s="40"/>
      <c r="H14" s="40"/>
      <c r="I14" s="40"/>
      <c r="J14" s="40"/>
      <c r="K14" s="40"/>
      <c r="L14" s="40"/>
    </row>
    <row r="15" spans="1:27" s="5" customFormat="1" ht="17.100000000000001" customHeight="1" x14ac:dyDescent="0.2">
      <c r="A15" s="84" t="s">
        <v>18</v>
      </c>
      <c r="B15" s="84"/>
      <c r="C15" s="231">
        <v>6</v>
      </c>
      <c r="D15" s="231"/>
      <c r="E15" s="79"/>
      <c r="F15" s="183">
        <v>165186</v>
      </c>
      <c r="G15" s="183"/>
      <c r="H15" s="183">
        <v>503425</v>
      </c>
      <c r="I15" s="109"/>
      <c r="J15" s="183">
        <v>60952</v>
      </c>
      <c r="K15" s="183"/>
      <c r="L15" s="185">
        <v>302341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84" t="s">
        <v>117</v>
      </c>
      <c r="B16" s="84"/>
      <c r="C16" s="231" t="s">
        <v>258</v>
      </c>
      <c r="D16" s="231"/>
      <c r="E16" s="79"/>
      <c r="F16" s="183">
        <v>129998</v>
      </c>
      <c r="G16" s="183"/>
      <c r="H16" s="183">
        <v>176585</v>
      </c>
      <c r="I16" s="109"/>
      <c r="J16" s="183">
        <v>1215605</v>
      </c>
      <c r="K16" s="183"/>
      <c r="L16" s="183">
        <v>1154363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2">
      <c r="A17" s="84" t="s">
        <v>221</v>
      </c>
      <c r="B17" s="84"/>
      <c r="C17" s="231"/>
      <c r="D17" s="231"/>
      <c r="E17" s="79"/>
      <c r="F17" s="183">
        <v>78436</v>
      </c>
      <c r="G17" s="183"/>
      <c r="H17" s="183">
        <v>58826</v>
      </c>
      <c r="I17" s="145"/>
      <c r="J17" s="199">
        <v>0</v>
      </c>
      <c r="K17" s="183"/>
      <c r="L17" s="199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84" t="s">
        <v>57</v>
      </c>
      <c r="B18" s="84"/>
      <c r="C18" s="231">
        <v>8</v>
      </c>
      <c r="D18" s="231"/>
      <c r="E18" s="79"/>
      <c r="F18" s="183">
        <v>6720027</v>
      </c>
      <c r="G18" s="183"/>
      <c r="H18" s="183">
        <v>6523486</v>
      </c>
      <c r="I18" s="109"/>
      <c r="J18" s="183">
        <v>4522675</v>
      </c>
      <c r="K18" s="183"/>
      <c r="L18" s="183">
        <v>4828560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84" t="s">
        <v>58</v>
      </c>
      <c r="B19" s="84"/>
      <c r="C19" s="231" t="s">
        <v>259</v>
      </c>
      <c r="D19" s="231"/>
      <c r="E19" s="79"/>
      <c r="F19" s="183">
        <v>108000</v>
      </c>
      <c r="G19" s="183"/>
      <c r="H19" s="183">
        <v>126590</v>
      </c>
      <c r="I19" s="109"/>
      <c r="J19" s="183">
        <v>108000</v>
      </c>
      <c r="K19" s="183"/>
      <c r="L19" s="183">
        <v>126590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84" t="s">
        <v>59</v>
      </c>
      <c r="B20" s="84"/>
      <c r="C20" s="231">
        <v>5</v>
      </c>
      <c r="D20" s="231"/>
      <c r="E20" s="79"/>
      <c r="F20" s="199">
        <v>0</v>
      </c>
      <c r="G20" s="200"/>
      <c r="H20" s="199">
        <v>0</v>
      </c>
      <c r="I20" s="146"/>
      <c r="J20" s="183">
        <v>1378357</v>
      </c>
      <c r="K20" s="200"/>
      <c r="L20" s="183">
        <v>1056164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84" t="s">
        <v>147</v>
      </c>
      <c r="B21" s="84"/>
      <c r="C21" s="231"/>
      <c r="D21" s="231"/>
      <c r="E21" s="79"/>
      <c r="F21" s="184">
        <v>15581</v>
      </c>
      <c r="G21" s="200"/>
      <c r="H21" s="184">
        <v>34886</v>
      </c>
      <c r="I21" s="146"/>
      <c r="J21" s="184">
        <v>9370</v>
      </c>
      <c r="K21" s="200"/>
      <c r="L21" s="184">
        <v>15762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84" t="s">
        <v>118</v>
      </c>
      <c r="B22" s="84"/>
      <c r="C22" s="231"/>
      <c r="D22" s="231"/>
      <c r="E22" s="79"/>
      <c r="F22" s="184">
        <v>86</v>
      </c>
      <c r="G22" s="200"/>
      <c r="H22" s="184">
        <v>86</v>
      </c>
      <c r="I22" s="146"/>
      <c r="J22" s="184">
        <v>86</v>
      </c>
      <c r="K22" s="200"/>
      <c r="L22" s="183">
        <v>86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2">
      <c r="A23" s="84" t="s">
        <v>60</v>
      </c>
      <c r="B23" s="84"/>
      <c r="C23" s="231"/>
      <c r="D23" s="231"/>
      <c r="E23" s="79"/>
      <c r="F23" s="178">
        <v>4517</v>
      </c>
      <c r="G23" s="201"/>
      <c r="H23" s="178">
        <v>5256</v>
      </c>
      <c r="I23" s="148"/>
      <c r="J23" s="199">
        <v>0</v>
      </c>
      <c r="K23" s="201"/>
      <c r="L23" s="199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84" t="s">
        <v>24</v>
      </c>
      <c r="B24" s="84"/>
      <c r="C24" s="231"/>
      <c r="D24" s="231"/>
      <c r="E24" s="78"/>
      <c r="F24" s="149">
        <f>SUM(F15:F23)</f>
        <v>7221831</v>
      </c>
      <c r="G24" s="38"/>
      <c r="H24" s="149">
        <f>SUM(H15:H23)</f>
        <v>7429140</v>
      </c>
      <c r="I24" s="148"/>
      <c r="J24" s="149">
        <f>SUM(J15:J23)</f>
        <v>7295045</v>
      </c>
      <c r="K24" s="148"/>
      <c r="L24" s="149">
        <f>SUM(L15:L23)</f>
        <v>7483866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7" s="5" customFormat="1" ht="17.100000000000001" customHeight="1" x14ac:dyDescent="0.2">
      <c r="A25" s="84" t="s">
        <v>19</v>
      </c>
      <c r="B25" s="84"/>
      <c r="C25" s="231"/>
      <c r="D25" s="231"/>
      <c r="E25" s="78"/>
      <c r="F25" s="109"/>
      <c r="G25" s="40"/>
      <c r="H25" s="109"/>
      <c r="I25" s="148"/>
      <c r="J25" s="109"/>
      <c r="K25" s="148"/>
      <c r="L25" s="109"/>
      <c r="N25" s="3"/>
    </row>
    <row r="26" spans="1:27" s="5" customFormat="1" ht="17.100000000000001" customHeight="1" x14ac:dyDescent="0.2">
      <c r="A26" s="84" t="s">
        <v>61</v>
      </c>
      <c r="B26" s="84"/>
      <c r="C26" s="231">
        <v>10</v>
      </c>
      <c r="D26" s="231"/>
      <c r="E26" s="79"/>
      <c r="F26" s="186">
        <v>624266</v>
      </c>
      <c r="G26" s="201"/>
      <c r="H26" s="186">
        <v>454020</v>
      </c>
      <c r="I26" s="201"/>
      <c r="J26" s="186">
        <v>624266</v>
      </c>
      <c r="K26" s="201"/>
      <c r="L26" s="186">
        <v>454020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7" s="5" customFormat="1" ht="17.100000000000001" customHeight="1" x14ac:dyDescent="0.2">
      <c r="A27" s="84" t="s">
        <v>63</v>
      </c>
      <c r="B27" s="84"/>
      <c r="C27" s="233"/>
      <c r="D27" s="233"/>
      <c r="E27" s="79"/>
      <c r="F27" s="199">
        <v>0</v>
      </c>
      <c r="G27" s="201"/>
      <c r="H27" s="199">
        <v>0</v>
      </c>
      <c r="I27" s="201"/>
      <c r="J27" s="186">
        <v>364995</v>
      </c>
      <c r="K27" s="201"/>
      <c r="L27" s="186">
        <v>364995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84" t="s">
        <v>158</v>
      </c>
      <c r="B28" s="84"/>
      <c r="C28" s="233">
        <v>8</v>
      </c>
      <c r="D28" s="233"/>
      <c r="E28" s="79"/>
      <c r="F28" s="186">
        <v>1596853</v>
      </c>
      <c r="G28" s="186"/>
      <c r="H28" s="186">
        <v>1737497</v>
      </c>
      <c r="I28" s="186"/>
      <c r="J28" s="186">
        <v>863906</v>
      </c>
      <c r="K28" s="201"/>
      <c r="L28" s="186">
        <v>865082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84" t="s">
        <v>62</v>
      </c>
      <c r="B29" s="84"/>
      <c r="C29" s="233"/>
      <c r="D29" s="233"/>
      <c r="E29" s="79"/>
      <c r="F29" s="186">
        <v>382564</v>
      </c>
      <c r="G29" s="201"/>
      <c r="H29" s="186">
        <v>382564</v>
      </c>
      <c r="I29" s="201"/>
      <c r="J29" s="186">
        <v>343764</v>
      </c>
      <c r="K29" s="201"/>
      <c r="L29" s="186">
        <v>343764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84" t="s">
        <v>21</v>
      </c>
      <c r="B30" s="84"/>
      <c r="C30" s="231">
        <v>11</v>
      </c>
      <c r="D30" s="231"/>
      <c r="E30" s="79"/>
      <c r="F30" s="183">
        <v>625580</v>
      </c>
      <c r="G30" s="201"/>
      <c r="H30" s="183">
        <v>636202</v>
      </c>
      <c r="I30" s="201"/>
      <c r="J30" s="186">
        <v>620517</v>
      </c>
      <c r="K30" s="201"/>
      <c r="L30" s="186">
        <v>628468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84" t="s">
        <v>119</v>
      </c>
      <c r="B31" s="84"/>
      <c r="C31" s="231">
        <v>12</v>
      </c>
      <c r="D31" s="231"/>
      <c r="E31" s="79"/>
      <c r="F31" s="183">
        <v>443168</v>
      </c>
      <c r="G31" s="201"/>
      <c r="H31" s="183">
        <v>448225</v>
      </c>
      <c r="I31" s="201"/>
      <c r="J31" s="186">
        <v>432412</v>
      </c>
      <c r="K31" s="201"/>
      <c r="L31" s="186">
        <v>444622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5" t="s">
        <v>112</v>
      </c>
      <c r="C32" s="231">
        <v>13</v>
      </c>
      <c r="D32" s="231"/>
      <c r="E32" s="79"/>
      <c r="F32" s="186">
        <v>1826272</v>
      </c>
      <c r="G32" s="201"/>
      <c r="H32" s="186">
        <v>1687004</v>
      </c>
      <c r="I32" s="201"/>
      <c r="J32" s="186">
        <v>1826272</v>
      </c>
      <c r="K32" s="201"/>
      <c r="L32" s="186">
        <v>1687004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22</v>
      </c>
      <c r="C33" s="231"/>
      <c r="D33" s="231"/>
      <c r="E33" s="79"/>
      <c r="F33" s="183">
        <v>6499</v>
      </c>
      <c r="G33" s="201"/>
      <c r="H33" s="183">
        <v>7703</v>
      </c>
      <c r="I33" s="201"/>
      <c r="J33" s="186">
        <v>5468</v>
      </c>
      <c r="K33" s="201"/>
      <c r="L33" s="186">
        <v>6397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84" t="s">
        <v>23</v>
      </c>
      <c r="B34" s="84"/>
      <c r="C34" s="231"/>
      <c r="D34" s="231"/>
      <c r="E34" s="79"/>
      <c r="F34" s="183">
        <v>41660</v>
      </c>
      <c r="G34" s="201"/>
      <c r="H34" s="183">
        <v>43811</v>
      </c>
      <c r="I34" s="201"/>
      <c r="J34" s="186">
        <v>27369</v>
      </c>
      <c r="K34" s="201"/>
      <c r="L34" s="186">
        <v>28636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84" t="s">
        <v>217</v>
      </c>
      <c r="B35" s="84"/>
      <c r="C35" s="79"/>
      <c r="D35" s="79"/>
      <c r="E35" s="79"/>
      <c r="F35" s="185">
        <v>41275</v>
      </c>
      <c r="G35" s="201"/>
      <c r="H35" s="185">
        <v>36351</v>
      </c>
      <c r="I35" s="201"/>
      <c r="J35" s="185">
        <v>0</v>
      </c>
      <c r="K35" s="201"/>
      <c r="L35" s="185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84" t="s">
        <v>64</v>
      </c>
      <c r="B36" s="84"/>
      <c r="C36" s="79"/>
      <c r="D36" s="79"/>
      <c r="E36" s="79"/>
      <c r="F36" s="178">
        <v>54650</v>
      </c>
      <c r="G36" s="201"/>
      <c r="H36" s="178">
        <v>20426</v>
      </c>
      <c r="I36" s="201"/>
      <c r="J36" s="178">
        <v>26743</v>
      </c>
      <c r="K36" s="201"/>
      <c r="L36" s="178">
        <v>11238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84" t="s">
        <v>25</v>
      </c>
      <c r="B37" s="84"/>
      <c r="C37" s="150"/>
      <c r="D37" s="150"/>
      <c r="E37" s="78"/>
      <c r="F37" s="149">
        <f>SUM(F26:F36)</f>
        <v>5642787</v>
      </c>
      <c r="G37" s="4"/>
      <c r="H37" s="149">
        <f>SUM(H26:H36)</f>
        <v>5453803</v>
      </c>
      <c r="I37" s="148"/>
      <c r="J37" s="149">
        <f>SUM(J26:J36)</f>
        <v>5135712</v>
      </c>
      <c r="K37" s="148"/>
      <c r="L37" s="149">
        <f>SUM(L26:L36)</f>
        <v>4834226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thickBot="1" x14ac:dyDescent="0.25">
      <c r="A38" s="84" t="s">
        <v>20</v>
      </c>
      <c r="B38" s="84"/>
      <c r="C38" s="108"/>
      <c r="D38" s="108"/>
      <c r="E38" s="78"/>
      <c r="F38" s="151">
        <f>F37+F24</f>
        <v>12864618</v>
      </c>
      <c r="G38" s="71"/>
      <c r="H38" s="151">
        <f>H37+H24</f>
        <v>12882943</v>
      </c>
      <c r="I38" s="109"/>
      <c r="J38" s="151">
        <f>J37+J24</f>
        <v>12430757</v>
      </c>
      <c r="K38" s="109"/>
      <c r="L38" s="151">
        <f>L37+L24</f>
        <v>12318092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139" customFormat="1" ht="17.100000000000001" customHeight="1" thickTop="1" x14ac:dyDescent="0.2">
      <c r="A39" s="152"/>
      <c r="B39" s="152"/>
      <c r="C39" s="153"/>
      <c r="D39" s="153"/>
      <c r="E39" s="154"/>
      <c r="F39" s="155"/>
      <c r="G39" s="156"/>
      <c r="H39" s="155"/>
      <c r="I39" s="156"/>
      <c r="J39" s="155"/>
      <c r="K39" s="156"/>
      <c r="L39" s="155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</row>
    <row r="40" spans="1:24" s="139" customFormat="1" ht="17.100000000000001" customHeight="1" x14ac:dyDescent="0.2">
      <c r="A40" s="152"/>
      <c r="B40" s="152"/>
      <c r="C40" s="153"/>
      <c r="D40" s="153"/>
      <c r="E40" s="154"/>
      <c r="F40" s="155"/>
      <c r="G40" s="156"/>
      <c r="H40" s="155"/>
      <c r="I40" s="156"/>
      <c r="J40" s="155"/>
      <c r="K40" s="156"/>
      <c r="L40" s="155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</row>
    <row r="41" spans="1:24" s="139" customFormat="1" ht="17.100000000000001" customHeight="1" x14ac:dyDescent="0.2">
      <c r="A41" s="152"/>
      <c r="B41" s="152"/>
      <c r="C41" s="153"/>
      <c r="D41" s="153"/>
      <c r="E41" s="154"/>
      <c r="F41" s="155"/>
      <c r="G41" s="156"/>
      <c r="H41" s="155"/>
      <c r="I41" s="156"/>
      <c r="J41" s="155"/>
      <c r="K41" s="156"/>
      <c r="L41" s="155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</row>
    <row r="42" spans="1:24" ht="21.95" customHeight="1" x14ac:dyDescent="0.2">
      <c r="L42" s="13" t="s">
        <v>54</v>
      </c>
    </row>
    <row r="43" spans="1:24" ht="21.95" customHeight="1" x14ac:dyDescent="0.2">
      <c r="L43" s="13" t="s">
        <v>55</v>
      </c>
    </row>
    <row r="44" spans="1:24" ht="21.95" customHeight="1" x14ac:dyDescent="0.2">
      <c r="A44" s="265" t="s">
        <v>46</v>
      </c>
      <c r="B44" s="265"/>
      <c r="C44" s="266"/>
      <c r="D44" s="266"/>
      <c r="E44" s="266"/>
      <c r="F44" s="266"/>
      <c r="G44" s="266"/>
      <c r="H44" s="266"/>
      <c r="I44" s="266"/>
      <c r="J44" s="266"/>
      <c r="K44" s="266"/>
      <c r="L44" s="266"/>
    </row>
    <row r="45" spans="1:24" ht="21.95" customHeight="1" x14ac:dyDescent="0.2">
      <c r="A45" s="267" t="s">
        <v>151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</row>
    <row r="46" spans="1:24" ht="21.95" customHeight="1" x14ac:dyDescent="0.2">
      <c r="A46" s="264" t="s">
        <v>159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</row>
    <row r="47" spans="1:24" ht="21.95" customHeight="1" x14ac:dyDescent="0.2">
      <c r="A47" s="264" t="str">
        <f>A6</f>
        <v>AS AT JUNE 30, 2022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</row>
    <row r="48" spans="1:24" s="110" customFormat="1" ht="21.95" customHeight="1" x14ac:dyDescent="0.2">
      <c r="A48" s="268" t="s">
        <v>110</v>
      </c>
      <c r="B48" s="268"/>
      <c r="C48" s="264"/>
      <c r="D48" s="264"/>
      <c r="E48" s="264"/>
      <c r="F48" s="264"/>
      <c r="G48" s="264"/>
      <c r="H48" s="264"/>
      <c r="I48" s="264"/>
      <c r="J48" s="264"/>
      <c r="K48" s="264"/>
      <c r="L48" s="264"/>
    </row>
    <row r="49" spans="1:14" s="5" customFormat="1" ht="14.45" customHeight="1" x14ac:dyDescent="0.2">
      <c r="A49" s="140"/>
      <c r="B49" s="140"/>
      <c r="C49" s="140"/>
      <c r="D49" s="140"/>
      <c r="E49" s="140"/>
      <c r="F49" s="269" t="str">
        <f>F8</f>
        <v>In Thousand Baht</v>
      </c>
      <c r="G49" s="269"/>
      <c r="H49" s="269"/>
      <c r="I49" s="269"/>
      <c r="J49" s="269"/>
      <c r="K49" s="269"/>
      <c r="L49" s="269"/>
    </row>
    <row r="50" spans="1:14" s="5" customFormat="1" ht="14.45" customHeight="1" x14ac:dyDescent="0.2">
      <c r="A50" s="84"/>
      <c r="B50" s="84"/>
      <c r="E50" s="78"/>
      <c r="F50" s="270" t="s">
        <v>12</v>
      </c>
      <c r="G50" s="270"/>
      <c r="H50" s="270"/>
      <c r="J50" s="271" t="s">
        <v>0</v>
      </c>
      <c r="K50" s="271"/>
      <c r="L50" s="271"/>
    </row>
    <row r="51" spans="1:14" s="5" customFormat="1" ht="14.45" customHeight="1" x14ac:dyDescent="0.2">
      <c r="A51" s="84"/>
      <c r="B51" s="84"/>
      <c r="C51" s="108"/>
      <c r="D51" s="108"/>
      <c r="E51" s="78"/>
      <c r="F51" s="272" t="s">
        <v>94</v>
      </c>
      <c r="G51" s="272"/>
      <c r="H51" s="272"/>
      <c r="J51" s="272" t="s">
        <v>95</v>
      </c>
      <c r="K51" s="272"/>
      <c r="L51" s="272"/>
    </row>
    <row r="52" spans="1:14" s="5" customFormat="1" ht="14.45" customHeight="1" x14ac:dyDescent="0.2">
      <c r="A52" s="84"/>
      <c r="B52" s="84"/>
      <c r="C52" s="108"/>
      <c r="D52" s="108"/>
      <c r="E52" s="78"/>
      <c r="F52" s="141" t="s">
        <v>236</v>
      </c>
      <c r="G52" s="40"/>
      <c r="H52" s="141" t="s">
        <v>100</v>
      </c>
      <c r="I52" s="40"/>
      <c r="J52" s="141" t="s">
        <v>236</v>
      </c>
      <c r="K52" s="40"/>
      <c r="L52" s="141" t="s">
        <v>100</v>
      </c>
    </row>
    <row r="53" spans="1:14" s="5" customFormat="1" ht="14.45" customHeight="1" x14ac:dyDescent="0.2">
      <c r="C53" s="78" t="s">
        <v>41</v>
      </c>
      <c r="D53" s="226"/>
      <c r="E53" s="142"/>
      <c r="F53" s="143" t="s">
        <v>237</v>
      </c>
      <c r="G53" s="144"/>
      <c r="H53" s="143" t="s">
        <v>222</v>
      </c>
      <c r="I53" s="144"/>
      <c r="J53" s="143" t="s">
        <v>237</v>
      </c>
      <c r="K53" s="144"/>
      <c r="L53" s="143" t="s">
        <v>222</v>
      </c>
    </row>
    <row r="54" spans="1:14" s="5" customFormat="1" ht="14.45" customHeight="1" x14ac:dyDescent="0.2">
      <c r="A54" s="78"/>
      <c r="B54" s="78"/>
      <c r="E54" s="142"/>
      <c r="F54" s="158"/>
      <c r="G54" s="158"/>
      <c r="H54" s="158"/>
      <c r="I54" s="159"/>
      <c r="J54" s="160"/>
      <c r="K54" s="159"/>
      <c r="L54" s="160"/>
    </row>
    <row r="55" spans="1:14" s="5" customFormat="1" ht="14.45" customHeight="1" x14ac:dyDescent="0.2">
      <c r="A55" s="111" t="s">
        <v>26</v>
      </c>
      <c r="B55" s="111"/>
      <c r="C55" s="108"/>
      <c r="D55" s="108"/>
      <c r="E55" s="78"/>
      <c r="F55" s="40"/>
      <c r="G55" s="40"/>
      <c r="H55" s="40"/>
      <c r="I55" s="40"/>
      <c r="J55" s="161"/>
      <c r="K55" s="40"/>
      <c r="L55" s="161"/>
      <c r="N55" s="3"/>
    </row>
    <row r="56" spans="1:14" s="5" customFormat="1" ht="14.45" customHeight="1" x14ac:dyDescent="0.2">
      <c r="A56" s="111" t="s">
        <v>65</v>
      </c>
      <c r="B56" s="111"/>
      <c r="C56" s="79"/>
      <c r="D56" s="79"/>
      <c r="E56" s="80"/>
      <c r="F56" s="81"/>
      <c r="G56" s="81"/>
      <c r="H56" s="81"/>
      <c r="I56" s="81"/>
      <c r="J56" s="81"/>
      <c r="K56" s="81"/>
      <c r="L56" s="81"/>
      <c r="N56" s="3"/>
    </row>
    <row r="57" spans="1:14" s="5" customFormat="1" ht="14.45" customHeight="1" x14ac:dyDescent="0.2">
      <c r="A57" s="111" t="s">
        <v>72</v>
      </c>
      <c r="B57" s="111"/>
      <c r="C57" s="232">
        <v>14.1</v>
      </c>
      <c r="D57" s="232"/>
      <c r="E57" s="203"/>
      <c r="F57" s="187">
        <v>208406</v>
      </c>
      <c r="G57" s="187"/>
      <c r="H57" s="187">
        <v>180000</v>
      </c>
      <c r="I57" s="187"/>
      <c r="J57" s="187">
        <v>208406</v>
      </c>
      <c r="K57" s="187"/>
      <c r="L57" s="187">
        <v>180000</v>
      </c>
      <c r="N57" s="3"/>
    </row>
    <row r="58" spans="1:14" s="5" customFormat="1" ht="14.45" customHeight="1" x14ac:dyDescent="0.2">
      <c r="A58" s="111" t="s">
        <v>120</v>
      </c>
      <c r="B58" s="111"/>
      <c r="C58" s="232"/>
      <c r="D58" s="232"/>
      <c r="E58" s="203"/>
      <c r="F58" s="187">
        <v>564663</v>
      </c>
      <c r="G58" s="183"/>
      <c r="H58" s="187">
        <v>480289</v>
      </c>
      <c r="I58" s="183"/>
      <c r="J58" s="187">
        <v>725572</v>
      </c>
      <c r="K58" s="183"/>
      <c r="L58" s="187">
        <v>655095</v>
      </c>
      <c r="N58" s="3"/>
    </row>
    <row r="59" spans="1:14" s="5" customFormat="1" ht="14.45" customHeight="1" x14ac:dyDescent="0.2">
      <c r="A59" s="5" t="s">
        <v>218</v>
      </c>
      <c r="C59" s="232">
        <v>14.2</v>
      </c>
      <c r="D59" s="232"/>
      <c r="E59" s="203"/>
      <c r="F59" s="188">
        <v>20000</v>
      </c>
      <c r="G59" s="183"/>
      <c r="H59" s="188">
        <v>25000</v>
      </c>
      <c r="I59" s="183"/>
      <c r="J59" s="188">
        <v>20000</v>
      </c>
      <c r="K59" s="183"/>
      <c r="L59" s="188">
        <v>25000</v>
      </c>
      <c r="N59" s="3"/>
    </row>
    <row r="60" spans="1:14" s="5" customFormat="1" ht="14.45" customHeight="1" x14ac:dyDescent="0.2">
      <c r="A60" s="111" t="s">
        <v>66</v>
      </c>
      <c r="B60" s="111"/>
      <c r="C60" s="232"/>
      <c r="D60" s="232"/>
      <c r="E60" s="203"/>
      <c r="F60" s="187"/>
      <c r="G60" s="183"/>
      <c r="H60" s="187"/>
      <c r="I60" s="183"/>
      <c r="J60" s="187"/>
      <c r="K60" s="183"/>
      <c r="L60" s="187"/>
      <c r="N60" s="3"/>
    </row>
    <row r="61" spans="1:14" s="5" customFormat="1" ht="14.45" customHeight="1" x14ac:dyDescent="0.2">
      <c r="A61" s="111" t="s">
        <v>72</v>
      </c>
      <c r="B61" s="111"/>
      <c r="C61" s="232">
        <v>14.4</v>
      </c>
      <c r="D61" s="232"/>
      <c r="E61" s="203"/>
      <c r="F61" s="187">
        <v>508343</v>
      </c>
      <c r="G61" s="183"/>
      <c r="H61" s="187">
        <v>461778</v>
      </c>
      <c r="I61" s="183"/>
      <c r="J61" s="187">
        <v>183917</v>
      </c>
      <c r="K61" s="183"/>
      <c r="L61" s="187">
        <v>413062</v>
      </c>
      <c r="N61" s="3"/>
    </row>
    <row r="62" spans="1:14" s="5" customFormat="1" ht="14.45" customHeight="1" x14ac:dyDescent="0.2">
      <c r="A62" s="111" t="s">
        <v>66</v>
      </c>
      <c r="B62" s="111"/>
      <c r="C62" s="232"/>
      <c r="D62" s="232"/>
      <c r="E62" s="203"/>
      <c r="F62" s="187"/>
      <c r="G62" s="183"/>
      <c r="H62" s="187"/>
      <c r="I62" s="183"/>
      <c r="J62" s="187"/>
      <c r="K62" s="183"/>
      <c r="L62" s="187"/>
      <c r="N62" s="3"/>
    </row>
    <row r="63" spans="1:14" s="5" customFormat="1" ht="14.45" customHeight="1" x14ac:dyDescent="0.2">
      <c r="A63" s="5" t="s">
        <v>121</v>
      </c>
      <c r="C63" s="232">
        <v>14.6</v>
      </c>
      <c r="D63" s="232"/>
      <c r="E63" s="203"/>
      <c r="F63" s="188">
        <v>17750</v>
      </c>
      <c r="G63" s="183"/>
      <c r="H63" s="188">
        <v>340000</v>
      </c>
      <c r="I63" s="183"/>
      <c r="J63" s="188">
        <v>17750</v>
      </c>
      <c r="K63" s="183"/>
      <c r="L63" s="188">
        <v>340000</v>
      </c>
      <c r="N63" s="3"/>
    </row>
    <row r="64" spans="1:14" s="5" customFormat="1" ht="14.45" customHeight="1" x14ac:dyDescent="0.2">
      <c r="A64" s="111" t="s">
        <v>68</v>
      </c>
      <c r="B64" s="111"/>
      <c r="C64" s="228">
        <v>15</v>
      </c>
      <c r="D64" s="228"/>
      <c r="E64" s="203"/>
      <c r="F64" s="187">
        <v>2227108</v>
      </c>
      <c r="G64" s="183"/>
      <c r="H64" s="187">
        <v>2092937</v>
      </c>
      <c r="I64" s="183"/>
      <c r="J64" s="187">
        <v>2227108</v>
      </c>
      <c r="K64" s="183"/>
      <c r="L64" s="187">
        <v>2092937</v>
      </c>
      <c r="N64" s="3"/>
    </row>
    <row r="65" spans="1:24" s="5" customFormat="1" ht="14.45" customHeight="1" x14ac:dyDescent="0.2">
      <c r="A65" s="111" t="s">
        <v>122</v>
      </c>
      <c r="C65" s="232">
        <v>14.7</v>
      </c>
      <c r="D65" s="232"/>
      <c r="E65" s="203"/>
      <c r="F65" s="187">
        <v>9553</v>
      </c>
      <c r="G65" s="183"/>
      <c r="H65" s="187">
        <v>11330</v>
      </c>
      <c r="I65" s="183"/>
      <c r="J65" s="187">
        <v>4559</v>
      </c>
      <c r="K65" s="183"/>
      <c r="L65" s="187">
        <v>9724</v>
      </c>
      <c r="N65" s="3"/>
    </row>
    <row r="66" spans="1:24" s="5" customFormat="1" ht="14.45" customHeight="1" x14ac:dyDescent="0.2">
      <c r="A66" s="111" t="s">
        <v>67</v>
      </c>
      <c r="B66" s="111"/>
      <c r="C66" s="228">
        <v>5</v>
      </c>
      <c r="D66" s="228"/>
      <c r="E66" s="203"/>
      <c r="F66" s="202">
        <v>0</v>
      </c>
      <c r="G66" s="200"/>
      <c r="H66" s="202">
        <v>0</v>
      </c>
      <c r="I66" s="200"/>
      <c r="J66" s="187">
        <v>410039</v>
      </c>
      <c r="K66" s="200"/>
      <c r="L66" s="187">
        <v>224948</v>
      </c>
      <c r="N66" s="3"/>
    </row>
    <row r="67" spans="1:24" s="17" customFormat="1" ht="14.45" customHeight="1" x14ac:dyDescent="0.2">
      <c r="A67" s="212" t="s">
        <v>69</v>
      </c>
      <c r="C67" s="229"/>
      <c r="D67" s="229"/>
      <c r="E67" s="2"/>
      <c r="F67" s="213">
        <v>206909</v>
      </c>
      <c r="G67" s="214"/>
      <c r="H67" s="213">
        <v>209701</v>
      </c>
      <c r="I67" s="162"/>
      <c r="J67" s="213">
        <v>144251</v>
      </c>
      <c r="K67" s="215"/>
      <c r="L67" s="213">
        <v>155205</v>
      </c>
      <c r="N67" s="3"/>
    </row>
    <row r="68" spans="1:24" s="17" customFormat="1" ht="14.45" customHeight="1" x14ac:dyDescent="0.2">
      <c r="A68" s="212" t="s">
        <v>253</v>
      </c>
      <c r="C68" s="229"/>
      <c r="D68" s="229"/>
      <c r="E68" s="2"/>
      <c r="F68" s="213">
        <v>7335</v>
      </c>
      <c r="G68" s="214"/>
      <c r="H68" s="213">
        <v>4344</v>
      </c>
      <c r="I68" s="162"/>
      <c r="J68" s="216">
        <v>0</v>
      </c>
      <c r="K68" s="216"/>
      <c r="L68" s="216">
        <v>0</v>
      </c>
      <c r="N68" s="3"/>
    </row>
    <row r="69" spans="1:24" s="17" customFormat="1" ht="14.45" customHeight="1" x14ac:dyDescent="0.2">
      <c r="A69" s="212" t="s">
        <v>70</v>
      </c>
      <c r="B69" s="212"/>
      <c r="C69" s="229"/>
      <c r="D69" s="229"/>
      <c r="E69" s="2"/>
      <c r="F69" s="213">
        <v>95153</v>
      </c>
      <c r="G69" s="214"/>
      <c r="H69" s="213">
        <v>110015</v>
      </c>
      <c r="I69" s="214"/>
      <c r="J69" s="216">
        <v>83358</v>
      </c>
      <c r="K69" s="215"/>
      <c r="L69" s="216">
        <v>100312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s="217" customFormat="1" ht="14.45" customHeight="1" x14ac:dyDescent="0.2">
      <c r="A70" s="212" t="s">
        <v>27</v>
      </c>
      <c r="B70" s="212"/>
      <c r="C70" s="229"/>
      <c r="D70" s="229"/>
      <c r="E70" s="2"/>
      <c r="F70" s="213">
        <v>14984</v>
      </c>
      <c r="G70" s="214"/>
      <c r="H70" s="213">
        <v>5759</v>
      </c>
      <c r="I70" s="214"/>
      <c r="J70" s="216">
        <v>0</v>
      </c>
      <c r="K70" s="215"/>
      <c r="L70" s="216">
        <v>0</v>
      </c>
      <c r="N70" s="155"/>
      <c r="O70" s="157"/>
      <c r="P70" s="157"/>
      <c r="Q70" s="157"/>
      <c r="R70" s="157"/>
      <c r="S70" s="157"/>
      <c r="T70" s="157"/>
      <c r="U70" s="157"/>
      <c r="V70" s="157"/>
      <c r="W70" s="157"/>
      <c r="X70" s="157"/>
    </row>
    <row r="71" spans="1:24" s="217" customFormat="1" ht="14.45" customHeight="1" x14ac:dyDescent="0.2">
      <c r="A71" s="212" t="s">
        <v>223</v>
      </c>
      <c r="B71" s="212"/>
      <c r="C71" s="229"/>
      <c r="D71" s="229"/>
      <c r="E71" s="2"/>
      <c r="F71" s="216">
        <v>0</v>
      </c>
      <c r="G71" s="214"/>
      <c r="H71" s="213">
        <v>49416</v>
      </c>
      <c r="I71" s="214"/>
      <c r="J71" s="216">
        <v>0</v>
      </c>
      <c r="K71" s="215"/>
      <c r="L71" s="216">
        <v>0</v>
      </c>
      <c r="N71" s="155"/>
      <c r="O71" s="157"/>
      <c r="P71" s="157"/>
      <c r="Q71" s="157"/>
      <c r="R71" s="157"/>
      <c r="S71" s="157"/>
      <c r="T71" s="157"/>
      <c r="U71" s="157"/>
      <c r="V71" s="157"/>
      <c r="W71" s="157"/>
      <c r="X71" s="157"/>
    </row>
    <row r="72" spans="1:24" s="5" customFormat="1" ht="14.45" customHeight="1" x14ac:dyDescent="0.2">
      <c r="A72" s="111" t="s">
        <v>71</v>
      </c>
      <c r="B72" s="111"/>
      <c r="C72" s="230"/>
      <c r="D72" s="230"/>
      <c r="E72" s="80"/>
      <c r="F72" s="187">
        <v>102190</v>
      </c>
      <c r="G72" s="109"/>
      <c r="H72" s="187">
        <v>95308</v>
      </c>
      <c r="I72" s="109"/>
      <c r="J72" s="187">
        <v>48875</v>
      </c>
      <c r="K72" s="183"/>
      <c r="L72" s="187">
        <v>42230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5" customFormat="1" ht="14.45" customHeight="1" x14ac:dyDescent="0.2">
      <c r="A73" s="84" t="s">
        <v>28</v>
      </c>
      <c r="B73" s="84"/>
      <c r="C73" s="230"/>
      <c r="D73" s="230"/>
      <c r="E73" s="80"/>
      <c r="F73" s="149">
        <f>SUM(F57:F72)</f>
        <v>3982394</v>
      </c>
      <c r="G73" s="4"/>
      <c r="H73" s="149">
        <f>SUM(H57:H72)</f>
        <v>4065877</v>
      </c>
      <c r="I73" s="4"/>
      <c r="J73" s="149">
        <f>SUM(J57:J72)</f>
        <v>4073835</v>
      </c>
      <c r="K73" s="4"/>
      <c r="L73" s="149">
        <f>SUM(L57:L72)</f>
        <v>4238513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s="5" customFormat="1" ht="14.45" customHeight="1" x14ac:dyDescent="0.2">
      <c r="A74" s="84" t="s">
        <v>30</v>
      </c>
      <c r="B74" s="84"/>
      <c r="C74" s="230"/>
      <c r="D74" s="230"/>
      <c r="E74" s="80"/>
      <c r="G74" s="4"/>
      <c r="I74" s="4"/>
      <c r="K74" s="4"/>
      <c r="N74" s="3"/>
    </row>
    <row r="75" spans="1:24" s="5" customFormat="1" ht="14.45" customHeight="1" x14ac:dyDescent="0.2">
      <c r="A75" s="111" t="s">
        <v>260</v>
      </c>
      <c r="B75" s="84"/>
      <c r="C75" s="232">
        <v>14.3</v>
      </c>
      <c r="D75" s="232"/>
      <c r="E75" s="203"/>
      <c r="F75" s="183">
        <v>610000</v>
      </c>
      <c r="G75" s="183"/>
      <c r="H75" s="183">
        <v>610000</v>
      </c>
      <c r="I75" s="183"/>
      <c r="J75" s="188">
        <v>500000</v>
      </c>
      <c r="K75" s="183"/>
      <c r="L75" s="188">
        <v>500000</v>
      </c>
      <c r="N75" s="3"/>
    </row>
    <row r="76" spans="1:24" s="139" customFormat="1" ht="14.45" customHeight="1" x14ac:dyDescent="0.2">
      <c r="A76" s="111" t="s">
        <v>73</v>
      </c>
      <c r="B76" s="111"/>
      <c r="C76" s="232">
        <v>14.4</v>
      </c>
      <c r="D76" s="232"/>
      <c r="F76" s="186">
        <v>234907</v>
      </c>
      <c r="H76" s="186">
        <v>564785</v>
      </c>
      <c r="I76" s="183"/>
      <c r="J76" s="186">
        <v>202407</v>
      </c>
      <c r="K76" s="183"/>
      <c r="L76" s="186">
        <v>182900</v>
      </c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</row>
    <row r="77" spans="1:24" s="139" customFormat="1" ht="14.45" customHeight="1" x14ac:dyDescent="0.2">
      <c r="A77" s="111" t="s">
        <v>246</v>
      </c>
      <c r="B77" s="111"/>
      <c r="C77" s="232">
        <v>14.6</v>
      </c>
      <c r="D77" s="232"/>
      <c r="F77" s="186">
        <v>162000</v>
      </c>
      <c r="H77" s="200">
        <v>0</v>
      </c>
      <c r="I77" s="183"/>
      <c r="J77" s="186">
        <v>162000</v>
      </c>
      <c r="K77" s="183"/>
      <c r="L77" s="200">
        <v>0</v>
      </c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</row>
    <row r="78" spans="1:24" s="139" customFormat="1" ht="14.45" customHeight="1" x14ac:dyDescent="0.2">
      <c r="A78" s="111" t="s">
        <v>74</v>
      </c>
      <c r="B78" s="111"/>
      <c r="C78" s="228">
        <v>5</v>
      </c>
      <c r="D78" s="228"/>
      <c r="E78" s="203"/>
      <c r="F78" s="200">
        <v>0</v>
      </c>
      <c r="G78" s="183"/>
      <c r="H78" s="200">
        <v>0</v>
      </c>
      <c r="I78" s="183"/>
      <c r="J78" s="186">
        <v>9700</v>
      </c>
      <c r="K78" s="183"/>
      <c r="L78" s="186">
        <v>9700</v>
      </c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</row>
    <row r="79" spans="1:24" s="139" customFormat="1" ht="14.45" customHeight="1" x14ac:dyDescent="0.2">
      <c r="A79" s="111" t="s">
        <v>75</v>
      </c>
      <c r="B79" s="111"/>
      <c r="C79" s="228">
        <v>15</v>
      </c>
      <c r="D79" s="228"/>
      <c r="E79" s="203"/>
      <c r="F79" s="185">
        <v>3990693</v>
      </c>
      <c r="G79" s="183"/>
      <c r="H79" s="183">
        <v>3864601</v>
      </c>
      <c r="I79" s="183"/>
      <c r="J79" s="183">
        <v>3990693</v>
      </c>
      <c r="K79" s="183"/>
      <c r="L79" s="183">
        <v>3864601</v>
      </c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</row>
    <row r="80" spans="1:24" s="139" customFormat="1" ht="14.45" customHeight="1" x14ac:dyDescent="0.2">
      <c r="A80" s="111" t="s">
        <v>123</v>
      </c>
      <c r="B80" s="111"/>
      <c r="C80" s="232">
        <v>14.7</v>
      </c>
      <c r="D80" s="232"/>
      <c r="E80" s="203"/>
      <c r="F80" s="183">
        <v>464760</v>
      </c>
      <c r="G80" s="183"/>
      <c r="H80" s="183">
        <v>461486</v>
      </c>
      <c r="I80" s="183"/>
      <c r="J80" s="183">
        <v>458834</v>
      </c>
      <c r="K80" s="183"/>
      <c r="L80" s="183">
        <v>459370</v>
      </c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</row>
    <row r="81" spans="1:24" s="139" customFormat="1" ht="14.45" customHeight="1" x14ac:dyDescent="0.2">
      <c r="A81" s="111" t="s">
        <v>76</v>
      </c>
      <c r="B81" s="111"/>
      <c r="C81" s="232"/>
      <c r="D81" s="232"/>
      <c r="E81" s="203"/>
      <c r="F81" s="183">
        <v>886</v>
      </c>
      <c r="G81" s="183"/>
      <c r="H81" s="183">
        <v>875</v>
      </c>
      <c r="I81" s="183"/>
      <c r="J81" s="183">
        <v>886</v>
      </c>
      <c r="K81" s="183"/>
      <c r="L81" s="185">
        <v>875</v>
      </c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</row>
    <row r="82" spans="1:24" s="139" customFormat="1" ht="14.45" customHeight="1" x14ac:dyDescent="0.2">
      <c r="A82" s="111" t="s">
        <v>160</v>
      </c>
      <c r="B82" s="111"/>
      <c r="C82" s="232"/>
      <c r="D82" s="232"/>
      <c r="E82" s="203"/>
      <c r="F82" s="183">
        <v>121145</v>
      </c>
      <c r="G82" s="183"/>
      <c r="H82" s="183">
        <v>117853</v>
      </c>
      <c r="I82" s="183"/>
      <c r="J82" s="183">
        <v>110347</v>
      </c>
      <c r="K82" s="183"/>
      <c r="L82" s="183">
        <v>106685</v>
      </c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</row>
    <row r="83" spans="1:24" s="139" customFormat="1" ht="14.45" customHeight="1" x14ac:dyDescent="0.2">
      <c r="A83" s="111" t="s">
        <v>161</v>
      </c>
      <c r="B83" s="111"/>
      <c r="C83" s="232"/>
      <c r="D83" s="232"/>
      <c r="E83" s="203"/>
      <c r="F83" s="183">
        <v>15000</v>
      </c>
      <c r="G83" s="183"/>
      <c r="H83" s="183">
        <v>15000</v>
      </c>
      <c r="I83" s="183"/>
      <c r="J83" s="183">
        <v>15000</v>
      </c>
      <c r="K83" s="183"/>
      <c r="L83" s="183">
        <v>15000</v>
      </c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</row>
    <row r="84" spans="1:24" s="5" customFormat="1" ht="14.45" customHeight="1" x14ac:dyDescent="0.2">
      <c r="A84" s="111" t="s">
        <v>77</v>
      </c>
      <c r="B84" s="111"/>
      <c r="C84" s="232"/>
      <c r="D84" s="232"/>
      <c r="E84" s="203"/>
      <c r="F84" s="178">
        <v>68832</v>
      </c>
      <c r="G84" s="183"/>
      <c r="H84" s="178">
        <v>73828</v>
      </c>
      <c r="I84" s="183"/>
      <c r="J84" s="178">
        <v>34205</v>
      </c>
      <c r="K84" s="183"/>
      <c r="L84" s="178">
        <v>45201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4.45" customHeight="1" x14ac:dyDescent="0.2">
      <c r="A85" s="111" t="s">
        <v>29</v>
      </c>
      <c r="B85" s="111"/>
      <c r="C85" s="78"/>
      <c r="D85" s="226"/>
      <c r="E85" s="78"/>
      <c r="F85" s="149">
        <f>SUM(F75:F84)</f>
        <v>5668223</v>
      </c>
      <c r="G85" s="71"/>
      <c r="H85" s="149">
        <f>SUM(H75:H84)</f>
        <v>5708428</v>
      </c>
      <c r="I85" s="71"/>
      <c r="J85" s="149">
        <f>SUM(J75:J84)</f>
        <v>5484072</v>
      </c>
      <c r="K85" s="71"/>
      <c r="L85" s="149">
        <f>SUM(L75:L84)</f>
        <v>5184332</v>
      </c>
      <c r="N85" s="38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14.45" customHeight="1" x14ac:dyDescent="0.2">
      <c r="A86" s="84" t="s">
        <v>53</v>
      </c>
      <c r="B86" s="84"/>
      <c r="C86" s="78"/>
      <c r="D86" s="226"/>
      <c r="E86" s="78"/>
      <c r="F86" s="147">
        <f>SUM(F73,F85)</f>
        <v>9650617</v>
      </c>
      <c r="G86" s="71"/>
      <c r="H86" s="147">
        <f>SUM(H73,H85)</f>
        <v>9774305</v>
      </c>
      <c r="I86" s="71"/>
      <c r="J86" s="147">
        <f>SUM(J73,J85)</f>
        <v>9557907</v>
      </c>
      <c r="K86" s="71"/>
      <c r="L86" s="147">
        <f>SUM(L73,L85)</f>
        <v>9422845</v>
      </c>
      <c r="N86" s="38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5" customFormat="1" ht="14.45" customHeight="1" x14ac:dyDescent="0.2">
      <c r="A87" s="84"/>
      <c r="B87" s="84"/>
      <c r="C87" s="78"/>
      <c r="D87" s="226"/>
      <c r="E87" s="78"/>
      <c r="F87" s="38"/>
      <c r="G87" s="71"/>
      <c r="H87" s="38"/>
      <c r="I87" s="71"/>
      <c r="J87" s="38"/>
      <c r="K87" s="71"/>
      <c r="L87" s="38"/>
      <c r="N87" s="38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s="166" customFormat="1" ht="14.45" customHeight="1" x14ac:dyDescent="0.2">
      <c r="A88" s="112"/>
      <c r="B88" s="112"/>
      <c r="C88" s="163"/>
      <c r="D88" s="163"/>
      <c r="E88" s="163"/>
      <c r="F88" s="164"/>
      <c r="G88" s="165"/>
      <c r="H88" s="164"/>
      <c r="I88" s="165"/>
      <c r="J88" s="164"/>
      <c r="K88" s="165"/>
      <c r="L88" s="164"/>
      <c r="N88" s="164"/>
      <c r="O88" s="167"/>
      <c r="P88" s="167"/>
      <c r="Q88" s="167"/>
      <c r="R88" s="167"/>
      <c r="S88" s="167"/>
      <c r="T88" s="167"/>
      <c r="U88" s="167"/>
      <c r="V88" s="167"/>
      <c r="W88" s="167"/>
      <c r="X88" s="167"/>
    </row>
    <row r="89" spans="1:24" ht="23.1" customHeight="1" x14ac:dyDescent="0.2">
      <c r="L89" s="13" t="s">
        <v>54</v>
      </c>
    </row>
    <row r="90" spans="1:24" ht="23.1" customHeight="1" x14ac:dyDescent="0.2">
      <c r="L90" s="13" t="s">
        <v>55</v>
      </c>
    </row>
    <row r="91" spans="1:24" ht="23.1" customHeight="1" x14ac:dyDescent="0.2">
      <c r="A91" s="265" t="s">
        <v>48</v>
      </c>
      <c r="B91" s="265"/>
      <c r="C91" s="266"/>
      <c r="D91" s="266"/>
      <c r="E91" s="266"/>
      <c r="F91" s="266"/>
      <c r="G91" s="266"/>
      <c r="H91" s="266"/>
      <c r="I91" s="266"/>
      <c r="J91" s="266"/>
      <c r="K91" s="266"/>
      <c r="L91" s="266"/>
    </row>
    <row r="92" spans="1:24" ht="23.1" customHeight="1" x14ac:dyDescent="0.2">
      <c r="A92" s="267" t="s">
        <v>162</v>
      </c>
      <c r="B92" s="267"/>
      <c r="C92" s="267"/>
      <c r="D92" s="267"/>
      <c r="E92" s="267"/>
      <c r="F92" s="267"/>
      <c r="G92" s="267"/>
      <c r="H92" s="267"/>
      <c r="I92" s="267"/>
      <c r="J92" s="267"/>
      <c r="K92" s="267"/>
      <c r="L92" s="267"/>
    </row>
    <row r="93" spans="1:24" ht="23.1" customHeight="1" x14ac:dyDescent="0.2">
      <c r="A93" s="264" t="s">
        <v>159</v>
      </c>
      <c r="B93" s="264"/>
      <c r="C93" s="264"/>
      <c r="D93" s="264"/>
      <c r="E93" s="264"/>
      <c r="F93" s="264"/>
      <c r="G93" s="264"/>
      <c r="H93" s="264"/>
      <c r="I93" s="264"/>
      <c r="J93" s="264"/>
      <c r="K93" s="264"/>
      <c r="L93" s="264"/>
    </row>
    <row r="94" spans="1:24" ht="23.1" customHeight="1" x14ac:dyDescent="0.2">
      <c r="A94" s="264" t="str">
        <f>A6</f>
        <v>AS AT JUNE 30, 2022</v>
      </c>
      <c r="B94" s="264"/>
      <c r="C94" s="264"/>
      <c r="D94" s="264"/>
      <c r="E94" s="264"/>
      <c r="F94" s="264"/>
      <c r="G94" s="264"/>
      <c r="H94" s="264"/>
      <c r="I94" s="264"/>
      <c r="J94" s="264"/>
      <c r="K94" s="264"/>
      <c r="L94" s="264"/>
    </row>
    <row r="95" spans="1:24" s="110" customFormat="1" ht="23.1" customHeight="1" x14ac:dyDescent="0.2">
      <c r="A95" s="268" t="s">
        <v>116</v>
      </c>
      <c r="B95" s="268"/>
      <c r="C95" s="264"/>
      <c r="D95" s="264"/>
      <c r="E95" s="264"/>
      <c r="F95" s="264"/>
      <c r="G95" s="264"/>
      <c r="H95" s="264"/>
      <c r="I95" s="264"/>
      <c r="J95" s="264"/>
      <c r="K95" s="264"/>
      <c r="L95" s="264"/>
    </row>
    <row r="96" spans="1:24" s="5" customFormat="1" ht="18.95" customHeight="1" x14ac:dyDescent="0.2">
      <c r="A96" s="140"/>
      <c r="B96" s="140"/>
      <c r="C96" s="140"/>
      <c r="D96" s="140"/>
      <c r="E96" s="140"/>
      <c r="F96" s="269" t="str">
        <f>F8</f>
        <v>In Thousand Baht</v>
      </c>
      <c r="G96" s="269"/>
      <c r="H96" s="269"/>
      <c r="I96" s="269"/>
      <c r="J96" s="269"/>
      <c r="K96" s="269"/>
      <c r="L96" s="269"/>
    </row>
    <row r="97" spans="1:24" s="5" customFormat="1" ht="18.95" customHeight="1" x14ac:dyDescent="0.2">
      <c r="A97" s="84"/>
      <c r="B97" s="84"/>
      <c r="E97" s="78"/>
      <c r="F97" s="270" t="s">
        <v>12</v>
      </c>
      <c r="G97" s="270"/>
      <c r="H97" s="270"/>
      <c r="J97" s="270" t="s">
        <v>0</v>
      </c>
      <c r="K97" s="270"/>
      <c r="L97" s="270"/>
    </row>
    <row r="98" spans="1:24" s="5" customFormat="1" ht="18.95" customHeight="1" x14ac:dyDescent="0.2">
      <c r="A98" s="84"/>
      <c r="B98" s="84"/>
      <c r="C98" s="108"/>
      <c r="D98" s="108"/>
      <c r="E98" s="78"/>
      <c r="F98" s="272" t="s">
        <v>94</v>
      </c>
      <c r="G98" s="272"/>
      <c r="H98" s="272"/>
      <c r="J98" s="272" t="s">
        <v>94</v>
      </c>
      <c r="K98" s="272"/>
      <c r="L98" s="272"/>
    </row>
    <row r="99" spans="1:24" s="5" customFormat="1" ht="18.95" customHeight="1" x14ac:dyDescent="0.2">
      <c r="E99" s="78"/>
      <c r="F99" s="141" t="s">
        <v>236</v>
      </c>
      <c r="G99" s="40"/>
      <c r="H99" s="141" t="s">
        <v>100</v>
      </c>
      <c r="I99" s="40"/>
      <c r="J99" s="141" t="s">
        <v>236</v>
      </c>
      <c r="K99" s="40"/>
      <c r="L99" s="141" t="s">
        <v>100</v>
      </c>
    </row>
    <row r="100" spans="1:24" s="5" customFormat="1" ht="18.95" customHeight="1" x14ac:dyDescent="0.2">
      <c r="C100" s="123" t="s">
        <v>41</v>
      </c>
      <c r="D100" s="123"/>
      <c r="E100" s="142"/>
      <c r="F100" s="143" t="s">
        <v>237</v>
      </c>
      <c r="G100" s="144"/>
      <c r="H100" s="143" t="s">
        <v>222</v>
      </c>
      <c r="I100" s="144"/>
      <c r="J100" s="143" t="s">
        <v>237</v>
      </c>
      <c r="K100" s="144"/>
      <c r="L100" s="143" t="s">
        <v>222</v>
      </c>
    </row>
    <row r="101" spans="1:24" s="5" customFormat="1" ht="18.95" customHeight="1" x14ac:dyDescent="0.2">
      <c r="A101" s="84" t="s">
        <v>31</v>
      </c>
      <c r="B101" s="84"/>
      <c r="C101" s="79"/>
      <c r="D101" s="79"/>
      <c r="E101" s="78"/>
      <c r="F101" s="40"/>
      <c r="G101" s="40"/>
      <c r="H101" s="40"/>
      <c r="I101" s="40"/>
      <c r="J101" s="4"/>
      <c r="K101" s="40"/>
      <c r="L101" s="4"/>
      <c r="N101" s="38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5" customFormat="1" ht="18.95" customHeight="1" x14ac:dyDescent="0.2">
      <c r="A102" s="84" t="s">
        <v>4</v>
      </c>
      <c r="B102" s="84"/>
      <c r="C102" s="79"/>
      <c r="D102" s="79"/>
      <c r="E102" s="78"/>
      <c r="F102" s="40"/>
      <c r="G102" s="40"/>
      <c r="H102" s="40"/>
      <c r="I102" s="40"/>
      <c r="J102" s="4"/>
      <c r="K102" s="40"/>
      <c r="L102" s="4"/>
      <c r="N102" s="38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thickBot="1" x14ac:dyDescent="0.25">
      <c r="B103" s="115" t="s">
        <v>148</v>
      </c>
      <c r="C103" s="79"/>
      <c r="D103" s="79"/>
      <c r="E103" s="78"/>
      <c r="F103" s="168">
        <v>1200000</v>
      </c>
      <c r="G103" s="40"/>
      <c r="H103" s="168">
        <v>1200000</v>
      </c>
      <c r="I103" s="40"/>
      <c r="J103" s="168">
        <v>1200000</v>
      </c>
      <c r="K103" s="4"/>
      <c r="L103" s="168">
        <v>1200000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thickTop="1" x14ac:dyDescent="0.2">
      <c r="A104" s="84" t="s">
        <v>5</v>
      </c>
      <c r="B104" s="115"/>
      <c r="C104" s="79"/>
      <c r="D104" s="79"/>
      <c r="E104" s="78"/>
      <c r="F104" s="65"/>
      <c r="G104" s="40"/>
      <c r="H104" s="65"/>
      <c r="I104" s="40"/>
      <c r="J104" s="65"/>
      <c r="K104" s="4"/>
      <c r="L104" s="65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x14ac:dyDescent="0.2">
      <c r="B105" s="115" t="s">
        <v>149</v>
      </c>
      <c r="C105" s="79"/>
      <c r="D105" s="79"/>
      <c r="E105" s="78"/>
      <c r="F105" s="40">
        <f>'CHANGES  IN - Conso'!E20</f>
        <v>980000</v>
      </c>
      <c r="H105" s="40">
        <v>980000</v>
      </c>
      <c r="J105" s="40">
        <f>'CHANGES  IN - Separate'!E20</f>
        <v>980000</v>
      </c>
      <c r="L105" s="40">
        <v>980000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84" t="s">
        <v>33</v>
      </c>
      <c r="B106" s="169"/>
      <c r="C106" s="79"/>
      <c r="D106" s="79"/>
      <c r="E106" s="78"/>
      <c r="F106" s="40">
        <f>'CHANGES  IN - Conso'!G20</f>
        <v>669210</v>
      </c>
      <c r="G106" s="40"/>
      <c r="H106" s="40">
        <v>669210</v>
      </c>
      <c r="I106" s="40"/>
      <c r="J106" s="40">
        <f>'CHANGES  IN - Separate'!G20</f>
        <v>669210</v>
      </c>
      <c r="K106" s="40"/>
      <c r="L106" s="40">
        <v>669210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84" t="s">
        <v>34</v>
      </c>
      <c r="B107" s="84"/>
      <c r="C107" s="79"/>
      <c r="D107" s="79"/>
      <c r="E107" s="78"/>
      <c r="F107" s="40"/>
      <c r="G107" s="40"/>
      <c r="H107" s="40"/>
      <c r="I107" s="40"/>
      <c r="J107" s="40"/>
      <c r="K107" s="4"/>
      <c r="L107" s="40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84" t="s">
        <v>9</v>
      </c>
      <c r="B108" s="84"/>
      <c r="C108" s="79"/>
      <c r="D108" s="79"/>
      <c r="E108" s="78"/>
      <c r="F108" s="40"/>
      <c r="G108" s="40"/>
      <c r="H108" s="40"/>
      <c r="I108" s="40"/>
      <c r="J108" s="40"/>
      <c r="K108" s="4"/>
      <c r="L108" s="40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A109" s="85" t="s">
        <v>32</v>
      </c>
      <c r="B109" s="85"/>
      <c r="C109" s="79"/>
      <c r="D109" s="79"/>
      <c r="E109" s="78"/>
      <c r="F109" s="187">
        <f>'CHANGES  IN - Conso'!K20</f>
        <v>97593</v>
      </c>
      <c r="G109" s="183"/>
      <c r="H109" s="187">
        <v>97593</v>
      </c>
      <c r="I109" s="183"/>
      <c r="J109" s="187">
        <f>'CHANGES  IN - Separate'!K20</f>
        <v>97593</v>
      </c>
      <c r="K109" s="183"/>
      <c r="L109" s="187">
        <v>97593</v>
      </c>
      <c r="N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.95" customHeight="1" x14ac:dyDescent="0.2">
      <c r="A110" s="85" t="s">
        <v>10</v>
      </c>
      <c r="B110" s="85"/>
      <c r="C110" s="79"/>
      <c r="D110" s="79"/>
      <c r="E110" s="78"/>
      <c r="F110" s="187">
        <f>'CHANGES  IN - Conso'!M20</f>
        <v>1187441</v>
      </c>
      <c r="G110" s="183"/>
      <c r="H110" s="187">
        <v>1082078</v>
      </c>
      <c r="I110" s="183"/>
      <c r="J110" s="187">
        <f>'CHANGES  IN - Separate'!M20</f>
        <v>846290</v>
      </c>
      <c r="K110" s="183"/>
      <c r="L110" s="187">
        <v>868687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" x14ac:dyDescent="0.2">
      <c r="A111" s="5" t="s">
        <v>163</v>
      </c>
      <c r="B111" s="169"/>
      <c r="C111" s="79"/>
      <c r="D111" s="79"/>
      <c r="E111" s="78"/>
      <c r="F111" s="186">
        <f>'CHANGES  IN - Conso'!I20</f>
        <v>220000</v>
      </c>
      <c r="G111" s="183"/>
      <c r="H111" s="186">
        <v>220000</v>
      </c>
      <c r="I111" s="183"/>
      <c r="J111" s="186">
        <f>'CHANGES  IN - Separate'!I20</f>
        <v>220000</v>
      </c>
      <c r="K111" s="183"/>
      <c r="L111" s="186">
        <v>220000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x14ac:dyDescent="0.2">
      <c r="A112" s="5" t="s">
        <v>164</v>
      </c>
      <c r="B112" s="85"/>
      <c r="C112" s="78"/>
      <c r="D112" s="226"/>
      <c r="E112" s="78"/>
      <c r="F112" s="178">
        <f>'CHANGES  IN - Conso'!O20</f>
        <v>59757</v>
      </c>
      <c r="G112" s="183"/>
      <c r="H112" s="178">
        <v>59757</v>
      </c>
      <c r="I112" s="183"/>
      <c r="J112" s="178">
        <f>'CHANGES  IN - Separate'!O20</f>
        <v>59757</v>
      </c>
      <c r="K112" s="183"/>
      <c r="L112" s="178">
        <v>59757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x14ac:dyDescent="0.2">
      <c r="A113" s="113" t="s">
        <v>37</v>
      </c>
      <c r="B113" s="113"/>
      <c r="C113" s="78"/>
      <c r="D113" s="226"/>
      <c r="E113" s="78"/>
      <c r="F113" s="64">
        <f>SUM(F105:F112)</f>
        <v>3214001</v>
      </c>
      <c r="G113" s="4"/>
      <c r="H113" s="64">
        <f>SUM(H105:H112)</f>
        <v>3108638</v>
      </c>
      <c r="I113" s="4"/>
      <c r="J113" s="64">
        <f>SUM(J105:J112)</f>
        <v>2872850</v>
      </c>
      <c r="K113" s="4"/>
      <c r="L113" s="64">
        <f>SUM(L105:L112)</f>
        <v>2895247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thickBot="1" x14ac:dyDescent="0.25">
      <c r="A114" s="113" t="s">
        <v>154</v>
      </c>
      <c r="B114" s="113"/>
      <c r="C114" s="78"/>
      <c r="D114" s="226"/>
      <c r="E114" s="78"/>
      <c r="F114" s="170">
        <f>SUM(F86+F113)</f>
        <v>12864618</v>
      </c>
      <c r="G114" s="4"/>
      <c r="H114" s="170">
        <f>SUM(H86+H113)</f>
        <v>12882943</v>
      </c>
      <c r="I114" s="4"/>
      <c r="J114" s="170">
        <f>SUM(J86+J113)</f>
        <v>12430757</v>
      </c>
      <c r="K114" s="4"/>
      <c r="L114" s="170">
        <f>SUM(L86+L113)</f>
        <v>12318092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thickTop="1" x14ac:dyDescent="0.2">
      <c r="A115" s="113"/>
      <c r="B115" s="113"/>
      <c r="C115" s="78"/>
      <c r="D115" s="226"/>
      <c r="E115" s="7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113"/>
      <c r="B116" s="113"/>
      <c r="C116" s="78"/>
      <c r="D116" s="226"/>
      <c r="E116" s="7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113"/>
      <c r="B117" s="113"/>
      <c r="C117" s="78"/>
      <c r="D117" s="226"/>
      <c r="E117" s="7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113"/>
      <c r="B118" s="113"/>
      <c r="C118" s="78"/>
      <c r="D118" s="226"/>
      <c r="E118" s="78"/>
      <c r="F118" s="4"/>
      <c r="G118" s="4"/>
      <c r="H118" s="4"/>
      <c r="I118" s="4"/>
      <c r="J118" s="4"/>
      <c r="K118" s="4"/>
      <c r="L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71"/>
      <c r="B119" s="171"/>
      <c r="C119" s="78"/>
      <c r="D119" s="226"/>
      <c r="E119" s="78"/>
      <c r="F119" s="4"/>
      <c r="G119" s="4"/>
      <c r="H119" s="4"/>
      <c r="I119" s="4"/>
      <c r="J119" s="4"/>
      <c r="K119" s="4"/>
      <c r="L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71"/>
      <c r="B120" s="171"/>
      <c r="C120" s="78"/>
      <c r="D120" s="226"/>
      <c r="E120" s="78"/>
      <c r="F120" s="4"/>
      <c r="G120" s="4"/>
      <c r="H120" s="4"/>
      <c r="I120" s="4"/>
      <c r="J120" s="4"/>
      <c r="K120" s="4"/>
      <c r="L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71"/>
      <c r="B121" s="171"/>
      <c r="C121" s="78"/>
      <c r="D121" s="226"/>
      <c r="E121" s="78"/>
      <c r="F121" s="4">
        <f>F38-F114</f>
        <v>0</v>
      </c>
      <c r="G121" s="4"/>
      <c r="H121" s="4">
        <f>H38-H114</f>
        <v>0</v>
      </c>
      <c r="I121" s="4"/>
      <c r="J121" s="4">
        <f>J38-J114</f>
        <v>0</v>
      </c>
      <c r="K121" s="4"/>
      <c r="L121" s="4">
        <f>L38-L114</f>
        <v>0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171"/>
      <c r="B122" s="171"/>
      <c r="C122" s="78"/>
      <c r="D122" s="226"/>
      <c r="E122" s="78"/>
      <c r="F122" s="4"/>
      <c r="G122" s="4"/>
      <c r="H122" s="4"/>
      <c r="I122" s="4"/>
      <c r="J122" s="4"/>
      <c r="K122" s="4"/>
      <c r="L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5" customFormat="1" ht="18.95" customHeight="1" x14ac:dyDescent="0.2">
      <c r="A123" s="171"/>
      <c r="B123" s="171"/>
      <c r="C123" s="78"/>
      <c r="D123" s="226"/>
      <c r="E123" s="78"/>
      <c r="F123" s="4" t="s">
        <v>90</v>
      </c>
      <c r="G123" s="4"/>
      <c r="H123" s="4"/>
      <c r="I123" s="4"/>
      <c r="J123" s="4"/>
      <c r="K123" s="4"/>
      <c r="L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s="5" customFormat="1" ht="18.95" customHeight="1" x14ac:dyDescent="0.2">
      <c r="A124" s="171"/>
      <c r="B124" s="171"/>
      <c r="C124" s="78"/>
      <c r="D124" s="226"/>
      <c r="E124" s="78"/>
      <c r="F124" s="4"/>
      <c r="G124" s="4"/>
      <c r="H124" s="4"/>
      <c r="I124" s="4"/>
      <c r="J124" s="4"/>
      <c r="K124" s="4"/>
      <c r="L124" s="4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23.1" customHeight="1" x14ac:dyDescent="0.2">
      <c r="A125" s="172"/>
      <c r="B125" s="172"/>
      <c r="F125" s="173"/>
      <c r="G125" s="173"/>
      <c r="H125" s="174"/>
      <c r="J125" s="175"/>
      <c r="L125" s="176"/>
      <c r="N125" s="177"/>
    </row>
  </sheetData>
  <mergeCells count="30">
    <mergeCell ref="F97:H97"/>
    <mergeCell ref="J97:L97"/>
    <mergeCell ref="F98:H98"/>
    <mergeCell ref="J98:L98"/>
    <mergeCell ref="A94:L94"/>
    <mergeCell ref="A95:L95"/>
    <mergeCell ref="F96:L96"/>
    <mergeCell ref="A91:L91"/>
    <mergeCell ref="A92:L92"/>
    <mergeCell ref="A93:L93"/>
    <mergeCell ref="A47:L47"/>
    <mergeCell ref="A48:L48"/>
    <mergeCell ref="F51:H51"/>
    <mergeCell ref="J51:L51"/>
    <mergeCell ref="F49:L49"/>
    <mergeCell ref="F50:H50"/>
    <mergeCell ref="J50:L50"/>
    <mergeCell ref="A46:L46"/>
    <mergeCell ref="A44:L44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5:L4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60"/>
  <sheetViews>
    <sheetView view="pageBreakPreview" topLeftCell="C1" zoomScale="115" zoomScaleNormal="120" zoomScaleSheetLayoutView="115" workbookViewId="0">
      <selection activeCell="C1" sqref="C1"/>
    </sheetView>
  </sheetViews>
  <sheetFormatPr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79" t="s">
        <v>47</v>
      </c>
      <c r="B3" s="279"/>
      <c r="C3" s="279"/>
      <c r="D3" s="280"/>
      <c r="E3" s="280"/>
      <c r="F3" s="280"/>
      <c r="G3" s="280"/>
      <c r="H3" s="280"/>
      <c r="I3" s="280"/>
      <c r="J3" s="280"/>
      <c r="K3" s="280"/>
      <c r="L3" s="280"/>
    </row>
    <row r="4" spans="1:29" ht="24" customHeight="1" x14ac:dyDescent="0.2">
      <c r="A4" s="278" t="s">
        <v>151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29" ht="24" customHeight="1" x14ac:dyDescent="0.2">
      <c r="A5" s="274" t="s">
        <v>150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</row>
    <row r="6" spans="1:29" ht="24" customHeight="1" x14ac:dyDescent="0.2">
      <c r="A6" s="274" t="s">
        <v>244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</row>
    <row r="7" spans="1:29" ht="18" customHeight="1" x14ac:dyDescent="0.2">
      <c r="A7" s="274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</row>
    <row r="8" spans="1:29" s="17" customFormat="1" ht="18" customHeight="1" x14ac:dyDescent="0.2">
      <c r="A8" s="14"/>
      <c r="B8" s="15"/>
      <c r="C8" s="15"/>
      <c r="D8" s="16"/>
      <c r="E8" s="14"/>
      <c r="F8" s="275" t="s">
        <v>56</v>
      </c>
      <c r="G8" s="275"/>
      <c r="H8" s="275"/>
      <c r="I8" s="275"/>
      <c r="J8" s="275"/>
      <c r="K8" s="275"/>
      <c r="L8" s="275"/>
    </row>
    <row r="9" spans="1:29" s="17" customFormat="1" ht="18" customHeight="1" x14ac:dyDescent="0.2">
      <c r="A9" s="18"/>
      <c r="B9" s="19"/>
      <c r="C9" s="19"/>
      <c r="E9" s="18"/>
      <c r="F9" s="276" t="s">
        <v>15</v>
      </c>
      <c r="G9" s="276"/>
      <c r="H9" s="276"/>
      <c r="I9" s="20"/>
      <c r="J9" s="277" t="s">
        <v>0</v>
      </c>
      <c r="K9" s="277"/>
      <c r="L9" s="277"/>
      <c r="M9" s="14"/>
    </row>
    <row r="10" spans="1:29" s="17" customFormat="1" ht="18" customHeight="1" x14ac:dyDescent="0.2">
      <c r="A10" s="14"/>
      <c r="B10" s="15"/>
      <c r="C10" s="15"/>
      <c r="D10" s="22"/>
      <c r="E10" s="235"/>
      <c r="F10" s="273" t="s">
        <v>94</v>
      </c>
      <c r="G10" s="273"/>
      <c r="H10" s="273"/>
      <c r="I10" s="20"/>
      <c r="J10" s="273" t="s">
        <v>94</v>
      </c>
      <c r="K10" s="273"/>
      <c r="L10" s="273"/>
      <c r="M10" s="14"/>
    </row>
    <row r="11" spans="1:29" s="17" customFormat="1" ht="18" customHeight="1" x14ac:dyDescent="0.2">
      <c r="A11" s="14"/>
      <c r="B11" s="15"/>
      <c r="C11" s="15"/>
      <c r="D11" s="235" t="s">
        <v>41</v>
      </c>
      <c r="E11" s="20"/>
      <c r="F11" s="23">
        <v>2022</v>
      </c>
      <c r="G11" s="24"/>
      <c r="H11" s="23">
        <v>2021</v>
      </c>
      <c r="I11" s="24"/>
      <c r="J11" s="23">
        <v>2022</v>
      </c>
      <c r="K11" s="24"/>
      <c r="L11" s="23">
        <v>2021</v>
      </c>
      <c r="M11" s="25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1:29" s="17" customFormat="1" ht="18" customHeight="1" x14ac:dyDescent="0.2">
      <c r="A12" s="28" t="s">
        <v>78</v>
      </c>
      <c r="B12" s="62"/>
      <c r="C12" s="62"/>
      <c r="D12" s="30" t="s">
        <v>165</v>
      </c>
      <c r="E12" s="37"/>
      <c r="F12" s="63"/>
      <c r="G12" s="63"/>
      <c r="H12" s="63"/>
      <c r="I12" s="63"/>
      <c r="J12" s="63"/>
      <c r="K12" s="63"/>
      <c r="L12" s="63"/>
    </row>
    <row r="13" spans="1:29" s="17" customFormat="1" ht="18" customHeight="1" x14ac:dyDescent="0.2">
      <c r="B13" s="28" t="s">
        <v>80</v>
      </c>
      <c r="C13" s="28"/>
      <c r="E13" s="34"/>
      <c r="F13" s="193">
        <v>853729</v>
      </c>
      <c r="G13" s="193"/>
      <c r="H13" s="193">
        <v>604526</v>
      </c>
      <c r="I13" s="193"/>
      <c r="J13" s="193">
        <v>521458</v>
      </c>
      <c r="K13" s="193"/>
      <c r="L13" s="193">
        <v>299312</v>
      </c>
      <c r="N13" s="3"/>
      <c r="P13" s="3"/>
      <c r="R13" s="3"/>
      <c r="T13" s="3"/>
    </row>
    <row r="14" spans="1:29" s="17" customFormat="1" ht="18" customHeight="1" x14ac:dyDescent="0.2">
      <c r="B14" s="82" t="s">
        <v>166</v>
      </c>
      <c r="C14" s="28"/>
      <c r="D14" s="33"/>
      <c r="E14" s="34"/>
      <c r="F14" s="193">
        <v>29986</v>
      </c>
      <c r="G14" s="193"/>
      <c r="H14" s="193">
        <v>151317</v>
      </c>
      <c r="I14" s="193"/>
      <c r="J14" s="193">
        <v>0</v>
      </c>
      <c r="K14" s="193"/>
      <c r="L14" s="193">
        <v>0</v>
      </c>
      <c r="M14" s="36"/>
      <c r="N14" s="3"/>
      <c r="P14" s="3"/>
      <c r="R14" s="3"/>
      <c r="T14" s="3"/>
    </row>
    <row r="15" spans="1:29" s="17" customFormat="1" ht="18" customHeight="1" x14ac:dyDescent="0.2">
      <c r="B15" s="28" t="s">
        <v>82</v>
      </c>
      <c r="C15" s="28"/>
      <c r="D15" s="37"/>
      <c r="E15" s="37"/>
      <c r="F15" s="193">
        <v>33845</v>
      </c>
      <c r="G15" s="193"/>
      <c r="H15" s="193">
        <v>12842</v>
      </c>
      <c r="I15" s="193"/>
      <c r="J15" s="193">
        <v>78825</v>
      </c>
      <c r="K15" s="193"/>
      <c r="L15" s="193">
        <v>41218</v>
      </c>
      <c r="M15" s="36"/>
      <c r="N15" s="3"/>
      <c r="P15" s="3"/>
      <c r="R15" s="3"/>
      <c r="T15" s="3"/>
    </row>
    <row r="16" spans="1:29" s="17" customFormat="1" ht="18" customHeight="1" x14ac:dyDescent="0.2">
      <c r="B16" s="19"/>
      <c r="C16" s="18" t="s">
        <v>79</v>
      </c>
      <c r="D16" s="39"/>
      <c r="E16" s="37"/>
      <c r="F16" s="64">
        <f>SUM(F13:F15)</f>
        <v>917560</v>
      </c>
      <c r="G16" s="4"/>
      <c r="H16" s="64">
        <f>SUM(H13:H15)</f>
        <v>768685</v>
      </c>
      <c r="I16" s="4"/>
      <c r="J16" s="64">
        <f>SUM(J13:J15)</f>
        <v>600283</v>
      </c>
      <c r="K16" s="4"/>
      <c r="L16" s="64">
        <f>SUM(L13:L15)</f>
        <v>340530</v>
      </c>
      <c r="M16" s="36"/>
      <c r="N16" s="3"/>
      <c r="P16" s="3"/>
      <c r="R16" s="3"/>
      <c r="T16" s="3"/>
    </row>
    <row r="17" spans="1:28" s="17" customFormat="1" ht="18" customHeight="1" x14ac:dyDescent="0.2">
      <c r="A17" s="18" t="s">
        <v>36</v>
      </c>
      <c r="B17" s="19"/>
      <c r="C17" s="19"/>
      <c r="D17" s="30" t="s">
        <v>165</v>
      </c>
      <c r="E17" s="37"/>
      <c r="F17" s="40"/>
      <c r="G17" s="4"/>
      <c r="H17" s="40"/>
      <c r="I17" s="4"/>
      <c r="J17" s="40"/>
      <c r="K17" s="4"/>
      <c r="L17" s="40"/>
    </row>
    <row r="18" spans="1:28" s="17" customFormat="1" ht="18" customHeight="1" x14ac:dyDescent="0.2">
      <c r="B18" s="28" t="s">
        <v>83</v>
      </c>
      <c r="C18" s="29"/>
      <c r="D18" s="39"/>
      <c r="E18" s="37"/>
      <c r="F18" s="193">
        <v>526911</v>
      </c>
      <c r="G18" s="193"/>
      <c r="H18" s="193">
        <v>441855</v>
      </c>
      <c r="I18" s="193"/>
      <c r="J18" s="193">
        <v>308525</v>
      </c>
      <c r="K18" s="193"/>
      <c r="L18" s="193">
        <v>238523</v>
      </c>
      <c r="N18" s="3"/>
      <c r="P18" s="3"/>
      <c r="R18" s="3"/>
      <c r="T18" s="3"/>
    </row>
    <row r="19" spans="1:28" s="17" customFormat="1" ht="18" customHeight="1" x14ac:dyDescent="0.2">
      <c r="B19" s="82" t="s">
        <v>167</v>
      </c>
      <c r="C19" s="29"/>
      <c r="D19" s="39"/>
      <c r="E19" s="37"/>
      <c r="F19" s="193">
        <v>43472</v>
      </c>
      <c r="G19" s="193"/>
      <c r="H19" s="193">
        <v>138909</v>
      </c>
      <c r="I19" s="193"/>
      <c r="J19" s="193">
        <v>0</v>
      </c>
      <c r="K19" s="193"/>
      <c r="L19" s="193">
        <v>0</v>
      </c>
      <c r="N19" s="3"/>
      <c r="P19" s="3"/>
      <c r="R19" s="3"/>
      <c r="T19" s="3"/>
    </row>
    <row r="20" spans="1:28" s="17" customFormat="1" ht="18" customHeight="1" x14ac:dyDescent="0.2">
      <c r="B20" s="28" t="s">
        <v>124</v>
      </c>
      <c r="C20" s="29"/>
      <c r="D20" s="39"/>
      <c r="E20" s="37"/>
      <c r="F20" s="193">
        <v>95411</v>
      </c>
      <c r="G20" s="193"/>
      <c r="H20" s="193">
        <v>62309</v>
      </c>
      <c r="I20" s="193"/>
      <c r="J20" s="193">
        <v>65560</v>
      </c>
      <c r="K20" s="193"/>
      <c r="L20" s="193">
        <v>45054</v>
      </c>
      <c r="N20" s="3"/>
      <c r="P20" s="3"/>
      <c r="R20" s="3"/>
      <c r="T20" s="3"/>
      <c r="V20" s="3"/>
      <c r="W20" s="3"/>
      <c r="AB20" s="41"/>
    </row>
    <row r="21" spans="1:28" s="17" customFormat="1" ht="18" customHeight="1" x14ac:dyDescent="0.2">
      <c r="B21" s="28" t="s">
        <v>7</v>
      </c>
      <c r="C21" s="29"/>
      <c r="D21" s="30"/>
      <c r="E21" s="37"/>
      <c r="F21" s="193">
        <v>99654</v>
      </c>
      <c r="G21" s="193"/>
      <c r="H21" s="193">
        <v>93974</v>
      </c>
      <c r="I21" s="193"/>
      <c r="J21" s="193">
        <v>107067</v>
      </c>
      <c r="K21" s="193"/>
      <c r="L21" s="193">
        <v>89910</v>
      </c>
      <c r="N21" s="3"/>
      <c r="P21" s="3"/>
      <c r="R21" s="3"/>
      <c r="T21" s="3"/>
      <c r="V21" s="3"/>
      <c r="W21" s="3"/>
      <c r="AB21" s="41"/>
    </row>
    <row r="22" spans="1:28" s="17" customFormat="1" ht="18" customHeight="1" x14ac:dyDescent="0.2">
      <c r="B22" s="19"/>
      <c r="C22" s="18" t="s">
        <v>3</v>
      </c>
      <c r="D22" s="37"/>
      <c r="E22" s="37"/>
      <c r="F22" s="64">
        <f>SUM(F18:F21)</f>
        <v>765448</v>
      </c>
      <c r="G22" s="4"/>
      <c r="H22" s="64">
        <f>SUM(H18:H21)</f>
        <v>737047</v>
      </c>
      <c r="I22" s="4"/>
      <c r="J22" s="64">
        <f>SUM(J18:J21)</f>
        <v>481152</v>
      </c>
      <c r="K22" s="4"/>
      <c r="L22" s="64">
        <f>SUM(L18:L21)</f>
        <v>373487</v>
      </c>
      <c r="M22" s="36"/>
      <c r="N22" s="3"/>
      <c r="P22" s="3"/>
      <c r="R22" s="3"/>
      <c r="T22" s="3"/>
    </row>
    <row r="23" spans="1:28" s="17" customFormat="1" ht="18" customHeight="1" x14ac:dyDescent="0.2">
      <c r="A23" s="82" t="s">
        <v>125</v>
      </c>
      <c r="B23" s="83"/>
      <c r="C23" s="83"/>
      <c r="D23" s="37"/>
      <c r="E23" s="37"/>
      <c r="F23" s="193">
        <f>F16-F22</f>
        <v>152112</v>
      </c>
      <c r="G23" s="193"/>
      <c r="H23" s="193">
        <f>H16-H22</f>
        <v>31638</v>
      </c>
      <c r="I23" s="193"/>
      <c r="J23" s="193">
        <f>J16-J22</f>
        <v>119131</v>
      </c>
      <c r="K23" s="193"/>
      <c r="L23" s="193">
        <f>L16-L22</f>
        <v>-32957</v>
      </c>
      <c r="M23" s="36"/>
      <c r="N23" s="3"/>
      <c r="P23" s="3"/>
      <c r="R23" s="3"/>
      <c r="T23" s="3"/>
    </row>
    <row r="24" spans="1:28" s="17" customFormat="1" ht="18" customHeight="1" x14ac:dyDescent="0.2">
      <c r="A24" s="84" t="s">
        <v>126</v>
      </c>
      <c r="B24" s="85"/>
      <c r="C24" s="85"/>
      <c r="D24" s="204" t="s">
        <v>165</v>
      </c>
      <c r="E24" s="205"/>
      <c r="F24" s="193">
        <v>0</v>
      </c>
      <c r="G24" s="193"/>
      <c r="H24" s="193">
        <v>0</v>
      </c>
      <c r="I24" s="193"/>
      <c r="J24" s="193">
        <v>23811</v>
      </c>
      <c r="K24" s="193"/>
      <c r="L24" s="193">
        <v>17650</v>
      </c>
      <c r="M24" s="36"/>
      <c r="N24" s="3"/>
      <c r="P24" s="3"/>
      <c r="R24" s="3"/>
      <c r="T24" s="3"/>
    </row>
    <row r="25" spans="1:28" s="17" customFormat="1" ht="18" customHeight="1" x14ac:dyDescent="0.2">
      <c r="A25" s="28" t="s">
        <v>8</v>
      </c>
      <c r="B25" s="29"/>
      <c r="C25" s="29"/>
      <c r="D25" s="39"/>
      <c r="E25" s="37"/>
      <c r="F25" s="190">
        <v>66937</v>
      </c>
      <c r="G25" s="193"/>
      <c r="H25" s="190">
        <v>72354</v>
      </c>
      <c r="I25" s="193"/>
      <c r="J25" s="190">
        <v>84572</v>
      </c>
      <c r="K25" s="193"/>
      <c r="L25" s="190">
        <v>70730</v>
      </c>
      <c r="N25" s="3"/>
      <c r="P25" s="3"/>
      <c r="R25" s="3"/>
      <c r="T25" s="3"/>
    </row>
    <row r="26" spans="1:28" s="17" customFormat="1" ht="18" customHeight="1" x14ac:dyDescent="0.2">
      <c r="A26" s="42" t="s">
        <v>101</v>
      </c>
      <c r="B26" s="43"/>
      <c r="C26" s="43"/>
      <c r="D26" s="39"/>
      <c r="E26" s="37"/>
      <c r="F26" s="193">
        <f>F23+F24-F25</f>
        <v>85175</v>
      </c>
      <c r="G26" s="193"/>
      <c r="H26" s="193">
        <f>H23+H24-H25</f>
        <v>-40716</v>
      </c>
      <c r="I26" s="193"/>
      <c r="J26" s="193">
        <f>J23+J24-J25</f>
        <v>58370</v>
      </c>
      <c r="K26" s="193"/>
      <c r="L26" s="193">
        <f>L23+L24-L25</f>
        <v>-86037</v>
      </c>
      <c r="M26" s="36"/>
      <c r="N26" s="3"/>
      <c r="P26" s="3"/>
      <c r="R26" s="3"/>
      <c r="T26" s="3"/>
    </row>
    <row r="27" spans="1:28" s="17" customFormat="1" ht="18" customHeight="1" x14ac:dyDescent="0.2">
      <c r="A27" s="28" t="s">
        <v>153</v>
      </c>
      <c r="B27" s="45"/>
      <c r="C27" s="45"/>
      <c r="D27" s="37"/>
      <c r="E27" s="37"/>
      <c r="F27" s="190">
        <v>5990</v>
      </c>
      <c r="G27" s="193"/>
      <c r="H27" s="190">
        <v>7629</v>
      </c>
      <c r="I27" s="193"/>
      <c r="J27" s="190">
        <v>802</v>
      </c>
      <c r="K27" s="193"/>
      <c r="L27" s="190">
        <v>-654</v>
      </c>
      <c r="N27" s="3"/>
      <c r="P27" s="3"/>
      <c r="R27" s="3"/>
      <c r="T27" s="3"/>
    </row>
    <row r="28" spans="1:28" s="17" customFormat="1" ht="18" customHeight="1" x14ac:dyDescent="0.2">
      <c r="A28" s="42" t="s">
        <v>51</v>
      </c>
      <c r="B28" s="43"/>
      <c r="C28" s="43"/>
      <c r="D28" s="37"/>
      <c r="E28" s="37"/>
      <c r="F28" s="50">
        <f>+F26-F27</f>
        <v>79185</v>
      </c>
      <c r="G28" s="51"/>
      <c r="H28" s="50">
        <f>+H26-H27</f>
        <v>-48345</v>
      </c>
      <c r="I28" s="51"/>
      <c r="J28" s="50">
        <f>+J26-J27</f>
        <v>57568</v>
      </c>
      <c r="K28" s="51"/>
      <c r="L28" s="50">
        <f>+L26-L27</f>
        <v>-85383</v>
      </c>
      <c r="N28" s="3"/>
      <c r="P28" s="3"/>
      <c r="R28" s="3"/>
      <c r="T28" s="3"/>
    </row>
    <row r="29" spans="1:28" s="17" customFormat="1" ht="18" customHeight="1" x14ac:dyDescent="0.4">
      <c r="A29" s="5" t="s">
        <v>168</v>
      </c>
      <c r="B29" s="116"/>
      <c r="C29" s="116"/>
      <c r="D29" s="39"/>
      <c r="E29" s="37"/>
      <c r="F29" s="72">
        <v>0</v>
      </c>
      <c r="G29" s="2"/>
      <c r="H29" s="72">
        <v>0</v>
      </c>
      <c r="I29" s="2"/>
      <c r="J29" s="72">
        <v>0</v>
      </c>
      <c r="K29" s="2"/>
      <c r="L29" s="72">
        <v>0</v>
      </c>
      <c r="N29" s="3"/>
      <c r="P29" s="3"/>
      <c r="R29" s="3"/>
      <c r="T29" s="3"/>
    </row>
    <row r="30" spans="1:28" s="17" customFormat="1" ht="18" customHeight="1" thickBot="1" x14ac:dyDescent="0.25">
      <c r="A30" s="5" t="s">
        <v>170</v>
      </c>
      <c r="B30" s="49"/>
      <c r="C30" s="49"/>
      <c r="D30" s="39"/>
      <c r="E30" s="37"/>
      <c r="F30" s="60">
        <f>SUM(F28,F29)</f>
        <v>79185</v>
      </c>
      <c r="G30" s="32"/>
      <c r="H30" s="60">
        <f>SUM(H28,H29)</f>
        <v>-48345</v>
      </c>
      <c r="I30" s="32"/>
      <c r="J30" s="60">
        <f>SUM(J28,J29)</f>
        <v>57568</v>
      </c>
      <c r="K30" s="32"/>
      <c r="L30" s="60">
        <f>SUM(L28,L29)</f>
        <v>-85383</v>
      </c>
      <c r="N30" s="3"/>
      <c r="P30" s="3"/>
      <c r="R30" s="3"/>
      <c r="T30" s="3"/>
    </row>
    <row r="31" spans="1:28" s="17" customFormat="1" ht="18" customHeight="1" thickTop="1" x14ac:dyDescent="0.2">
      <c r="A31" s="27"/>
      <c r="B31" s="52"/>
      <c r="C31" s="52"/>
      <c r="D31" s="39"/>
      <c r="E31" s="37"/>
      <c r="F31" s="44"/>
      <c r="G31" s="53"/>
      <c r="H31" s="44"/>
      <c r="I31" s="53"/>
      <c r="J31" s="44"/>
      <c r="K31" s="53"/>
      <c r="L31" s="44"/>
      <c r="N31" s="3"/>
      <c r="P31" s="3"/>
      <c r="R31" s="3"/>
      <c r="T31" s="3"/>
    </row>
    <row r="32" spans="1:28" s="17" customFormat="1" ht="18" customHeight="1" x14ac:dyDescent="0.2">
      <c r="A32" s="27"/>
      <c r="B32" s="52"/>
      <c r="C32" s="52"/>
      <c r="D32" s="39"/>
      <c r="E32" s="37"/>
      <c r="F32" s="44"/>
      <c r="G32" s="53"/>
      <c r="H32" s="44"/>
      <c r="I32" s="53"/>
      <c r="J32" s="44"/>
      <c r="K32" s="53"/>
      <c r="L32" s="44"/>
      <c r="N32" s="3"/>
      <c r="P32" s="3"/>
      <c r="R32" s="3"/>
      <c r="T32" s="3"/>
    </row>
    <row r="33" spans="1:29" s="17" customFormat="1" ht="18" customHeight="1" x14ac:dyDescent="0.2">
      <c r="A33" s="27"/>
      <c r="B33" s="52"/>
      <c r="C33" s="52"/>
      <c r="D33" s="39"/>
      <c r="E33" s="37"/>
      <c r="F33" s="44"/>
      <c r="G33" s="53"/>
      <c r="H33" s="44"/>
      <c r="I33" s="53"/>
      <c r="J33" s="44"/>
      <c r="K33" s="53"/>
      <c r="L33" s="44"/>
      <c r="N33" s="3"/>
      <c r="P33" s="3"/>
      <c r="R33" s="3"/>
      <c r="T33" s="3"/>
    </row>
    <row r="34" spans="1:29" s="17" customFormat="1" ht="18" customHeight="1" x14ac:dyDescent="0.2">
      <c r="A34" s="27"/>
      <c r="B34" s="52"/>
      <c r="C34" s="52"/>
      <c r="D34" s="39"/>
      <c r="E34" s="37"/>
      <c r="F34" s="44"/>
      <c r="G34" s="53"/>
      <c r="H34" s="44"/>
      <c r="I34" s="53"/>
      <c r="J34" s="44"/>
      <c r="K34" s="53"/>
      <c r="L34" s="44"/>
      <c r="N34" s="3"/>
      <c r="P34" s="3"/>
      <c r="R34" s="3"/>
      <c r="T34" s="3"/>
    </row>
    <row r="35" spans="1:29" s="17" customFormat="1" ht="18" customHeight="1" x14ac:dyDescent="0.2">
      <c r="A35" s="27"/>
      <c r="B35" s="52"/>
      <c r="C35" s="52"/>
      <c r="D35" s="39"/>
      <c r="E35" s="37"/>
      <c r="F35" s="44"/>
      <c r="G35" s="53"/>
      <c r="H35" s="44"/>
      <c r="I35" s="53"/>
      <c r="J35" s="44"/>
      <c r="K35" s="53"/>
      <c r="L35" s="44"/>
      <c r="N35" s="3"/>
      <c r="P35" s="3"/>
      <c r="R35" s="3"/>
      <c r="T35" s="3"/>
    </row>
    <row r="36" spans="1:29" s="17" customFormat="1" ht="18" customHeight="1" x14ac:dyDescent="0.2">
      <c r="A36" s="27"/>
      <c r="B36" s="52"/>
      <c r="C36" s="52"/>
      <c r="D36" s="39"/>
      <c r="E36" s="37"/>
      <c r="F36" s="44"/>
      <c r="G36" s="53"/>
      <c r="H36" s="44"/>
      <c r="I36" s="53"/>
      <c r="J36" s="44"/>
      <c r="K36" s="53"/>
      <c r="L36" s="48"/>
      <c r="N36" s="3"/>
      <c r="P36" s="3"/>
      <c r="R36" s="3"/>
      <c r="T36" s="3"/>
    </row>
    <row r="37" spans="1:29" s="17" customFormat="1" ht="18" customHeight="1" x14ac:dyDescent="0.2">
      <c r="A37" s="27"/>
      <c r="B37" s="52"/>
      <c r="C37" s="52"/>
      <c r="D37" s="39"/>
      <c r="E37" s="37"/>
      <c r="F37" s="44"/>
      <c r="G37" s="53"/>
      <c r="H37" s="44"/>
      <c r="I37" s="53"/>
      <c r="J37" s="44"/>
      <c r="K37" s="53"/>
      <c r="L37" s="48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79" t="s">
        <v>91</v>
      </c>
      <c r="B40" s="279"/>
      <c r="C40" s="279"/>
      <c r="D40" s="280"/>
      <c r="E40" s="280"/>
      <c r="F40" s="280"/>
      <c r="G40" s="280"/>
      <c r="H40" s="280"/>
      <c r="I40" s="280"/>
      <c r="J40" s="280"/>
      <c r="K40" s="280"/>
      <c r="L40" s="280"/>
    </row>
    <row r="41" spans="1:29" ht="24" customHeight="1" x14ac:dyDescent="0.2">
      <c r="A41" s="278" t="s">
        <v>151</v>
      </c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</row>
    <row r="42" spans="1:29" ht="24" customHeight="1" x14ac:dyDescent="0.2">
      <c r="A42" s="274" t="s">
        <v>152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</row>
    <row r="43" spans="1:29" ht="24" customHeight="1" x14ac:dyDescent="0.2">
      <c r="A43" s="274" t="s">
        <v>244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</row>
    <row r="44" spans="1:29" ht="18" customHeight="1" x14ac:dyDescent="0.2">
      <c r="A44" s="274"/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</row>
    <row r="45" spans="1:29" s="17" customFormat="1" ht="18" customHeight="1" x14ac:dyDescent="0.2">
      <c r="A45" s="14"/>
      <c r="B45" s="15"/>
      <c r="C45" s="15"/>
      <c r="D45" s="16"/>
      <c r="E45" s="14"/>
      <c r="F45" s="275" t="s">
        <v>56</v>
      </c>
      <c r="G45" s="275"/>
      <c r="H45" s="275"/>
      <c r="I45" s="275"/>
      <c r="J45" s="275"/>
      <c r="K45" s="275"/>
      <c r="L45" s="275"/>
    </row>
    <row r="46" spans="1:29" s="17" customFormat="1" ht="18" customHeight="1" x14ac:dyDescent="0.2">
      <c r="A46" s="18"/>
      <c r="B46" s="19"/>
      <c r="C46" s="19"/>
      <c r="E46" s="18"/>
      <c r="F46" s="276" t="s">
        <v>15</v>
      </c>
      <c r="G46" s="276"/>
      <c r="H46" s="276"/>
      <c r="I46" s="20"/>
      <c r="J46" s="277" t="s">
        <v>0</v>
      </c>
      <c r="K46" s="277"/>
      <c r="L46" s="277"/>
      <c r="M46" s="14"/>
    </row>
    <row r="47" spans="1:29" s="17" customFormat="1" ht="18" customHeight="1" x14ac:dyDescent="0.2">
      <c r="A47" s="14"/>
      <c r="B47" s="15"/>
      <c r="C47" s="15"/>
      <c r="D47" s="22"/>
      <c r="E47" s="235"/>
      <c r="F47" s="273" t="s">
        <v>94</v>
      </c>
      <c r="G47" s="273"/>
      <c r="H47" s="273"/>
      <c r="I47" s="20"/>
      <c r="J47" s="273" t="s">
        <v>94</v>
      </c>
      <c r="K47" s="273"/>
      <c r="L47" s="273"/>
      <c r="M47" s="14"/>
    </row>
    <row r="48" spans="1:29" s="17" customFormat="1" ht="18" customHeight="1" x14ac:dyDescent="0.2">
      <c r="A48" s="14"/>
      <c r="B48" s="15"/>
      <c r="C48" s="15"/>
      <c r="D48" s="235" t="s">
        <v>41</v>
      </c>
      <c r="E48" s="20"/>
      <c r="F48" s="23">
        <v>2022</v>
      </c>
      <c r="G48" s="24"/>
      <c r="H48" s="23">
        <v>2021</v>
      </c>
      <c r="I48" s="24"/>
      <c r="J48" s="23">
        <v>2022</v>
      </c>
      <c r="K48" s="24"/>
      <c r="L48" s="23">
        <v>2021</v>
      </c>
      <c r="M48" s="25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</row>
    <row r="49" spans="1:20" s="56" customFormat="1" ht="18" customHeight="1" x14ac:dyDescent="0.2">
      <c r="A49" s="5" t="s">
        <v>97</v>
      </c>
      <c r="B49" s="10"/>
      <c r="C49" s="10"/>
      <c r="D49" s="5"/>
      <c r="E49" s="5"/>
      <c r="F49" s="192"/>
      <c r="G49" s="192"/>
      <c r="H49" s="192"/>
      <c r="I49" s="192"/>
      <c r="J49" s="192"/>
      <c r="K49" s="192"/>
      <c r="L49" s="192"/>
      <c r="N49" s="57"/>
      <c r="O49" s="58"/>
      <c r="P49" s="59"/>
      <c r="R49" s="57"/>
      <c r="T49" s="57"/>
    </row>
    <row r="50" spans="1:20" ht="18" customHeight="1" x14ac:dyDescent="0.2">
      <c r="A50" s="5"/>
      <c r="B50" s="10" t="s">
        <v>146</v>
      </c>
      <c r="C50" s="10"/>
      <c r="D50" s="5"/>
      <c r="E50" s="5"/>
      <c r="F50" s="193">
        <f>F28</f>
        <v>79185</v>
      </c>
      <c r="G50" s="206"/>
      <c r="H50" s="193">
        <f>H28</f>
        <v>-48345</v>
      </c>
      <c r="I50" s="206"/>
      <c r="J50" s="193">
        <f>J28</f>
        <v>57568</v>
      </c>
      <c r="K50" s="206"/>
      <c r="L50" s="193">
        <f>L28</f>
        <v>-85383</v>
      </c>
    </row>
    <row r="51" spans="1:20" ht="18" customHeight="1" x14ac:dyDescent="0.2">
      <c r="A51" s="5"/>
      <c r="B51" s="10" t="s">
        <v>98</v>
      </c>
      <c r="C51" s="10"/>
      <c r="D51" s="5"/>
      <c r="E51" s="5"/>
      <c r="F51" s="193">
        <v>0</v>
      </c>
      <c r="G51" s="206"/>
      <c r="H51" s="207">
        <v>0</v>
      </c>
      <c r="I51" s="206"/>
      <c r="J51" s="207">
        <v>0</v>
      </c>
      <c r="K51" s="206"/>
      <c r="L51" s="207">
        <v>0</v>
      </c>
    </row>
    <row r="52" spans="1:20" ht="18" customHeight="1" thickBot="1" x14ac:dyDescent="0.45">
      <c r="A52" s="5"/>
      <c r="B52" s="10"/>
      <c r="C52" s="10"/>
      <c r="D52" s="5"/>
      <c r="E52" s="5"/>
      <c r="F52" s="73">
        <f>SUM(F50:F51)</f>
        <v>79185</v>
      </c>
      <c r="G52" s="9"/>
      <c r="H52" s="73">
        <f>SUM(H50:H51)</f>
        <v>-48345</v>
      </c>
      <c r="I52" s="9"/>
      <c r="J52" s="73">
        <f>SUM(J50:J51)</f>
        <v>57568</v>
      </c>
      <c r="K52" s="9"/>
      <c r="L52" s="73">
        <f>SUM(L50:L51)</f>
        <v>-85383</v>
      </c>
    </row>
    <row r="53" spans="1:20" ht="18" customHeight="1" thickTop="1" x14ac:dyDescent="0.4">
      <c r="A53" s="5" t="s">
        <v>169</v>
      </c>
      <c r="B53" s="10"/>
      <c r="C53" s="10"/>
      <c r="D53" s="5"/>
      <c r="E53" s="5"/>
      <c r="F53" s="67"/>
      <c r="G53" s="6"/>
      <c r="H53" s="67"/>
      <c r="I53" s="6"/>
      <c r="J53" s="67"/>
      <c r="K53" s="6"/>
      <c r="L53" s="67"/>
    </row>
    <row r="54" spans="1:20" ht="18" customHeight="1" x14ac:dyDescent="0.2">
      <c r="A54" s="5"/>
      <c r="B54" s="10" t="s">
        <v>146</v>
      </c>
      <c r="C54" s="10"/>
      <c r="D54" s="5"/>
      <c r="E54" s="5"/>
      <c r="F54" s="193">
        <f>F30</f>
        <v>79185</v>
      </c>
      <c r="G54" s="206"/>
      <c r="H54" s="193">
        <f>H30</f>
        <v>-48345</v>
      </c>
      <c r="I54" s="206"/>
      <c r="J54" s="193">
        <f>J30</f>
        <v>57568</v>
      </c>
      <c r="K54" s="206"/>
      <c r="L54" s="193">
        <f>L30</f>
        <v>-85383</v>
      </c>
    </row>
    <row r="55" spans="1:20" ht="18" customHeight="1" x14ac:dyDescent="0.2">
      <c r="A55" s="5"/>
      <c r="B55" s="10" t="s">
        <v>98</v>
      </c>
      <c r="C55" s="10"/>
      <c r="D55" s="5"/>
      <c r="E55" s="5"/>
      <c r="F55" s="207">
        <v>0</v>
      </c>
      <c r="G55" s="206"/>
      <c r="H55" s="207">
        <v>0</v>
      </c>
      <c r="I55" s="206"/>
      <c r="J55" s="207">
        <v>0</v>
      </c>
      <c r="K55" s="206"/>
      <c r="L55" s="207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74">
        <f>SUM(F54:F55)</f>
        <v>79185</v>
      </c>
      <c r="G56" s="6"/>
      <c r="H56" s="74">
        <f>SUM(H54:H55)</f>
        <v>-48345</v>
      </c>
      <c r="I56" s="6"/>
      <c r="J56" s="74">
        <f>SUM(J54:J55)</f>
        <v>57568</v>
      </c>
      <c r="K56" s="6"/>
      <c r="L56" s="74">
        <f>SUM(L54:L55)</f>
        <v>-85383</v>
      </c>
    </row>
    <row r="57" spans="1:20" ht="18" customHeight="1" thickTop="1" x14ac:dyDescent="0.2">
      <c r="A57" s="10" t="s">
        <v>127</v>
      </c>
      <c r="B57" s="10"/>
      <c r="C57" s="10"/>
      <c r="D57" s="5"/>
      <c r="E57" s="5"/>
      <c r="F57" s="75"/>
      <c r="G57" s="6"/>
      <c r="H57" s="75"/>
      <c r="I57" s="6"/>
      <c r="J57" s="75"/>
      <c r="K57" s="6"/>
    </row>
    <row r="58" spans="1:20" ht="18" customHeight="1" thickBot="1" x14ac:dyDescent="0.25">
      <c r="A58" s="10"/>
      <c r="B58" s="10" t="s">
        <v>171</v>
      </c>
      <c r="C58" s="10"/>
      <c r="D58" s="208">
        <v>18</v>
      </c>
      <c r="E58" s="209"/>
      <c r="F58" s="218">
        <v>7.7442857142857147E-2</v>
      </c>
      <c r="G58" s="210"/>
      <c r="H58" s="218">
        <v>-5.3900000000000003E-2</v>
      </c>
      <c r="I58" s="210"/>
      <c r="J58" s="218">
        <v>5.5383673469387752E-2</v>
      </c>
      <c r="K58" s="210"/>
      <c r="L58" s="218">
        <v>-9.1700000000000004E-2</v>
      </c>
    </row>
    <row r="59" spans="1:20" ht="18" customHeight="1" thickTop="1" x14ac:dyDescent="0.2"/>
    <row r="60" spans="1:20" ht="18" customHeight="1" x14ac:dyDescent="0.2"/>
  </sheetData>
  <mergeCells count="20">
    <mergeCell ref="A41:L41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0:L40"/>
    <mergeCell ref="F47:H47"/>
    <mergeCell ref="J47:L47"/>
    <mergeCell ref="A42:L42"/>
    <mergeCell ref="A43:L43"/>
    <mergeCell ref="A44:L44"/>
    <mergeCell ref="F45:L45"/>
    <mergeCell ref="F46:H46"/>
    <mergeCell ref="J46:L4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C60"/>
  <sheetViews>
    <sheetView view="pageBreakPreview" topLeftCell="C1" zoomScale="115" zoomScaleNormal="120" zoomScaleSheetLayoutView="115" workbookViewId="0">
      <selection activeCell="C1" sqref="C1"/>
    </sheetView>
  </sheetViews>
  <sheetFormatPr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79" t="s">
        <v>49</v>
      </c>
      <c r="B3" s="279"/>
      <c r="C3" s="279"/>
      <c r="D3" s="280"/>
      <c r="E3" s="280"/>
      <c r="F3" s="280"/>
      <c r="G3" s="280"/>
      <c r="H3" s="280"/>
      <c r="I3" s="280"/>
      <c r="J3" s="280"/>
      <c r="K3" s="280"/>
      <c r="L3" s="280"/>
    </row>
    <row r="4" spans="1:29" ht="24" customHeight="1" x14ac:dyDescent="0.2">
      <c r="A4" s="278" t="s">
        <v>151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29" ht="24" customHeight="1" x14ac:dyDescent="0.2">
      <c r="A5" s="274" t="s">
        <v>150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</row>
    <row r="6" spans="1:29" ht="24" customHeight="1" x14ac:dyDescent="0.2">
      <c r="A6" s="274" t="s">
        <v>238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</row>
    <row r="7" spans="1:29" ht="18" customHeight="1" x14ac:dyDescent="0.2">
      <c r="A7" s="274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</row>
    <row r="8" spans="1:29" s="17" customFormat="1" ht="18" customHeight="1" x14ac:dyDescent="0.2">
      <c r="A8" s="14"/>
      <c r="B8" s="15"/>
      <c r="C8" s="15"/>
      <c r="D8" s="16"/>
      <c r="E8" s="14"/>
      <c r="F8" s="275" t="s">
        <v>56</v>
      </c>
      <c r="G8" s="275"/>
      <c r="H8" s="275"/>
      <c r="I8" s="275"/>
      <c r="J8" s="275"/>
      <c r="K8" s="275"/>
      <c r="L8" s="275"/>
    </row>
    <row r="9" spans="1:29" s="17" customFormat="1" ht="18" customHeight="1" x14ac:dyDescent="0.2">
      <c r="A9" s="18"/>
      <c r="B9" s="19"/>
      <c r="C9" s="19"/>
      <c r="E9" s="18"/>
      <c r="F9" s="276" t="s">
        <v>15</v>
      </c>
      <c r="G9" s="276"/>
      <c r="H9" s="276"/>
      <c r="I9" s="20"/>
      <c r="J9" s="277" t="s">
        <v>0</v>
      </c>
      <c r="K9" s="277"/>
      <c r="L9" s="277"/>
      <c r="M9" s="14"/>
    </row>
    <row r="10" spans="1:29" s="17" customFormat="1" ht="18" customHeight="1" x14ac:dyDescent="0.2">
      <c r="A10" s="14"/>
      <c r="B10" s="15"/>
      <c r="C10" s="15"/>
      <c r="D10" s="22"/>
      <c r="E10" s="21"/>
      <c r="F10" s="273" t="s">
        <v>94</v>
      </c>
      <c r="G10" s="273"/>
      <c r="H10" s="273"/>
      <c r="I10" s="20"/>
      <c r="J10" s="273" t="s">
        <v>94</v>
      </c>
      <c r="K10" s="273"/>
      <c r="L10" s="273"/>
      <c r="M10" s="14"/>
    </row>
    <row r="11" spans="1:29" s="17" customFormat="1" ht="18" customHeight="1" x14ac:dyDescent="0.2">
      <c r="A11" s="14"/>
      <c r="B11" s="15"/>
      <c r="C11" s="15"/>
      <c r="D11" s="21" t="s">
        <v>41</v>
      </c>
      <c r="E11" s="20"/>
      <c r="F11" s="23">
        <v>2022</v>
      </c>
      <c r="G11" s="24"/>
      <c r="H11" s="23">
        <v>2021</v>
      </c>
      <c r="I11" s="24"/>
      <c r="J11" s="23">
        <v>2022</v>
      </c>
      <c r="K11" s="24"/>
      <c r="L11" s="23">
        <v>2021</v>
      </c>
      <c r="M11" s="25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1:29" s="17" customFormat="1" ht="18" customHeight="1" x14ac:dyDescent="0.2">
      <c r="A12" s="28" t="s">
        <v>78</v>
      </c>
      <c r="B12" s="62"/>
      <c r="C12" s="62"/>
      <c r="D12" s="30" t="s">
        <v>165</v>
      </c>
      <c r="E12" s="37"/>
      <c r="F12" s="63"/>
      <c r="G12" s="63"/>
      <c r="H12" s="63"/>
      <c r="I12" s="63"/>
      <c r="J12" s="63"/>
      <c r="K12" s="63"/>
      <c r="L12" s="63"/>
    </row>
    <row r="13" spans="1:29" s="17" customFormat="1" ht="18" customHeight="1" x14ac:dyDescent="0.2">
      <c r="B13" s="28" t="s">
        <v>80</v>
      </c>
      <c r="C13" s="28"/>
      <c r="E13" s="34"/>
      <c r="F13" s="193">
        <v>1696922</v>
      </c>
      <c r="G13" s="193"/>
      <c r="H13" s="193">
        <v>1347161</v>
      </c>
      <c r="I13" s="193"/>
      <c r="J13" s="193">
        <v>881410</v>
      </c>
      <c r="K13" s="193"/>
      <c r="L13" s="193">
        <v>700486</v>
      </c>
      <c r="N13" s="3"/>
      <c r="P13" s="3"/>
      <c r="R13" s="3"/>
      <c r="T13" s="3"/>
    </row>
    <row r="14" spans="1:29" s="17" customFormat="1" ht="18" customHeight="1" x14ac:dyDescent="0.2">
      <c r="B14" s="82" t="s">
        <v>166</v>
      </c>
      <c r="C14" s="28"/>
      <c r="D14" s="33"/>
      <c r="E14" s="34"/>
      <c r="F14" s="193">
        <v>142828</v>
      </c>
      <c r="G14" s="193"/>
      <c r="H14" s="193">
        <v>322949</v>
      </c>
      <c r="I14" s="193"/>
      <c r="J14" s="193">
        <v>0</v>
      </c>
      <c r="K14" s="193"/>
      <c r="L14" s="193">
        <v>0</v>
      </c>
      <c r="M14" s="36"/>
      <c r="N14" s="3"/>
      <c r="P14" s="3"/>
      <c r="R14" s="3"/>
      <c r="T14" s="3"/>
    </row>
    <row r="15" spans="1:29" s="17" customFormat="1" ht="18" customHeight="1" x14ac:dyDescent="0.2">
      <c r="B15" s="28" t="s">
        <v>82</v>
      </c>
      <c r="C15" s="28"/>
      <c r="D15" s="37"/>
      <c r="E15" s="37"/>
      <c r="F15" s="193">
        <v>43315</v>
      </c>
      <c r="G15" s="193"/>
      <c r="H15" s="193">
        <v>28399</v>
      </c>
      <c r="I15" s="193"/>
      <c r="J15" s="193">
        <v>131216</v>
      </c>
      <c r="K15" s="193"/>
      <c r="L15" s="193">
        <v>82295</v>
      </c>
      <c r="M15" s="36"/>
      <c r="N15" s="3"/>
      <c r="P15" s="3"/>
      <c r="R15" s="3"/>
      <c r="T15" s="3"/>
    </row>
    <row r="16" spans="1:29" s="17" customFormat="1" ht="18" customHeight="1" x14ac:dyDescent="0.2">
      <c r="B16" s="19"/>
      <c r="C16" s="18" t="s">
        <v>79</v>
      </c>
      <c r="D16" s="39"/>
      <c r="E16" s="37"/>
      <c r="F16" s="64">
        <f>SUM(F13:F15)</f>
        <v>1883065</v>
      </c>
      <c r="G16" s="4"/>
      <c r="H16" s="64">
        <f>SUM(H13:H15)</f>
        <v>1698509</v>
      </c>
      <c r="I16" s="4"/>
      <c r="J16" s="64">
        <f>SUM(J13:J15)</f>
        <v>1012626</v>
      </c>
      <c r="K16" s="4"/>
      <c r="L16" s="64">
        <f>SUM(L13:L15)</f>
        <v>782781</v>
      </c>
      <c r="M16" s="36"/>
      <c r="N16" s="3"/>
      <c r="P16" s="3"/>
      <c r="R16" s="3"/>
      <c r="T16" s="3"/>
    </row>
    <row r="17" spans="1:28" s="17" customFormat="1" ht="18" customHeight="1" x14ac:dyDescent="0.2">
      <c r="A17" s="18" t="s">
        <v>36</v>
      </c>
      <c r="B17" s="19"/>
      <c r="C17" s="19"/>
      <c r="D17" s="30" t="s">
        <v>165</v>
      </c>
      <c r="E17" s="37"/>
      <c r="F17" s="40"/>
      <c r="G17" s="4"/>
      <c r="H17" s="40"/>
      <c r="I17" s="4"/>
      <c r="J17" s="40"/>
      <c r="K17" s="4"/>
      <c r="L17" s="40"/>
    </row>
    <row r="18" spans="1:28" s="17" customFormat="1" ht="18" customHeight="1" x14ac:dyDescent="0.2">
      <c r="B18" s="28" t="s">
        <v>83</v>
      </c>
      <c r="C18" s="29"/>
      <c r="D18" s="39"/>
      <c r="E18" s="37"/>
      <c r="F18" s="193">
        <v>1110762</v>
      </c>
      <c r="G18" s="193"/>
      <c r="H18" s="193">
        <v>1008138</v>
      </c>
      <c r="I18" s="193"/>
      <c r="J18" s="193">
        <v>578690</v>
      </c>
      <c r="K18" s="193"/>
      <c r="L18" s="193">
        <v>556569</v>
      </c>
      <c r="N18" s="3"/>
      <c r="P18" s="3"/>
      <c r="R18" s="3"/>
      <c r="T18" s="3"/>
    </row>
    <row r="19" spans="1:28" s="17" customFormat="1" ht="18" customHeight="1" x14ac:dyDescent="0.2">
      <c r="B19" s="82" t="s">
        <v>167</v>
      </c>
      <c r="C19" s="29"/>
      <c r="D19" s="39"/>
      <c r="E19" s="37"/>
      <c r="F19" s="193">
        <v>111163</v>
      </c>
      <c r="G19" s="193"/>
      <c r="H19" s="193">
        <v>296245</v>
      </c>
      <c r="I19" s="193"/>
      <c r="J19" s="193">
        <v>0</v>
      </c>
      <c r="K19" s="193"/>
      <c r="L19" s="193">
        <v>0</v>
      </c>
      <c r="N19" s="3"/>
      <c r="P19" s="3"/>
      <c r="R19" s="3"/>
      <c r="T19" s="3"/>
    </row>
    <row r="20" spans="1:28" s="17" customFormat="1" ht="18" customHeight="1" x14ac:dyDescent="0.2">
      <c r="B20" s="28" t="s">
        <v>124</v>
      </c>
      <c r="C20" s="29"/>
      <c r="D20" s="39"/>
      <c r="E20" s="37"/>
      <c r="F20" s="193">
        <v>168454</v>
      </c>
      <c r="G20" s="193"/>
      <c r="H20" s="193">
        <v>121484</v>
      </c>
      <c r="I20" s="193"/>
      <c r="J20" s="193">
        <v>111569</v>
      </c>
      <c r="K20" s="193"/>
      <c r="L20" s="193">
        <v>87682</v>
      </c>
      <c r="N20" s="3"/>
      <c r="P20" s="3"/>
      <c r="R20" s="3"/>
      <c r="T20" s="3"/>
      <c r="V20" s="3"/>
      <c r="W20" s="3"/>
      <c r="AB20" s="41"/>
    </row>
    <row r="21" spans="1:28" s="17" customFormat="1" ht="18" customHeight="1" x14ac:dyDescent="0.2">
      <c r="B21" s="28" t="s">
        <v>7</v>
      </c>
      <c r="C21" s="29"/>
      <c r="D21" s="30"/>
      <c r="E21" s="37"/>
      <c r="F21" s="193">
        <v>192544</v>
      </c>
      <c r="G21" s="193"/>
      <c r="H21" s="193">
        <v>182903</v>
      </c>
      <c r="I21" s="193"/>
      <c r="J21" s="193">
        <v>186517</v>
      </c>
      <c r="K21" s="193"/>
      <c r="L21" s="193">
        <v>173726</v>
      </c>
      <c r="N21" s="3"/>
      <c r="P21" s="3"/>
      <c r="R21" s="3"/>
      <c r="T21" s="3"/>
      <c r="V21" s="3"/>
      <c r="W21" s="3"/>
      <c r="AB21" s="41"/>
    </row>
    <row r="22" spans="1:28" s="17" customFormat="1" ht="18" customHeight="1" x14ac:dyDescent="0.2">
      <c r="B22" s="19"/>
      <c r="C22" s="18" t="s">
        <v>3</v>
      </c>
      <c r="D22" s="37"/>
      <c r="E22" s="37"/>
      <c r="F22" s="64">
        <f>SUM(F18:F21)</f>
        <v>1582923</v>
      </c>
      <c r="G22" s="4"/>
      <c r="H22" s="64">
        <f>SUM(H18:H21)</f>
        <v>1608770</v>
      </c>
      <c r="I22" s="4"/>
      <c r="J22" s="64">
        <f>SUM(J18:J21)</f>
        <v>876776</v>
      </c>
      <c r="K22" s="4"/>
      <c r="L22" s="64">
        <f>SUM(L18:L21)</f>
        <v>817977</v>
      </c>
      <c r="M22" s="36"/>
      <c r="N22" s="3"/>
      <c r="P22" s="3"/>
      <c r="R22" s="3"/>
      <c r="T22" s="3"/>
    </row>
    <row r="23" spans="1:28" s="17" customFormat="1" ht="18" customHeight="1" x14ac:dyDescent="0.2">
      <c r="A23" s="82" t="s">
        <v>125</v>
      </c>
      <c r="B23" s="83"/>
      <c r="C23" s="83"/>
      <c r="D23" s="37"/>
      <c r="E23" s="37"/>
      <c r="F23" s="193">
        <f>F16-F22</f>
        <v>300142</v>
      </c>
      <c r="G23" s="193"/>
      <c r="H23" s="193">
        <f>H16-H22</f>
        <v>89739</v>
      </c>
      <c r="I23" s="193"/>
      <c r="J23" s="193">
        <f>J16-J22</f>
        <v>135850</v>
      </c>
      <c r="K23" s="193"/>
      <c r="L23" s="193">
        <f>L16-L22</f>
        <v>-35196</v>
      </c>
      <c r="M23" s="36"/>
      <c r="N23" s="3"/>
      <c r="P23" s="3"/>
      <c r="R23" s="3"/>
      <c r="T23" s="3"/>
    </row>
    <row r="24" spans="1:28" s="17" customFormat="1" ht="18" customHeight="1" x14ac:dyDescent="0.2">
      <c r="A24" s="84" t="s">
        <v>126</v>
      </c>
      <c r="B24" s="85"/>
      <c r="C24" s="85"/>
      <c r="D24" s="204" t="s">
        <v>165</v>
      </c>
      <c r="E24" s="205"/>
      <c r="F24" s="193">
        <v>0</v>
      </c>
      <c r="G24" s="193"/>
      <c r="H24" s="193">
        <v>0</v>
      </c>
      <c r="I24" s="193"/>
      <c r="J24" s="193">
        <v>45616</v>
      </c>
      <c r="K24" s="193"/>
      <c r="L24" s="193">
        <v>36917</v>
      </c>
      <c r="M24" s="36"/>
      <c r="N24" s="3"/>
      <c r="P24" s="3"/>
      <c r="R24" s="3"/>
      <c r="T24" s="3"/>
    </row>
    <row r="25" spans="1:28" s="17" customFormat="1" ht="18" customHeight="1" x14ac:dyDescent="0.2">
      <c r="A25" s="28" t="s">
        <v>8</v>
      </c>
      <c r="B25" s="29"/>
      <c r="C25" s="29"/>
      <c r="D25" s="39"/>
      <c r="E25" s="37"/>
      <c r="F25" s="190">
        <v>165562</v>
      </c>
      <c r="G25" s="193"/>
      <c r="H25" s="190">
        <v>157547</v>
      </c>
      <c r="I25" s="193"/>
      <c r="J25" s="190">
        <v>196050</v>
      </c>
      <c r="K25" s="193"/>
      <c r="L25" s="190">
        <v>153840</v>
      </c>
      <c r="N25" s="3"/>
      <c r="P25" s="3"/>
      <c r="R25" s="3"/>
      <c r="T25" s="3"/>
    </row>
    <row r="26" spans="1:28" s="17" customFormat="1" ht="18" customHeight="1" x14ac:dyDescent="0.2">
      <c r="A26" s="42" t="s">
        <v>101</v>
      </c>
      <c r="B26" s="43"/>
      <c r="C26" s="43"/>
      <c r="D26" s="39"/>
      <c r="E26" s="37"/>
      <c r="F26" s="193">
        <f>F23+F24-F25</f>
        <v>134580</v>
      </c>
      <c r="G26" s="193"/>
      <c r="H26" s="193">
        <f>H23+H24-H25</f>
        <v>-67808</v>
      </c>
      <c r="I26" s="193"/>
      <c r="J26" s="193">
        <f>J23+J24-J25</f>
        <v>-14584</v>
      </c>
      <c r="K26" s="193"/>
      <c r="L26" s="193">
        <f>L23+L24-L25</f>
        <v>-152119</v>
      </c>
      <c r="M26" s="36"/>
      <c r="N26" s="3"/>
      <c r="P26" s="3"/>
      <c r="R26" s="3"/>
      <c r="T26" s="3"/>
    </row>
    <row r="27" spans="1:28" s="17" customFormat="1" ht="18" customHeight="1" x14ac:dyDescent="0.2">
      <c r="A27" s="28" t="s">
        <v>153</v>
      </c>
      <c r="B27" s="45"/>
      <c r="C27" s="45"/>
      <c r="D27" s="37"/>
      <c r="E27" s="37"/>
      <c r="F27" s="190">
        <v>22671</v>
      </c>
      <c r="G27" s="193"/>
      <c r="H27" s="190">
        <v>15964</v>
      </c>
      <c r="I27" s="193"/>
      <c r="J27" s="190">
        <v>1267</v>
      </c>
      <c r="K27" s="193"/>
      <c r="L27" s="190">
        <v>-1876</v>
      </c>
      <c r="N27" s="3"/>
      <c r="P27" s="3"/>
      <c r="R27" s="3"/>
      <c r="T27" s="3"/>
    </row>
    <row r="28" spans="1:28" s="17" customFormat="1" ht="18" customHeight="1" x14ac:dyDescent="0.2">
      <c r="A28" s="42" t="s">
        <v>51</v>
      </c>
      <c r="B28" s="43"/>
      <c r="C28" s="43"/>
      <c r="D28" s="37"/>
      <c r="E28" s="37"/>
      <c r="F28" s="50">
        <f>+F26-F27</f>
        <v>111909</v>
      </c>
      <c r="G28" s="51"/>
      <c r="H28" s="50">
        <f>+H26-H27</f>
        <v>-83772</v>
      </c>
      <c r="I28" s="51"/>
      <c r="J28" s="50">
        <f>+J26-J27</f>
        <v>-15851</v>
      </c>
      <c r="K28" s="51"/>
      <c r="L28" s="50">
        <f>+L26-L27</f>
        <v>-150243</v>
      </c>
      <c r="N28" s="3"/>
      <c r="P28" s="3"/>
      <c r="R28" s="3"/>
      <c r="T28" s="3"/>
    </row>
    <row r="29" spans="1:28" s="17" customFormat="1" ht="18" customHeight="1" x14ac:dyDescent="0.4">
      <c r="A29" s="5" t="s">
        <v>168</v>
      </c>
      <c r="B29" s="116"/>
      <c r="C29" s="116"/>
      <c r="D29" s="39"/>
      <c r="E29" s="37"/>
      <c r="F29" s="72">
        <v>0</v>
      </c>
      <c r="G29" s="2"/>
      <c r="H29" s="72">
        <v>0</v>
      </c>
      <c r="I29" s="2"/>
      <c r="J29" s="72">
        <v>0</v>
      </c>
      <c r="K29" s="2"/>
      <c r="L29" s="72">
        <v>0</v>
      </c>
      <c r="N29" s="3"/>
      <c r="P29" s="3"/>
      <c r="R29" s="3"/>
      <c r="T29" s="3"/>
    </row>
    <row r="30" spans="1:28" s="17" customFormat="1" ht="18" customHeight="1" thickBot="1" x14ac:dyDescent="0.25">
      <c r="A30" s="5" t="s">
        <v>170</v>
      </c>
      <c r="B30" s="49"/>
      <c r="C30" s="49"/>
      <c r="D30" s="39"/>
      <c r="E30" s="37"/>
      <c r="F30" s="60">
        <f>SUM(F28,F29)</f>
        <v>111909</v>
      </c>
      <c r="G30" s="32"/>
      <c r="H30" s="60">
        <f>SUM(H28,H29)</f>
        <v>-83772</v>
      </c>
      <c r="I30" s="32"/>
      <c r="J30" s="60">
        <f>SUM(J28,J29)</f>
        <v>-15851</v>
      </c>
      <c r="K30" s="32"/>
      <c r="L30" s="60">
        <f>SUM(L28,L29)</f>
        <v>-150243</v>
      </c>
      <c r="N30" s="3"/>
      <c r="P30" s="3"/>
      <c r="R30" s="3"/>
      <c r="T30" s="3"/>
    </row>
    <row r="31" spans="1:28" s="17" customFormat="1" ht="18" customHeight="1" thickTop="1" x14ac:dyDescent="0.2">
      <c r="A31" s="27"/>
      <c r="B31" s="52"/>
      <c r="C31" s="52"/>
      <c r="D31" s="39"/>
      <c r="E31" s="37"/>
      <c r="F31" s="44"/>
      <c r="G31" s="53"/>
      <c r="H31" s="44"/>
      <c r="I31" s="53"/>
      <c r="J31" s="44"/>
      <c r="K31" s="53"/>
      <c r="L31" s="44"/>
      <c r="N31" s="3"/>
      <c r="P31" s="3"/>
      <c r="R31" s="3"/>
      <c r="T31" s="3"/>
    </row>
    <row r="32" spans="1:28" s="17" customFormat="1" ht="18" customHeight="1" x14ac:dyDescent="0.2">
      <c r="A32" s="27"/>
      <c r="B32" s="52"/>
      <c r="C32" s="52"/>
      <c r="D32" s="39"/>
      <c r="E32" s="37"/>
      <c r="F32" s="44"/>
      <c r="G32" s="53"/>
      <c r="H32" s="44"/>
      <c r="I32" s="53"/>
      <c r="J32" s="44"/>
      <c r="K32" s="53"/>
      <c r="L32" s="44"/>
      <c r="N32" s="3"/>
      <c r="P32" s="3"/>
      <c r="R32" s="3"/>
      <c r="T32" s="3"/>
    </row>
    <row r="33" spans="1:29" s="17" customFormat="1" ht="18" customHeight="1" x14ac:dyDescent="0.2">
      <c r="A33" s="27"/>
      <c r="B33" s="52"/>
      <c r="C33" s="52"/>
      <c r="D33" s="39"/>
      <c r="E33" s="37"/>
      <c r="F33" s="44"/>
      <c r="G33" s="53"/>
      <c r="H33" s="44"/>
      <c r="I33" s="53"/>
      <c r="J33" s="44"/>
      <c r="K33" s="53"/>
      <c r="L33" s="44"/>
      <c r="N33" s="3"/>
      <c r="P33" s="3"/>
      <c r="R33" s="3"/>
      <c r="T33" s="3"/>
    </row>
    <row r="34" spans="1:29" s="17" customFormat="1" ht="18" customHeight="1" x14ac:dyDescent="0.2">
      <c r="A34" s="27"/>
      <c r="B34" s="52"/>
      <c r="C34" s="52"/>
      <c r="D34" s="39"/>
      <c r="E34" s="37"/>
      <c r="F34" s="44"/>
      <c r="G34" s="53"/>
      <c r="H34" s="44"/>
      <c r="I34" s="53"/>
      <c r="J34" s="44"/>
      <c r="K34" s="53"/>
      <c r="L34" s="44"/>
      <c r="N34" s="3"/>
      <c r="P34" s="3"/>
      <c r="R34" s="3"/>
      <c r="T34" s="3"/>
    </row>
    <row r="35" spans="1:29" s="17" customFormat="1" ht="18" customHeight="1" x14ac:dyDescent="0.2">
      <c r="A35" s="27"/>
      <c r="B35" s="52"/>
      <c r="C35" s="52"/>
      <c r="D35" s="39"/>
      <c r="E35" s="37"/>
      <c r="F35" s="44"/>
      <c r="G35" s="53"/>
      <c r="H35" s="44"/>
      <c r="I35" s="53"/>
      <c r="J35" s="44"/>
      <c r="K35" s="53"/>
      <c r="L35" s="44"/>
      <c r="N35" s="3"/>
      <c r="P35" s="3"/>
      <c r="R35" s="3"/>
      <c r="T35" s="3"/>
    </row>
    <row r="36" spans="1:29" s="17" customFormat="1" ht="18" customHeight="1" x14ac:dyDescent="0.2">
      <c r="A36" s="27"/>
      <c r="B36" s="52"/>
      <c r="C36" s="52"/>
      <c r="D36" s="39"/>
      <c r="E36" s="37"/>
      <c r="F36" s="44"/>
      <c r="G36" s="53"/>
      <c r="H36" s="44"/>
      <c r="I36" s="53"/>
      <c r="J36" s="44"/>
      <c r="K36" s="53"/>
      <c r="L36" s="48"/>
      <c r="N36" s="3"/>
      <c r="P36" s="3"/>
      <c r="R36" s="3"/>
      <c r="T36" s="3"/>
    </row>
    <row r="37" spans="1:29" s="17" customFormat="1" ht="18" customHeight="1" x14ac:dyDescent="0.2">
      <c r="A37" s="27"/>
      <c r="B37" s="52"/>
      <c r="C37" s="52"/>
      <c r="D37" s="39"/>
      <c r="E37" s="37"/>
      <c r="F37" s="44"/>
      <c r="G37" s="53"/>
      <c r="H37" s="44"/>
      <c r="I37" s="53"/>
      <c r="J37" s="44"/>
      <c r="K37" s="53"/>
      <c r="L37" s="48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79" t="s">
        <v>92</v>
      </c>
      <c r="B40" s="279"/>
      <c r="C40" s="279"/>
      <c r="D40" s="280"/>
      <c r="E40" s="280"/>
      <c r="F40" s="280"/>
      <c r="G40" s="280"/>
      <c r="H40" s="280"/>
      <c r="I40" s="280"/>
      <c r="J40" s="280"/>
      <c r="K40" s="280"/>
      <c r="L40" s="280"/>
    </row>
    <row r="41" spans="1:29" ht="24" customHeight="1" x14ac:dyDescent="0.2">
      <c r="A41" s="278" t="s">
        <v>151</v>
      </c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</row>
    <row r="42" spans="1:29" ht="24" customHeight="1" x14ac:dyDescent="0.2">
      <c r="A42" s="274" t="s">
        <v>152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</row>
    <row r="43" spans="1:29" ht="24" customHeight="1" x14ac:dyDescent="0.2">
      <c r="A43" s="274" t="s">
        <v>238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</row>
    <row r="44" spans="1:29" ht="18" customHeight="1" x14ac:dyDescent="0.2">
      <c r="A44" s="274"/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</row>
    <row r="45" spans="1:29" s="17" customFormat="1" ht="18" customHeight="1" x14ac:dyDescent="0.2">
      <c r="A45" s="14"/>
      <c r="B45" s="15"/>
      <c r="C45" s="15"/>
      <c r="D45" s="16"/>
      <c r="E45" s="14"/>
      <c r="F45" s="275" t="s">
        <v>56</v>
      </c>
      <c r="G45" s="275"/>
      <c r="H45" s="275"/>
      <c r="I45" s="275"/>
      <c r="J45" s="275"/>
      <c r="K45" s="275"/>
      <c r="L45" s="275"/>
    </row>
    <row r="46" spans="1:29" s="17" customFormat="1" ht="18" customHeight="1" x14ac:dyDescent="0.2">
      <c r="A46" s="18"/>
      <c r="B46" s="19"/>
      <c r="C46" s="19"/>
      <c r="E46" s="18"/>
      <c r="F46" s="276" t="s">
        <v>15</v>
      </c>
      <c r="G46" s="276"/>
      <c r="H46" s="276"/>
      <c r="I46" s="20"/>
      <c r="J46" s="277" t="s">
        <v>0</v>
      </c>
      <c r="K46" s="277"/>
      <c r="L46" s="277"/>
      <c r="M46" s="14"/>
    </row>
    <row r="47" spans="1:29" s="17" customFormat="1" ht="18" customHeight="1" x14ac:dyDescent="0.2">
      <c r="A47" s="14"/>
      <c r="B47" s="15"/>
      <c r="C47" s="15"/>
      <c r="D47" s="22"/>
      <c r="E47" s="21"/>
      <c r="F47" s="273" t="s">
        <v>94</v>
      </c>
      <c r="G47" s="273"/>
      <c r="H47" s="273"/>
      <c r="I47" s="20"/>
      <c r="J47" s="273" t="s">
        <v>94</v>
      </c>
      <c r="K47" s="273"/>
      <c r="L47" s="273"/>
      <c r="M47" s="14"/>
    </row>
    <row r="48" spans="1:29" s="17" customFormat="1" ht="18" customHeight="1" x14ac:dyDescent="0.2">
      <c r="A48" s="14"/>
      <c r="B48" s="15"/>
      <c r="C48" s="15"/>
      <c r="D48" s="21" t="s">
        <v>41</v>
      </c>
      <c r="E48" s="20"/>
      <c r="F48" s="23">
        <v>2022</v>
      </c>
      <c r="G48" s="24"/>
      <c r="H48" s="23">
        <v>2021</v>
      </c>
      <c r="I48" s="24"/>
      <c r="J48" s="23">
        <v>2022</v>
      </c>
      <c r="K48" s="24"/>
      <c r="L48" s="23">
        <v>2021</v>
      </c>
      <c r="M48" s="25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</row>
    <row r="49" spans="1:20" s="56" customFormat="1" ht="18" customHeight="1" x14ac:dyDescent="0.2">
      <c r="A49" s="5" t="s">
        <v>97</v>
      </c>
      <c r="B49" s="10"/>
      <c r="C49" s="10"/>
      <c r="D49" s="5"/>
      <c r="E49" s="5"/>
      <c r="F49" s="192"/>
      <c r="G49" s="192"/>
      <c r="H49" s="192"/>
      <c r="I49" s="192"/>
      <c r="J49" s="192"/>
      <c r="K49" s="192"/>
      <c r="L49" s="192"/>
      <c r="N49" s="57"/>
      <c r="O49" s="58"/>
      <c r="P49" s="59"/>
      <c r="R49" s="57"/>
      <c r="T49" s="57"/>
    </row>
    <row r="50" spans="1:20" ht="18" customHeight="1" x14ac:dyDescent="0.2">
      <c r="A50" s="5"/>
      <c r="B50" s="10" t="s">
        <v>146</v>
      </c>
      <c r="C50" s="10"/>
      <c r="D50" s="5"/>
      <c r="E50" s="5"/>
      <c r="F50" s="193">
        <f>F28</f>
        <v>111909</v>
      </c>
      <c r="G50" s="206"/>
      <c r="H50" s="193">
        <f>H28</f>
        <v>-83772</v>
      </c>
      <c r="I50" s="206"/>
      <c r="J50" s="193">
        <f>J28</f>
        <v>-15851</v>
      </c>
      <c r="K50" s="206"/>
      <c r="L50" s="193">
        <f>L28</f>
        <v>-150243</v>
      </c>
    </row>
    <row r="51" spans="1:20" ht="18" customHeight="1" x14ac:dyDescent="0.2">
      <c r="A51" s="5"/>
      <c r="B51" s="10" t="s">
        <v>98</v>
      </c>
      <c r="C51" s="10"/>
      <c r="D51" s="5"/>
      <c r="E51" s="5"/>
      <c r="F51" s="193">
        <v>0</v>
      </c>
      <c r="G51" s="206"/>
      <c r="H51" s="193">
        <v>0</v>
      </c>
      <c r="I51" s="206"/>
      <c r="J51" s="193">
        <v>0</v>
      </c>
      <c r="K51" s="206"/>
      <c r="L51" s="193">
        <v>0</v>
      </c>
    </row>
    <row r="52" spans="1:20" ht="18" customHeight="1" thickBot="1" x14ac:dyDescent="0.45">
      <c r="A52" s="5"/>
      <c r="B52" s="10"/>
      <c r="C52" s="10"/>
      <c r="D52" s="5"/>
      <c r="E52" s="5"/>
      <c r="F52" s="73">
        <f>SUM(F50:F51)</f>
        <v>111909</v>
      </c>
      <c r="G52" s="9"/>
      <c r="H52" s="73">
        <f>SUM(H50:H51)</f>
        <v>-83772</v>
      </c>
      <c r="I52" s="9"/>
      <c r="J52" s="73">
        <f>SUM(J50:J51)</f>
        <v>-15851</v>
      </c>
      <c r="K52" s="9"/>
      <c r="L52" s="73">
        <f>SUM(L50:L51)</f>
        <v>-150243</v>
      </c>
    </row>
    <row r="53" spans="1:20" ht="18" customHeight="1" thickTop="1" x14ac:dyDescent="0.4">
      <c r="A53" s="5" t="s">
        <v>169</v>
      </c>
      <c r="B53" s="10"/>
      <c r="C53" s="10"/>
      <c r="D53" s="5"/>
      <c r="E53" s="5"/>
      <c r="F53" s="67"/>
      <c r="G53" s="6"/>
      <c r="H53" s="67"/>
      <c r="I53" s="6"/>
      <c r="J53" s="67"/>
      <c r="K53" s="6"/>
      <c r="L53" s="67"/>
    </row>
    <row r="54" spans="1:20" ht="18" customHeight="1" x14ac:dyDescent="0.2">
      <c r="A54" s="5"/>
      <c r="B54" s="10" t="s">
        <v>146</v>
      </c>
      <c r="C54" s="10"/>
      <c r="D54" s="5"/>
      <c r="E54" s="5"/>
      <c r="F54" s="193">
        <f>F30</f>
        <v>111909</v>
      </c>
      <c r="G54" s="206"/>
      <c r="H54" s="193">
        <f>H30</f>
        <v>-83772</v>
      </c>
      <c r="I54" s="206"/>
      <c r="J54" s="193">
        <f>J30</f>
        <v>-15851</v>
      </c>
      <c r="K54" s="206"/>
      <c r="L54" s="193">
        <f>L30</f>
        <v>-150243</v>
      </c>
    </row>
    <row r="55" spans="1:20" ht="18" customHeight="1" x14ac:dyDescent="0.2">
      <c r="A55" s="5"/>
      <c r="B55" s="10" t="s">
        <v>98</v>
      </c>
      <c r="C55" s="10"/>
      <c r="D55" s="5"/>
      <c r="E55" s="5"/>
      <c r="F55" s="207">
        <v>0</v>
      </c>
      <c r="G55" s="206"/>
      <c r="H55" s="207">
        <v>0</v>
      </c>
      <c r="I55" s="206"/>
      <c r="J55" s="207">
        <v>0</v>
      </c>
      <c r="K55" s="206"/>
      <c r="L55" s="207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74">
        <f>SUM(F54:F55)</f>
        <v>111909</v>
      </c>
      <c r="G56" s="6"/>
      <c r="H56" s="74">
        <f>SUM(H54:H55)</f>
        <v>-83772</v>
      </c>
      <c r="I56" s="6"/>
      <c r="J56" s="74">
        <f>SUM(J54:J55)</f>
        <v>-15851</v>
      </c>
      <c r="K56" s="6"/>
      <c r="L56" s="74">
        <f>SUM(L54:L55)</f>
        <v>-150243</v>
      </c>
    </row>
    <row r="57" spans="1:20" ht="18" customHeight="1" thickTop="1" x14ac:dyDescent="0.2">
      <c r="A57" s="10" t="s">
        <v>127</v>
      </c>
      <c r="B57" s="10"/>
      <c r="C57" s="10"/>
      <c r="D57" s="5"/>
      <c r="E57" s="5"/>
      <c r="F57" s="75"/>
      <c r="G57" s="6"/>
      <c r="H57" s="75"/>
      <c r="I57" s="6"/>
      <c r="J57" s="75"/>
      <c r="K57" s="6"/>
    </row>
    <row r="58" spans="1:20" ht="18" customHeight="1" thickBot="1" x14ac:dyDescent="0.25">
      <c r="A58" s="10"/>
      <c r="B58" s="10" t="s">
        <v>171</v>
      </c>
      <c r="C58" s="10"/>
      <c r="D58" s="208">
        <v>18</v>
      </c>
      <c r="E58" s="209"/>
      <c r="F58" s="218">
        <v>0.10751326530612244</v>
      </c>
      <c r="G58" s="210"/>
      <c r="H58" s="218">
        <v>-9.4600000000000004E-2</v>
      </c>
      <c r="I58" s="210"/>
      <c r="J58" s="218">
        <v>-2.285408163265306E-2</v>
      </c>
      <c r="K58" s="210"/>
      <c r="L58" s="218">
        <v>-0.16239999999999999</v>
      </c>
    </row>
    <row r="59" spans="1:20" ht="18" customHeight="1" thickTop="1" x14ac:dyDescent="0.2"/>
    <row r="60" spans="1:20" ht="18" customHeight="1" x14ac:dyDescent="0.2"/>
  </sheetData>
  <mergeCells count="20">
    <mergeCell ref="F46:H46"/>
    <mergeCell ref="J46:L46"/>
    <mergeCell ref="F47:H47"/>
    <mergeCell ref="J47:L47"/>
    <mergeCell ref="A40:L40"/>
    <mergeCell ref="A41:L41"/>
    <mergeCell ref="A42:L42"/>
    <mergeCell ref="A43:L43"/>
    <mergeCell ref="A44:L44"/>
    <mergeCell ref="F45:L45"/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79" t="s">
        <v>49</v>
      </c>
      <c r="B3" s="279"/>
      <c r="C3" s="279"/>
      <c r="D3" s="280"/>
      <c r="E3" s="280"/>
      <c r="F3" s="280"/>
      <c r="G3" s="280"/>
      <c r="H3" s="280"/>
      <c r="I3" s="280"/>
      <c r="J3" s="280"/>
      <c r="K3" s="280"/>
      <c r="L3" s="280"/>
    </row>
    <row r="4" spans="1:29" ht="24" customHeight="1" x14ac:dyDescent="0.2">
      <c r="A4" s="278" t="s">
        <v>151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</row>
    <row r="5" spans="1:29" ht="24" customHeight="1" x14ac:dyDescent="0.2">
      <c r="A5" s="274" t="s">
        <v>150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</row>
    <row r="6" spans="1:29" ht="24" customHeight="1" x14ac:dyDescent="0.2">
      <c r="A6" s="274" t="s">
        <v>224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</row>
    <row r="7" spans="1:29" ht="18" customHeight="1" x14ac:dyDescent="0.2">
      <c r="A7" s="274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</row>
    <row r="8" spans="1:29" s="17" customFormat="1" ht="18" customHeight="1" x14ac:dyDescent="0.2">
      <c r="A8" s="14"/>
      <c r="B8" s="15"/>
      <c r="C8" s="15"/>
      <c r="D8" s="16"/>
      <c r="E8" s="14"/>
      <c r="F8" s="275" t="s">
        <v>56</v>
      </c>
      <c r="G8" s="275"/>
      <c r="H8" s="275"/>
      <c r="I8" s="275"/>
      <c r="J8" s="275"/>
      <c r="K8" s="275"/>
      <c r="L8" s="275"/>
    </row>
    <row r="9" spans="1:29" s="17" customFormat="1" ht="18" customHeight="1" x14ac:dyDescent="0.2">
      <c r="A9" s="18"/>
      <c r="B9" s="19"/>
      <c r="C9" s="19"/>
      <c r="E9" s="18"/>
      <c r="F9" s="276" t="s">
        <v>15</v>
      </c>
      <c r="G9" s="276"/>
      <c r="H9" s="276"/>
      <c r="I9" s="20"/>
      <c r="J9" s="277" t="s">
        <v>0</v>
      </c>
      <c r="K9" s="277"/>
      <c r="L9" s="277"/>
      <c r="M9" s="14"/>
    </row>
    <row r="10" spans="1:29" s="17" customFormat="1" ht="18" customHeight="1" x14ac:dyDescent="0.2">
      <c r="A10" s="14"/>
      <c r="B10" s="15"/>
      <c r="C10" s="15"/>
      <c r="D10" s="22"/>
      <c r="E10" s="21"/>
      <c r="F10" s="273" t="s">
        <v>94</v>
      </c>
      <c r="G10" s="273"/>
      <c r="H10" s="273"/>
      <c r="I10" s="20"/>
      <c r="J10" s="273" t="s">
        <v>94</v>
      </c>
      <c r="K10" s="273"/>
      <c r="L10" s="273"/>
      <c r="M10" s="14"/>
    </row>
    <row r="11" spans="1:29" s="17" customFormat="1" ht="18" customHeight="1" x14ac:dyDescent="0.2">
      <c r="A11" s="14"/>
      <c r="B11" s="15"/>
      <c r="C11" s="15"/>
      <c r="D11" s="21" t="s">
        <v>41</v>
      </c>
      <c r="E11" s="20"/>
      <c r="F11" s="23">
        <v>2022</v>
      </c>
      <c r="G11" s="24"/>
      <c r="H11" s="23">
        <v>2021</v>
      </c>
      <c r="I11" s="24"/>
      <c r="J11" s="23">
        <v>2022</v>
      </c>
      <c r="K11" s="24"/>
      <c r="L11" s="23">
        <v>2021</v>
      </c>
      <c r="M11" s="25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 spans="1:29" s="17" customFormat="1" ht="18" customHeight="1" x14ac:dyDescent="0.2">
      <c r="A12" s="28" t="s">
        <v>78</v>
      </c>
      <c r="B12" s="62"/>
      <c r="C12" s="62"/>
      <c r="D12" s="30" t="s">
        <v>165</v>
      </c>
      <c r="E12" s="37"/>
      <c r="F12" s="63"/>
      <c r="G12" s="63"/>
      <c r="H12" s="63"/>
      <c r="I12" s="63"/>
      <c r="J12" s="63"/>
      <c r="K12" s="63"/>
      <c r="L12" s="63"/>
    </row>
    <row r="13" spans="1:29" s="17" customFormat="1" ht="18" customHeight="1" x14ac:dyDescent="0.2">
      <c r="B13" s="28" t="s">
        <v>80</v>
      </c>
      <c r="C13" s="28"/>
      <c r="E13" s="34"/>
      <c r="F13" s="189">
        <v>1913945</v>
      </c>
      <c r="G13" s="32"/>
      <c r="H13" s="31">
        <v>4900994</v>
      </c>
      <c r="I13" s="32"/>
      <c r="J13" s="189">
        <v>1028638</v>
      </c>
      <c r="K13" s="32"/>
      <c r="L13" s="31">
        <v>3900517</v>
      </c>
      <c r="N13" s="3"/>
      <c r="P13" s="3"/>
      <c r="R13" s="3"/>
      <c r="T13" s="3"/>
    </row>
    <row r="14" spans="1:29" s="17" customFormat="1" ht="18" customHeight="1" x14ac:dyDescent="0.2">
      <c r="B14" s="82" t="s">
        <v>166</v>
      </c>
      <c r="C14" s="28"/>
      <c r="D14" s="33"/>
      <c r="E14" s="34"/>
      <c r="F14" s="189">
        <v>428317</v>
      </c>
      <c r="G14" s="32"/>
      <c r="H14" s="35">
        <v>4716</v>
      </c>
      <c r="I14" s="32"/>
      <c r="J14" s="189">
        <v>0</v>
      </c>
      <c r="K14" s="32"/>
      <c r="L14" s="35">
        <v>0</v>
      </c>
      <c r="M14" s="36"/>
      <c r="N14" s="3"/>
      <c r="P14" s="3"/>
      <c r="R14" s="3"/>
      <c r="T14" s="3"/>
    </row>
    <row r="15" spans="1:29" s="17" customFormat="1" ht="18" customHeight="1" x14ac:dyDescent="0.2">
      <c r="B15" s="28" t="s">
        <v>82</v>
      </c>
      <c r="D15" s="37"/>
      <c r="E15" s="37"/>
      <c r="F15" s="190">
        <v>63265</v>
      </c>
      <c r="G15" s="38"/>
      <c r="H15" s="38">
        <v>82694</v>
      </c>
      <c r="I15" s="38"/>
      <c r="J15" s="190">
        <v>138187</v>
      </c>
      <c r="K15" s="38"/>
      <c r="L15" s="38">
        <v>125644</v>
      </c>
      <c r="M15" s="36"/>
      <c r="N15" s="3"/>
      <c r="P15" s="3"/>
      <c r="R15" s="3"/>
      <c r="T15" s="3"/>
    </row>
    <row r="16" spans="1:29" s="17" customFormat="1" ht="18" customHeight="1" x14ac:dyDescent="0.2">
      <c r="B16" s="19"/>
      <c r="C16" s="18" t="s">
        <v>79</v>
      </c>
      <c r="D16" s="39"/>
      <c r="E16" s="37"/>
      <c r="F16" s="64">
        <f>SUM(F13:F15)</f>
        <v>2405527</v>
      </c>
      <c r="G16" s="4"/>
      <c r="H16" s="64">
        <f>SUM(H13:H15)</f>
        <v>4988404</v>
      </c>
      <c r="I16" s="4"/>
      <c r="J16" s="64">
        <f>SUM(J13:J15)</f>
        <v>1166825</v>
      </c>
      <c r="K16" s="4"/>
      <c r="L16" s="64">
        <f>SUM(L13:L15)</f>
        <v>4026161</v>
      </c>
      <c r="M16" s="36"/>
      <c r="N16" s="3"/>
      <c r="P16" s="3"/>
      <c r="R16" s="3"/>
      <c r="T16" s="3"/>
    </row>
    <row r="17" spans="1:28" s="17" customFormat="1" ht="18" customHeight="1" x14ac:dyDescent="0.2">
      <c r="A17" s="18" t="s">
        <v>36</v>
      </c>
      <c r="B17" s="19"/>
      <c r="C17" s="19"/>
      <c r="D17" s="30" t="s">
        <v>165</v>
      </c>
      <c r="E17" s="37"/>
      <c r="F17" s="40"/>
      <c r="G17" s="4"/>
      <c r="H17" s="40"/>
      <c r="I17" s="4"/>
      <c r="J17" s="40"/>
      <c r="K17" s="4"/>
      <c r="L17" s="40"/>
    </row>
    <row r="18" spans="1:28" s="17" customFormat="1" ht="18" customHeight="1" x14ac:dyDescent="0.2">
      <c r="B18" s="28" t="s">
        <v>83</v>
      </c>
      <c r="C18" s="29"/>
      <c r="D18" s="39"/>
      <c r="E18" s="37"/>
      <c r="F18" s="189">
        <v>1463814</v>
      </c>
      <c r="G18" s="2"/>
      <c r="H18" s="40">
        <v>3656742</v>
      </c>
      <c r="I18" s="2"/>
      <c r="J18" s="189">
        <v>836733</v>
      </c>
      <c r="K18" s="2"/>
      <c r="L18" s="40">
        <v>2951589</v>
      </c>
      <c r="N18" s="3"/>
      <c r="P18" s="3"/>
      <c r="R18" s="3"/>
      <c r="T18" s="3"/>
    </row>
    <row r="19" spans="1:28" s="17" customFormat="1" ht="18" customHeight="1" x14ac:dyDescent="0.2">
      <c r="B19" s="82" t="s">
        <v>167</v>
      </c>
      <c r="C19" s="29"/>
      <c r="D19" s="39"/>
      <c r="E19" s="37"/>
      <c r="F19" s="189">
        <v>393729</v>
      </c>
      <c r="G19" s="2"/>
      <c r="H19" s="40">
        <v>4716</v>
      </c>
      <c r="I19" s="2"/>
      <c r="J19" s="189">
        <v>0</v>
      </c>
      <c r="K19" s="2"/>
      <c r="L19" s="40">
        <v>0</v>
      </c>
      <c r="N19" s="3"/>
      <c r="P19" s="3"/>
      <c r="R19" s="3"/>
      <c r="T19" s="3"/>
    </row>
    <row r="20" spans="1:28" s="17" customFormat="1" ht="18" customHeight="1" x14ac:dyDescent="0.2">
      <c r="B20" s="28" t="s">
        <v>124</v>
      </c>
      <c r="C20" s="29"/>
      <c r="D20" s="39"/>
      <c r="E20" s="37"/>
      <c r="F20" s="189">
        <v>181144</v>
      </c>
      <c r="G20" s="2"/>
      <c r="H20" s="40">
        <v>278280</v>
      </c>
      <c r="I20" s="2"/>
      <c r="J20" s="189">
        <v>132619</v>
      </c>
      <c r="K20" s="2"/>
      <c r="L20" s="40">
        <v>211370</v>
      </c>
      <c r="N20" s="3"/>
      <c r="P20" s="3"/>
      <c r="R20" s="3"/>
      <c r="T20" s="3"/>
      <c r="V20" s="3"/>
      <c r="W20" s="3"/>
      <c r="AB20" s="41"/>
    </row>
    <row r="21" spans="1:28" s="17" customFormat="1" ht="18" customHeight="1" x14ac:dyDescent="0.2">
      <c r="B21" s="28" t="s">
        <v>7</v>
      </c>
      <c r="C21" s="29"/>
      <c r="D21" s="30"/>
      <c r="E21" s="37"/>
      <c r="F21" s="189">
        <v>277257</v>
      </c>
      <c r="G21" s="2"/>
      <c r="H21" s="40">
        <v>323635</v>
      </c>
      <c r="I21" s="2"/>
      <c r="J21" s="189">
        <v>226149</v>
      </c>
      <c r="K21" s="2"/>
      <c r="L21" s="40">
        <v>247851</v>
      </c>
      <c r="N21" s="3"/>
      <c r="P21" s="3"/>
      <c r="R21" s="3"/>
      <c r="T21" s="3"/>
      <c r="V21" s="3"/>
      <c r="W21" s="3"/>
      <c r="AB21" s="41"/>
    </row>
    <row r="22" spans="1:28" s="17" customFormat="1" ht="18" customHeight="1" x14ac:dyDescent="0.2">
      <c r="B22" s="19"/>
      <c r="C22" s="18" t="s">
        <v>3</v>
      </c>
      <c r="D22" s="37"/>
      <c r="E22" s="37"/>
      <c r="F22" s="64">
        <f>SUM(F18:F21)</f>
        <v>2315944</v>
      </c>
      <c r="G22" s="4"/>
      <c r="H22" s="64">
        <f>SUM(H18:H21)</f>
        <v>4263373</v>
      </c>
      <c r="I22" s="4"/>
      <c r="J22" s="64">
        <f>SUM(J18:J21)</f>
        <v>1195501</v>
      </c>
      <c r="K22" s="4"/>
      <c r="L22" s="64">
        <f>SUM(L18:L21)</f>
        <v>3410810</v>
      </c>
      <c r="M22" s="36"/>
      <c r="N22" s="3"/>
      <c r="P22" s="3"/>
      <c r="R22" s="3"/>
      <c r="T22" s="3"/>
    </row>
    <row r="23" spans="1:28" s="17" customFormat="1" ht="18" customHeight="1" x14ac:dyDescent="0.2">
      <c r="A23" s="82" t="s">
        <v>125</v>
      </c>
      <c r="B23" s="19"/>
      <c r="C23" s="19"/>
      <c r="D23" s="37"/>
      <c r="E23" s="37"/>
      <c r="F23" s="189">
        <v>89583</v>
      </c>
      <c r="G23" s="4"/>
      <c r="H23" s="47">
        <v>725031</v>
      </c>
      <c r="I23" s="4"/>
      <c r="J23" s="189">
        <v>-28676</v>
      </c>
      <c r="K23" s="4"/>
      <c r="L23" s="47">
        <f>L16-L22</f>
        <v>615351</v>
      </c>
      <c r="M23" s="36"/>
      <c r="N23" s="3"/>
      <c r="P23" s="3"/>
      <c r="R23" s="3"/>
      <c r="T23" s="3"/>
    </row>
    <row r="24" spans="1:28" s="17" customFormat="1" ht="18" customHeight="1" x14ac:dyDescent="0.2">
      <c r="A24" s="84" t="s">
        <v>126</v>
      </c>
      <c r="B24" s="19"/>
      <c r="C24" s="19"/>
      <c r="D24" s="37">
        <v>5</v>
      </c>
      <c r="E24" s="37"/>
      <c r="F24" s="189">
        <v>0</v>
      </c>
      <c r="G24" s="4"/>
      <c r="H24" s="47">
        <v>0</v>
      </c>
      <c r="I24" s="4"/>
      <c r="J24" s="189">
        <v>54837</v>
      </c>
      <c r="K24" s="4"/>
      <c r="L24" s="47">
        <v>55331</v>
      </c>
      <c r="M24" s="36"/>
      <c r="N24" s="3"/>
      <c r="P24" s="3"/>
      <c r="R24" s="3"/>
      <c r="T24" s="3"/>
    </row>
    <row r="25" spans="1:28" s="17" customFormat="1" ht="18" customHeight="1" x14ac:dyDescent="0.2">
      <c r="A25" s="28" t="s">
        <v>8</v>
      </c>
      <c r="B25" s="29"/>
      <c r="C25" s="29"/>
      <c r="D25" s="39"/>
      <c r="E25" s="37"/>
      <c r="F25" s="190">
        <v>259044</v>
      </c>
      <c r="G25" s="2"/>
      <c r="H25" s="46">
        <v>165717</v>
      </c>
      <c r="I25" s="2"/>
      <c r="J25" s="190">
        <v>254400</v>
      </c>
      <c r="K25" s="2"/>
      <c r="L25" s="46">
        <v>158739</v>
      </c>
      <c r="N25" s="3"/>
      <c r="P25" s="3"/>
      <c r="R25" s="3"/>
      <c r="T25" s="3"/>
    </row>
    <row r="26" spans="1:28" s="17" customFormat="1" ht="18" customHeight="1" x14ac:dyDescent="0.2">
      <c r="A26" s="42" t="s">
        <v>101</v>
      </c>
      <c r="B26" s="43"/>
      <c r="C26" s="43"/>
      <c r="D26" s="39"/>
      <c r="E26" s="37"/>
      <c r="F26" s="35">
        <v>-169461</v>
      </c>
      <c r="G26" s="4"/>
      <c r="H26" s="35">
        <v>559314</v>
      </c>
      <c r="I26" s="4"/>
      <c r="J26" s="35">
        <v>-228239</v>
      </c>
      <c r="K26" s="4"/>
      <c r="L26" s="35">
        <v>511943</v>
      </c>
      <c r="M26" s="36"/>
      <c r="N26" s="76"/>
      <c r="P26" s="3"/>
      <c r="R26" s="3"/>
      <c r="T26" s="3"/>
    </row>
    <row r="27" spans="1:28" s="17" customFormat="1" ht="18" customHeight="1" x14ac:dyDescent="0.2">
      <c r="A27" s="28" t="s">
        <v>153</v>
      </c>
      <c r="B27" s="45"/>
      <c r="C27" s="45"/>
      <c r="D27" s="37"/>
      <c r="E27" s="37"/>
      <c r="F27" s="46">
        <v>16554</v>
      </c>
      <c r="G27" s="47"/>
      <c r="H27" s="46">
        <v>128170</v>
      </c>
      <c r="I27" s="47"/>
      <c r="J27" s="46">
        <v>-1637</v>
      </c>
      <c r="K27" s="47"/>
      <c r="L27" s="46">
        <v>102477</v>
      </c>
      <c r="N27" s="3"/>
      <c r="P27" s="3"/>
      <c r="R27" s="3"/>
      <c r="T27" s="3"/>
    </row>
    <row r="28" spans="1:28" s="17" customFormat="1" ht="18" customHeight="1" x14ac:dyDescent="0.2">
      <c r="A28" s="42" t="s">
        <v>51</v>
      </c>
      <c r="B28" s="43"/>
      <c r="C28" s="43"/>
      <c r="D28" s="37"/>
      <c r="E28" s="37"/>
      <c r="F28" s="77">
        <f>SUM(F26-F27)</f>
        <v>-186015</v>
      </c>
      <c r="G28" s="47"/>
      <c r="H28" s="77">
        <v>431144</v>
      </c>
      <c r="I28" s="47"/>
      <c r="J28" s="77">
        <v>-226602</v>
      </c>
      <c r="K28" s="47"/>
      <c r="L28" s="77">
        <v>409466</v>
      </c>
      <c r="N28" s="3"/>
      <c r="P28" s="3"/>
      <c r="R28" s="3"/>
      <c r="T28" s="3"/>
    </row>
    <row r="29" spans="1:28" s="17" customFormat="1" ht="18" customHeight="1" x14ac:dyDescent="0.2">
      <c r="A29" s="5" t="s">
        <v>168</v>
      </c>
      <c r="B29" s="29"/>
      <c r="C29" s="29"/>
      <c r="D29" s="39"/>
      <c r="E29" s="37"/>
      <c r="F29" s="64">
        <v>0</v>
      </c>
      <c r="G29" s="4"/>
      <c r="H29" s="64">
        <v>0</v>
      </c>
      <c r="I29" s="4"/>
      <c r="J29" s="64">
        <v>0</v>
      </c>
      <c r="K29" s="4"/>
      <c r="L29" s="64">
        <v>0</v>
      </c>
      <c r="N29" s="3"/>
      <c r="P29" s="3"/>
      <c r="R29" s="3"/>
      <c r="T29" s="3"/>
    </row>
    <row r="30" spans="1:28" s="17" customFormat="1" ht="18" customHeight="1" thickBot="1" x14ac:dyDescent="0.25">
      <c r="A30" s="5" t="s">
        <v>170</v>
      </c>
      <c r="B30" s="49"/>
      <c r="C30" s="49"/>
      <c r="D30" s="39"/>
      <c r="E30" s="37"/>
      <c r="F30" s="60">
        <f>SUM(F28:F29)</f>
        <v>-186015</v>
      </c>
      <c r="G30" s="32"/>
      <c r="H30" s="60">
        <v>431144</v>
      </c>
      <c r="I30" s="32"/>
      <c r="J30" s="60">
        <v>-226602</v>
      </c>
      <c r="K30" s="32"/>
      <c r="L30" s="60">
        <f>SUM(L28:L29)</f>
        <v>409466</v>
      </c>
      <c r="N30" s="3"/>
      <c r="P30" s="3"/>
      <c r="R30" s="3"/>
      <c r="T30" s="3"/>
    </row>
    <row r="31" spans="1:28" s="17" customFormat="1" ht="18" customHeight="1" thickTop="1" x14ac:dyDescent="0.2">
      <c r="B31" s="49"/>
      <c r="C31" s="49"/>
      <c r="D31" s="39"/>
      <c r="E31" s="37"/>
      <c r="F31" s="35"/>
      <c r="G31" s="32"/>
      <c r="H31" s="35"/>
      <c r="I31" s="32"/>
      <c r="J31" s="35"/>
      <c r="K31" s="32"/>
      <c r="L31" s="35"/>
      <c r="N31" s="3"/>
      <c r="P31" s="3"/>
      <c r="R31" s="3"/>
      <c r="T31" s="3"/>
    </row>
    <row r="32" spans="1:28" s="17" customFormat="1" ht="18" customHeight="1" x14ac:dyDescent="0.2">
      <c r="A32" s="27"/>
      <c r="B32" s="52"/>
      <c r="C32" s="52"/>
      <c r="D32" s="39"/>
      <c r="E32" s="37"/>
      <c r="F32" s="44"/>
      <c r="G32" s="53"/>
      <c r="H32" s="44"/>
      <c r="I32" s="53"/>
      <c r="J32" s="44"/>
      <c r="K32" s="53"/>
      <c r="L32" s="44"/>
      <c r="N32" s="3"/>
      <c r="P32" s="3"/>
      <c r="R32" s="3"/>
      <c r="T32" s="3"/>
    </row>
    <row r="33" spans="1:29" s="17" customFormat="1" ht="18" customHeight="1" x14ac:dyDescent="0.2">
      <c r="A33" s="27"/>
      <c r="B33" s="52"/>
      <c r="C33" s="52"/>
      <c r="D33" s="39"/>
      <c r="E33" s="37"/>
      <c r="F33" s="44"/>
      <c r="G33" s="53"/>
      <c r="H33" s="44"/>
      <c r="I33" s="53"/>
      <c r="J33" s="44"/>
      <c r="K33" s="53"/>
      <c r="L33" s="44"/>
      <c r="N33" s="3"/>
      <c r="P33" s="3"/>
      <c r="R33" s="3"/>
      <c r="T33" s="3"/>
    </row>
    <row r="34" spans="1:29" s="17" customFormat="1" ht="18" customHeight="1" x14ac:dyDescent="0.2">
      <c r="A34" s="27"/>
      <c r="B34" s="52"/>
      <c r="C34" s="52"/>
      <c r="D34" s="39"/>
      <c r="E34" s="37"/>
      <c r="F34" s="44"/>
      <c r="G34" s="53"/>
      <c r="H34" s="44"/>
      <c r="I34" s="53"/>
      <c r="J34" s="44"/>
      <c r="K34" s="53"/>
      <c r="L34" s="44"/>
      <c r="N34" s="3"/>
      <c r="P34" s="3"/>
      <c r="R34" s="3"/>
      <c r="T34" s="3"/>
    </row>
    <row r="35" spans="1:29" s="17" customFormat="1" ht="18" customHeight="1" x14ac:dyDescent="0.2">
      <c r="A35" s="27"/>
      <c r="B35" s="52"/>
      <c r="C35" s="52"/>
      <c r="D35" s="39"/>
      <c r="E35" s="37"/>
      <c r="F35" s="44"/>
      <c r="G35" s="53"/>
      <c r="H35" s="44"/>
      <c r="I35" s="53"/>
      <c r="J35" s="44"/>
      <c r="K35" s="53"/>
      <c r="L35" s="44"/>
      <c r="N35" s="3"/>
      <c r="P35" s="3"/>
      <c r="R35" s="3"/>
      <c r="T35" s="3"/>
    </row>
    <row r="36" spans="1:29" s="17" customFormat="1" ht="18" customHeight="1" x14ac:dyDescent="0.2">
      <c r="A36" s="27"/>
      <c r="B36" s="52"/>
      <c r="C36" s="52"/>
      <c r="D36" s="39"/>
      <c r="E36" s="37"/>
      <c r="F36" s="44"/>
      <c r="G36" s="53"/>
      <c r="H36" s="44"/>
      <c r="I36" s="53"/>
      <c r="J36" s="44"/>
      <c r="K36" s="53"/>
      <c r="L36" s="44"/>
      <c r="N36" s="3"/>
      <c r="P36" s="3"/>
      <c r="R36" s="3"/>
      <c r="T36" s="3"/>
    </row>
    <row r="37" spans="1:29" s="17" customFormat="1" ht="18" customHeight="1" x14ac:dyDescent="0.2">
      <c r="A37" s="27"/>
      <c r="B37" s="52"/>
      <c r="C37" s="52"/>
      <c r="D37" s="39"/>
      <c r="E37" s="37"/>
      <c r="F37" s="44"/>
      <c r="G37" s="53"/>
      <c r="H37" s="44"/>
      <c r="I37" s="53"/>
      <c r="J37" s="44"/>
      <c r="K37" s="53"/>
      <c r="L37" s="44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79" t="s">
        <v>92</v>
      </c>
      <c r="B40" s="279"/>
      <c r="C40" s="279"/>
      <c r="D40" s="280"/>
      <c r="E40" s="280"/>
      <c r="F40" s="280"/>
      <c r="G40" s="280"/>
      <c r="H40" s="280"/>
      <c r="I40" s="280"/>
      <c r="J40" s="280"/>
      <c r="K40" s="280"/>
      <c r="L40" s="280"/>
    </row>
    <row r="41" spans="1:29" ht="24" customHeight="1" x14ac:dyDescent="0.2">
      <c r="A41" s="278" t="s">
        <v>151</v>
      </c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</row>
    <row r="42" spans="1:29" ht="24" customHeight="1" x14ac:dyDescent="0.2">
      <c r="A42" s="274" t="s">
        <v>152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</row>
    <row r="43" spans="1:29" ht="24" customHeight="1" x14ac:dyDescent="0.2">
      <c r="A43" s="274" t="s">
        <v>224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</row>
    <row r="44" spans="1:29" ht="18" customHeight="1" x14ac:dyDescent="0.2">
      <c r="A44" s="274"/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</row>
    <row r="45" spans="1:29" s="17" customFormat="1" ht="18" customHeight="1" x14ac:dyDescent="0.2">
      <c r="A45" s="14"/>
      <c r="B45" s="15"/>
      <c r="C45" s="15"/>
      <c r="D45" s="16"/>
      <c r="E45" s="14"/>
      <c r="F45" s="275" t="s">
        <v>56</v>
      </c>
      <c r="G45" s="275"/>
      <c r="H45" s="275"/>
      <c r="I45" s="275"/>
      <c r="J45" s="275"/>
      <c r="K45" s="275"/>
      <c r="L45" s="275"/>
    </row>
    <row r="46" spans="1:29" s="17" customFormat="1" ht="18" customHeight="1" x14ac:dyDescent="0.2">
      <c r="A46" s="18"/>
      <c r="B46" s="19"/>
      <c r="C46" s="19"/>
      <c r="E46" s="18"/>
      <c r="F46" s="276" t="s">
        <v>15</v>
      </c>
      <c r="G46" s="276"/>
      <c r="H46" s="276"/>
      <c r="I46" s="20"/>
      <c r="J46" s="277" t="s">
        <v>0</v>
      </c>
      <c r="K46" s="277"/>
      <c r="L46" s="277"/>
      <c r="M46" s="14"/>
    </row>
    <row r="47" spans="1:29" s="17" customFormat="1" ht="18" customHeight="1" x14ac:dyDescent="0.2">
      <c r="A47" s="14"/>
      <c r="B47" s="15"/>
      <c r="C47" s="15"/>
      <c r="D47" s="22"/>
      <c r="E47" s="21"/>
      <c r="F47" s="273" t="s">
        <v>94</v>
      </c>
      <c r="G47" s="273"/>
      <c r="H47" s="273"/>
      <c r="I47" s="20"/>
      <c r="J47" s="273" t="s">
        <v>94</v>
      </c>
      <c r="K47" s="273"/>
      <c r="L47" s="273"/>
      <c r="M47" s="14"/>
    </row>
    <row r="48" spans="1:29" s="17" customFormat="1" ht="18" customHeight="1" x14ac:dyDescent="0.2">
      <c r="A48" s="14"/>
      <c r="B48" s="15"/>
      <c r="C48" s="15"/>
      <c r="D48" s="21" t="s">
        <v>41</v>
      </c>
      <c r="E48" s="20"/>
      <c r="F48" s="23">
        <v>2021</v>
      </c>
      <c r="G48" s="24"/>
      <c r="H48" s="23">
        <v>2020</v>
      </c>
      <c r="I48" s="24"/>
      <c r="J48" s="23">
        <v>2021</v>
      </c>
      <c r="K48" s="24"/>
      <c r="L48" s="23">
        <v>2020</v>
      </c>
      <c r="M48" s="25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</row>
    <row r="49" spans="1:20" s="56" customFormat="1" ht="18" customHeight="1" x14ac:dyDescent="0.2">
      <c r="A49" s="5" t="s">
        <v>97</v>
      </c>
      <c r="B49" s="10"/>
      <c r="C49" s="10"/>
      <c r="D49" s="5"/>
      <c r="E49" s="5"/>
      <c r="F49" s="54"/>
      <c r="G49" s="55"/>
      <c r="H49" s="54"/>
      <c r="I49" s="55"/>
      <c r="J49" s="54"/>
      <c r="K49" s="55"/>
      <c r="L49" s="54"/>
      <c r="N49" s="57"/>
      <c r="O49" s="58"/>
      <c r="P49" s="59"/>
      <c r="R49" s="57"/>
      <c r="T49" s="57"/>
    </row>
    <row r="50" spans="1:20" ht="18" customHeight="1" x14ac:dyDescent="0.2">
      <c r="A50" s="5"/>
      <c r="B50" s="10" t="s">
        <v>146</v>
      </c>
      <c r="C50" s="10"/>
      <c r="D50" s="5"/>
      <c r="E50" s="5"/>
      <c r="F50" s="65">
        <v>-186015</v>
      </c>
      <c r="G50" s="9"/>
      <c r="H50" s="65">
        <v>431144</v>
      </c>
      <c r="I50" s="9"/>
      <c r="J50" s="65">
        <v>-226602</v>
      </c>
      <c r="K50" s="9"/>
      <c r="L50" s="135">
        <v>409466</v>
      </c>
    </row>
    <row r="51" spans="1:20" ht="18" customHeight="1" x14ac:dyDescent="0.2">
      <c r="A51" s="5"/>
      <c r="B51" s="10" t="s">
        <v>98</v>
      </c>
      <c r="C51" s="10"/>
      <c r="D51" s="5"/>
      <c r="E51" s="5"/>
      <c r="F51" s="50">
        <v>0</v>
      </c>
      <c r="G51" s="7"/>
      <c r="H51" s="50">
        <v>0</v>
      </c>
      <c r="I51" s="7"/>
      <c r="J51" s="50">
        <v>0</v>
      </c>
      <c r="K51" s="7"/>
      <c r="L51" s="50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134">
        <f>SUM(F50:F51)</f>
        <v>-186015</v>
      </c>
      <c r="G52" s="9"/>
      <c r="H52" s="60">
        <f>SUM(H50:H51)</f>
        <v>431144</v>
      </c>
      <c r="I52" s="9"/>
      <c r="J52" s="60">
        <v>-226602</v>
      </c>
      <c r="K52" s="9"/>
      <c r="L52" s="134">
        <f>SUM(L50:L51)</f>
        <v>409466</v>
      </c>
    </row>
    <row r="53" spans="1:20" ht="18" customHeight="1" thickTop="1" x14ac:dyDescent="0.2">
      <c r="A53" s="5" t="s">
        <v>169</v>
      </c>
      <c r="B53" s="10"/>
      <c r="C53" s="10"/>
      <c r="D53" s="5"/>
      <c r="E53" s="5"/>
      <c r="F53" s="86"/>
      <c r="G53" s="6"/>
      <c r="H53" s="86"/>
      <c r="I53" s="6"/>
      <c r="J53" s="86"/>
      <c r="K53" s="6"/>
      <c r="L53" s="86"/>
    </row>
    <row r="54" spans="1:20" ht="18" customHeight="1" x14ac:dyDescent="0.2">
      <c r="A54" s="5"/>
      <c r="B54" s="10" t="s">
        <v>146</v>
      </c>
      <c r="C54" s="10"/>
      <c r="D54" s="5"/>
      <c r="E54" s="5"/>
      <c r="F54" s="65">
        <v>-186015</v>
      </c>
      <c r="G54" s="6"/>
      <c r="H54" s="65">
        <v>431144</v>
      </c>
      <c r="I54" s="6"/>
      <c r="J54" s="65">
        <v>-226602</v>
      </c>
      <c r="K54" s="6"/>
      <c r="L54" s="135">
        <v>409466</v>
      </c>
    </row>
    <row r="55" spans="1:20" ht="18" customHeight="1" x14ac:dyDescent="0.2">
      <c r="A55" s="5"/>
      <c r="B55" s="10" t="s">
        <v>98</v>
      </c>
      <c r="C55" s="10"/>
      <c r="D55" s="5"/>
      <c r="E55" s="5"/>
      <c r="F55" s="50">
        <v>0</v>
      </c>
      <c r="G55" s="61"/>
      <c r="H55" s="50">
        <v>0</v>
      </c>
      <c r="I55" s="61"/>
      <c r="J55" s="50">
        <v>0</v>
      </c>
      <c r="K55" s="61"/>
      <c r="L55" s="50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134">
        <f>SUM(F54:F55)</f>
        <v>-186015</v>
      </c>
      <c r="G56" s="6"/>
      <c r="H56" s="74">
        <f>SUM(H54:H55)</f>
        <v>431144</v>
      </c>
      <c r="I56" s="6"/>
      <c r="J56" s="74">
        <v>-226602</v>
      </c>
      <c r="K56" s="6"/>
      <c r="L56" s="134">
        <f>SUM(L54:L55)</f>
        <v>409466</v>
      </c>
    </row>
    <row r="57" spans="1:20" ht="18" customHeight="1" thickTop="1" x14ac:dyDescent="0.2">
      <c r="A57" s="10" t="s">
        <v>127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171</v>
      </c>
      <c r="C58" s="10"/>
      <c r="D58" s="37">
        <v>18</v>
      </c>
      <c r="E58" s="5"/>
      <c r="F58" s="114">
        <v>-0.20399999999999999</v>
      </c>
      <c r="G58" s="8"/>
      <c r="H58" s="198">
        <v>0.42599999999999999</v>
      </c>
      <c r="I58" s="8"/>
      <c r="J58" s="114">
        <v>-0.245</v>
      </c>
      <c r="K58" s="8"/>
      <c r="L58" s="114">
        <v>0.40400000000000003</v>
      </c>
    </row>
    <row r="59" spans="1:20" ht="18" customHeight="1" thickTop="1" x14ac:dyDescent="0.2">
      <c r="D59" s="37"/>
    </row>
    <row r="60" spans="1:20" ht="18" customHeight="1" x14ac:dyDescent="0.2"/>
  </sheetData>
  <mergeCells count="20"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T151"/>
  <sheetViews>
    <sheetView view="pageBreakPreview" zoomScale="115" zoomScaleNormal="140" zoomScaleSheetLayoutView="115" workbookViewId="0">
      <selection activeCell="B1" sqref="B1"/>
    </sheetView>
  </sheetViews>
  <sheetFormatPr defaultRowHeight="18" customHeight="1" x14ac:dyDescent="0.2"/>
  <cols>
    <col min="1" max="1" width="1.85546875" style="87" customWidth="1"/>
    <col min="2" max="2" width="34.28515625" style="87" customWidth="1"/>
    <col min="3" max="3" width="5.140625" style="88" customWidth="1"/>
    <col min="4" max="4" width="0.7109375" style="88" customWidth="1"/>
    <col min="5" max="5" width="11.5703125" style="89" customWidth="1"/>
    <col min="6" max="6" width="0.7109375" style="89" customWidth="1"/>
    <col min="7" max="7" width="11.5703125" style="89" customWidth="1"/>
    <col min="8" max="8" width="0.7109375" style="89" customWidth="1"/>
    <col min="9" max="9" width="11.5703125" style="89" customWidth="1"/>
    <col min="10" max="10" width="0.7109375" style="89" customWidth="1"/>
    <col min="11" max="11" width="11.5703125" style="89" customWidth="1"/>
    <col min="12" max="12" width="0.7109375" style="89" customWidth="1"/>
    <col min="13" max="13" width="11.5703125" style="89" customWidth="1"/>
    <col min="14" max="14" width="0.7109375" style="89" customWidth="1"/>
    <col min="15" max="15" width="12.7109375" style="89" customWidth="1"/>
    <col min="16" max="16" width="0.7109375" style="89" customWidth="1"/>
    <col min="17" max="17" width="11.5703125" style="89" customWidth="1"/>
    <col min="18" max="18" width="12.7109375" style="89" customWidth="1"/>
    <col min="19" max="16384" width="9.140625" style="89"/>
  </cols>
  <sheetData>
    <row r="1" spans="1:20" ht="18" customHeight="1" x14ac:dyDescent="0.2">
      <c r="O1" s="13" t="s">
        <v>54</v>
      </c>
    </row>
    <row r="2" spans="1:20" ht="18" customHeight="1" x14ac:dyDescent="0.2">
      <c r="O2" s="13" t="s">
        <v>55</v>
      </c>
    </row>
    <row r="3" spans="1:20" s="91" customFormat="1" ht="23.1" customHeight="1" x14ac:dyDescent="0.2">
      <c r="A3" s="282" t="s">
        <v>50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90"/>
    </row>
    <row r="4" spans="1:20" s="93" customFormat="1" ht="23.1" customHeight="1" x14ac:dyDescent="0.2">
      <c r="A4" s="283" t="s">
        <v>109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92"/>
      <c r="S4" s="92"/>
      <c r="T4" s="92"/>
    </row>
    <row r="5" spans="1:20" s="93" customFormat="1" ht="23.1" customHeight="1" x14ac:dyDescent="0.2">
      <c r="A5" s="283" t="s">
        <v>13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92"/>
      <c r="S5" s="92"/>
      <c r="T5" s="92"/>
    </row>
    <row r="6" spans="1:20" s="93" customFormat="1" ht="23.1" customHeight="1" x14ac:dyDescent="0.2">
      <c r="A6" s="283" t="s">
        <v>241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92"/>
      <c r="S6" s="92"/>
      <c r="T6" s="92"/>
    </row>
    <row r="7" spans="1:20" ht="3.75" customHeight="1" x14ac:dyDescent="0.2"/>
    <row r="8" spans="1:20" s="242" customFormat="1" ht="15" customHeight="1" x14ac:dyDescent="0.35">
      <c r="A8" s="240"/>
      <c r="B8" s="240"/>
      <c r="C8" s="241"/>
      <c r="D8" s="241"/>
      <c r="E8" s="281" t="s">
        <v>56</v>
      </c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</row>
    <row r="9" spans="1:20" s="242" customFormat="1" ht="15" customHeight="1" x14ac:dyDescent="0.35">
      <c r="A9" s="240"/>
      <c r="B9" s="240"/>
      <c r="C9" s="241"/>
      <c r="D9" s="241"/>
      <c r="E9" s="281" t="s">
        <v>128</v>
      </c>
      <c r="F9" s="281"/>
      <c r="G9" s="281"/>
      <c r="H9" s="281"/>
      <c r="I9" s="281"/>
      <c r="J9" s="281"/>
      <c r="K9" s="281"/>
      <c r="L9" s="281"/>
      <c r="M9" s="281"/>
      <c r="N9" s="281"/>
      <c r="O9" s="284"/>
      <c r="P9" s="281"/>
      <c r="Q9" s="281"/>
    </row>
    <row r="10" spans="1:20" s="242" customFormat="1" ht="15" customHeight="1" x14ac:dyDescent="0.35">
      <c r="A10" s="240"/>
      <c r="B10" s="240"/>
      <c r="C10" s="241"/>
      <c r="D10" s="241"/>
      <c r="E10" s="243" t="s">
        <v>1</v>
      </c>
      <c r="F10" s="243"/>
      <c r="G10" s="243" t="s">
        <v>11</v>
      </c>
      <c r="H10" s="243"/>
      <c r="I10" s="243" t="s">
        <v>129</v>
      </c>
      <c r="J10" s="243"/>
      <c r="K10" s="281" t="s">
        <v>44</v>
      </c>
      <c r="L10" s="281"/>
      <c r="M10" s="281"/>
      <c r="N10" s="243"/>
      <c r="O10" s="244" t="s">
        <v>130</v>
      </c>
      <c r="P10" s="243"/>
      <c r="Q10" s="243" t="s">
        <v>6</v>
      </c>
    </row>
    <row r="11" spans="1:20" s="242" customFormat="1" ht="15" customHeight="1" x14ac:dyDescent="0.35">
      <c r="A11" s="240"/>
      <c r="B11" s="240"/>
      <c r="C11" s="241"/>
      <c r="D11" s="241"/>
      <c r="E11" s="243" t="s">
        <v>42</v>
      </c>
      <c r="F11" s="243"/>
      <c r="G11" s="243" t="s">
        <v>131</v>
      </c>
      <c r="H11" s="243"/>
      <c r="I11" s="243" t="s">
        <v>132</v>
      </c>
      <c r="J11" s="243"/>
      <c r="K11" s="243" t="s">
        <v>45</v>
      </c>
      <c r="L11" s="243"/>
      <c r="M11" s="243" t="s">
        <v>2</v>
      </c>
      <c r="N11" s="243"/>
      <c r="O11" s="245" t="s">
        <v>133</v>
      </c>
      <c r="P11" s="243"/>
      <c r="Q11" s="243" t="s">
        <v>134</v>
      </c>
    </row>
    <row r="12" spans="1:20" s="242" customFormat="1" ht="15" customHeight="1" x14ac:dyDescent="0.35">
      <c r="A12" s="240"/>
      <c r="B12" s="240"/>
      <c r="C12" s="241"/>
      <c r="D12" s="241"/>
      <c r="E12" s="246" t="s">
        <v>43</v>
      </c>
      <c r="F12" s="243"/>
      <c r="G12" s="246" t="s">
        <v>135</v>
      </c>
      <c r="H12" s="243"/>
      <c r="I12" s="246" t="s">
        <v>136</v>
      </c>
      <c r="J12" s="243"/>
      <c r="K12" s="246"/>
      <c r="L12" s="243"/>
      <c r="M12" s="246"/>
      <c r="N12" s="243"/>
      <c r="O12" s="246" t="s">
        <v>137</v>
      </c>
      <c r="P12" s="243"/>
      <c r="Q12" s="246" t="s">
        <v>138</v>
      </c>
    </row>
    <row r="13" spans="1:20" s="242" customFormat="1" ht="15" customHeight="1" x14ac:dyDescent="0.35">
      <c r="B13" s="240"/>
      <c r="C13" s="247"/>
      <c r="D13" s="241"/>
      <c r="E13" s="248"/>
      <c r="G13" s="248"/>
      <c r="I13" s="248"/>
      <c r="K13" s="248"/>
      <c r="M13" s="248"/>
      <c r="O13" s="245" t="s">
        <v>212</v>
      </c>
      <c r="Q13" s="248"/>
    </row>
    <row r="14" spans="1:20" s="242" customFormat="1" ht="15" customHeight="1" x14ac:dyDescent="0.35">
      <c r="A14" s="249" t="s">
        <v>225</v>
      </c>
      <c r="B14" s="249"/>
      <c r="C14" s="243"/>
      <c r="E14" s="250">
        <v>980000</v>
      </c>
      <c r="F14" s="251"/>
      <c r="G14" s="250">
        <v>669210</v>
      </c>
      <c r="H14" s="251"/>
      <c r="I14" s="250">
        <v>220000</v>
      </c>
      <c r="J14" s="252"/>
      <c r="K14" s="250">
        <v>97593</v>
      </c>
      <c r="L14" s="250"/>
      <c r="M14" s="250">
        <v>1082078</v>
      </c>
      <c r="N14" s="250"/>
      <c r="O14" s="250">
        <v>59757</v>
      </c>
      <c r="P14" s="250"/>
      <c r="Q14" s="250">
        <f>SUM(E14:O14)</f>
        <v>3108638</v>
      </c>
    </row>
    <row r="15" spans="1:20" s="242" customFormat="1" ht="15" customHeight="1" x14ac:dyDescent="0.35">
      <c r="A15" s="249" t="s">
        <v>84</v>
      </c>
      <c r="B15" s="249"/>
      <c r="C15" s="243"/>
      <c r="E15" s="250"/>
      <c r="F15" s="250"/>
      <c r="G15" s="250"/>
      <c r="H15" s="250"/>
      <c r="I15" s="250"/>
      <c r="J15" s="252"/>
      <c r="K15" s="250"/>
      <c r="L15" s="250"/>
      <c r="M15" s="250"/>
      <c r="N15" s="250"/>
      <c r="O15" s="250"/>
      <c r="P15" s="250"/>
      <c r="Q15" s="252"/>
    </row>
    <row r="16" spans="1:20" s="242" customFormat="1" ht="15" customHeight="1" x14ac:dyDescent="0.35">
      <c r="A16" s="249"/>
      <c r="B16" s="249" t="s">
        <v>85</v>
      </c>
      <c r="C16" s="241"/>
      <c r="D16" s="241"/>
      <c r="E16" s="252">
        <v>0</v>
      </c>
      <c r="F16" s="250"/>
      <c r="G16" s="252">
        <v>0</v>
      </c>
      <c r="H16" s="250"/>
      <c r="I16" s="252">
        <v>0</v>
      </c>
      <c r="J16" s="252"/>
      <c r="K16" s="252">
        <v>0</v>
      </c>
      <c r="L16" s="250"/>
      <c r="M16" s="252">
        <f>'COMPREHENSIVE  INCOME 6 month'!F28</f>
        <v>111909</v>
      </c>
      <c r="N16" s="250"/>
      <c r="O16" s="252">
        <v>0</v>
      </c>
      <c r="P16" s="250"/>
      <c r="Q16" s="252">
        <f>SUM(E16:O16)</f>
        <v>111909</v>
      </c>
    </row>
    <row r="17" spans="1:18" s="242" customFormat="1" ht="15" customHeight="1" x14ac:dyDescent="0.35">
      <c r="A17" s="249"/>
      <c r="B17" s="249" t="s">
        <v>155</v>
      </c>
      <c r="C17" s="241"/>
      <c r="D17" s="241"/>
      <c r="E17" s="252">
        <v>0</v>
      </c>
      <c r="F17" s="250"/>
      <c r="G17" s="252">
        <v>0</v>
      </c>
      <c r="H17" s="250"/>
      <c r="I17" s="252">
        <v>0</v>
      </c>
      <c r="J17" s="252"/>
      <c r="K17" s="252">
        <v>0</v>
      </c>
      <c r="L17" s="250"/>
      <c r="M17" s="252">
        <f>'COMPREHENSIVE  INCOME 6 month'!F29</f>
        <v>0</v>
      </c>
      <c r="N17" s="250"/>
      <c r="O17" s="252">
        <v>0</v>
      </c>
      <c r="P17" s="250"/>
      <c r="Q17" s="252">
        <f>SUM(E17:O17)</f>
        <v>0</v>
      </c>
    </row>
    <row r="18" spans="1:18" s="242" customFormat="1" ht="15" customHeight="1" x14ac:dyDescent="0.35">
      <c r="A18" s="249" t="s">
        <v>86</v>
      </c>
      <c r="C18" s="241"/>
      <c r="D18" s="241"/>
      <c r="E18" s="253">
        <f>SUM(E16)</f>
        <v>0</v>
      </c>
      <c r="F18" s="250"/>
      <c r="G18" s="253">
        <f>SUM(G16)</f>
        <v>0</v>
      </c>
      <c r="H18" s="250"/>
      <c r="I18" s="253">
        <f>SUM(I16)</f>
        <v>0</v>
      </c>
      <c r="J18" s="252"/>
      <c r="K18" s="253">
        <f t="shared" ref="K18:L18" si="0">SUM(K16)</f>
        <v>0</v>
      </c>
      <c r="L18" s="252">
        <f t="shared" si="0"/>
        <v>0</v>
      </c>
      <c r="M18" s="253">
        <f>SUM(M16:M17)</f>
        <v>111909</v>
      </c>
      <c r="N18" s="252"/>
      <c r="O18" s="253">
        <f>SUM(O16)</f>
        <v>0</v>
      </c>
      <c r="P18" s="252"/>
      <c r="Q18" s="253">
        <f>SUM(E18:O18)</f>
        <v>111909</v>
      </c>
    </row>
    <row r="19" spans="1:18" s="242" customFormat="1" ht="15" customHeight="1" x14ac:dyDescent="0.35">
      <c r="A19" s="249" t="s">
        <v>141</v>
      </c>
      <c r="C19" s="241"/>
      <c r="D19" s="241"/>
      <c r="E19" s="253">
        <v>0</v>
      </c>
      <c r="F19" s="250"/>
      <c r="G19" s="253">
        <v>0</v>
      </c>
      <c r="H19" s="250"/>
      <c r="I19" s="253">
        <v>0</v>
      </c>
      <c r="J19" s="252"/>
      <c r="K19" s="253">
        <v>0</v>
      </c>
      <c r="L19" s="250"/>
      <c r="M19" s="253">
        <v>-6546</v>
      </c>
      <c r="N19" s="252"/>
      <c r="O19" s="253">
        <v>0</v>
      </c>
      <c r="P19" s="252"/>
      <c r="Q19" s="253">
        <f t="shared" ref="Q19" si="1">SUM(E19:O19)</f>
        <v>-6546</v>
      </c>
    </row>
    <row r="20" spans="1:18" s="242" customFormat="1" ht="15" customHeight="1" thickBot="1" x14ac:dyDescent="0.4">
      <c r="A20" s="249" t="s">
        <v>239</v>
      </c>
      <c r="B20" s="249"/>
      <c r="C20" s="241"/>
      <c r="D20" s="241"/>
      <c r="E20" s="254">
        <f>SUM(E14,E18)</f>
        <v>980000</v>
      </c>
      <c r="F20" s="251"/>
      <c r="G20" s="254">
        <f>SUM(G14,G18)</f>
        <v>669210</v>
      </c>
      <c r="H20" s="251"/>
      <c r="I20" s="254">
        <f>SUM(I14,I18)</f>
        <v>220000</v>
      </c>
      <c r="J20" s="252"/>
      <c r="K20" s="254">
        <f>SUM(K14,K18)</f>
        <v>97593</v>
      </c>
      <c r="L20" s="250">
        <f>SUM(L14,L18)</f>
        <v>0</v>
      </c>
      <c r="M20" s="254">
        <f>SUM(M14,,M18:M19)</f>
        <v>1187441</v>
      </c>
      <c r="N20" s="250"/>
      <c r="O20" s="254">
        <f>SUM(O14,O18)</f>
        <v>59757</v>
      </c>
      <c r="P20" s="250"/>
      <c r="Q20" s="254">
        <f>SUM(E20:O20)</f>
        <v>3214001</v>
      </c>
    </row>
    <row r="21" spans="1:18" s="262" customFormat="1" ht="15" customHeight="1" thickTop="1" x14ac:dyDescent="0.35">
      <c r="A21" s="255"/>
      <c r="B21" s="255"/>
      <c r="C21" s="256"/>
      <c r="D21" s="256"/>
      <c r="E21" s="257"/>
      <c r="F21" s="258"/>
      <c r="G21" s="257"/>
      <c r="H21" s="258"/>
      <c r="I21" s="259"/>
      <c r="J21" s="260"/>
      <c r="K21" s="257"/>
      <c r="L21" s="257"/>
      <c r="M21" s="257"/>
      <c r="N21" s="257"/>
      <c r="O21" s="257"/>
      <c r="P21" s="257"/>
      <c r="Q21" s="257"/>
      <c r="R21" s="261"/>
    </row>
    <row r="22" spans="1:18" s="242" customFormat="1" ht="15" customHeight="1" x14ac:dyDescent="0.35">
      <c r="A22" s="249" t="s">
        <v>226</v>
      </c>
      <c r="B22" s="249"/>
      <c r="C22" s="243"/>
      <c r="E22" s="250">
        <v>980000</v>
      </c>
      <c r="F22" s="251"/>
      <c r="G22" s="250">
        <v>669210</v>
      </c>
      <c r="H22" s="251"/>
      <c r="I22" s="250">
        <v>300000</v>
      </c>
      <c r="J22" s="252"/>
      <c r="K22" s="250">
        <v>97593</v>
      </c>
      <c r="L22" s="250"/>
      <c r="M22" s="250">
        <v>1467992</v>
      </c>
      <c r="N22" s="250"/>
      <c r="O22" s="250">
        <v>59117</v>
      </c>
      <c r="P22" s="250"/>
      <c r="Q22" s="250">
        <f>SUM(E22:O22)</f>
        <v>3573912</v>
      </c>
      <c r="R22" s="263"/>
    </row>
    <row r="23" spans="1:18" s="242" customFormat="1" ht="15" customHeight="1" x14ac:dyDescent="0.35">
      <c r="A23" s="249" t="s">
        <v>245</v>
      </c>
      <c r="B23" s="249"/>
      <c r="C23" s="243"/>
      <c r="E23" s="250">
        <v>0</v>
      </c>
      <c r="F23" s="251"/>
      <c r="G23" s="250">
        <v>0</v>
      </c>
      <c r="H23" s="251"/>
      <c r="I23" s="250">
        <v>0</v>
      </c>
      <c r="J23" s="252"/>
      <c r="K23" s="250">
        <v>0</v>
      </c>
      <c r="L23" s="250"/>
      <c r="M23" s="250">
        <v>-29400</v>
      </c>
      <c r="N23" s="250"/>
      <c r="O23" s="250">
        <v>0</v>
      </c>
      <c r="P23" s="250"/>
      <c r="Q23" s="250">
        <f>SUM(E23:O23)</f>
        <v>-29400</v>
      </c>
      <c r="R23" s="263"/>
    </row>
    <row r="24" spans="1:18" s="242" customFormat="1" ht="15" customHeight="1" x14ac:dyDescent="0.35">
      <c r="A24" s="249" t="s">
        <v>84</v>
      </c>
      <c r="B24" s="249"/>
      <c r="C24" s="243"/>
      <c r="E24" s="250"/>
      <c r="F24" s="250"/>
      <c r="G24" s="250"/>
      <c r="H24" s="250"/>
      <c r="I24" s="250"/>
      <c r="J24" s="252"/>
      <c r="K24" s="250"/>
      <c r="L24" s="250"/>
      <c r="M24" s="250"/>
      <c r="N24" s="250"/>
      <c r="O24" s="250"/>
      <c r="P24" s="250"/>
      <c r="Q24" s="250"/>
      <c r="R24" s="263"/>
    </row>
    <row r="25" spans="1:18" s="242" customFormat="1" ht="15" customHeight="1" x14ac:dyDescent="0.35">
      <c r="A25" s="249"/>
      <c r="B25" s="249" t="s">
        <v>85</v>
      </c>
      <c r="C25" s="241"/>
      <c r="D25" s="241"/>
      <c r="E25" s="252">
        <v>0</v>
      </c>
      <c r="F25" s="250"/>
      <c r="G25" s="252">
        <v>0</v>
      </c>
      <c r="H25" s="250"/>
      <c r="I25" s="252">
        <v>0</v>
      </c>
      <c r="J25" s="252"/>
      <c r="K25" s="252">
        <v>0</v>
      </c>
      <c r="L25" s="250"/>
      <c r="M25" s="252">
        <v>-83772</v>
      </c>
      <c r="N25" s="250"/>
      <c r="O25" s="252">
        <v>0</v>
      </c>
      <c r="P25" s="250"/>
      <c r="Q25" s="250">
        <f t="shared" ref="Q25:Q28" si="2">SUM(E25:O25)</f>
        <v>-83772</v>
      </c>
    </row>
    <row r="26" spans="1:18" s="242" customFormat="1" ht="15" customHeight="1" x14ac:dyDescent="0.35">
      <c r="A26" s="249"/>
      <c r="B26" s="249" t="s">
        <v>140</v>
      </c>
      <c r="C26" s="241"/>
      <c r="D26" s="241"/>
      <c r="E26" s="252">
        <v>0</v>
      </c>
      <c r="F26" s="250"/>
      <c r="G26" s="252">
        <v>0</v>
      </c>
      <c r="H26" s="250"/>
      <c r="I26" s="252">
        <v>0</v>
      </c>
      <c r="J26" s="252"/>
      <c r="K26" s="252">
        <v>0</v>
      </c>
      <c r="L26" s="250"/>
      <c r="M26" s="252">
        <v>0</v>
      </c>
      <c r="N26" s="250"/>
      <c r="O26" s="252">
        <v>0</v>
      </c>
      <c r="P26" s="250"/>
      <c r="Q26" s="252">
        <f t="shared" si="2"/>
        <v>0</v>
      </c>
    </row>
    <row r="27" spans="1:18" s="242" customFormat="1" ht="15" customHeight="1" x14ac:dyDescent="0.35">
      <c r="A27" s="249" t="s">
        <v>86</v>
      </c>
      <c r="C27" s="241"/>
      <c r="D27" s="241"/>
      <c r="E27" s="253">
        <v>0</v>
      </c>
      <c r="F27" s="250"/>
      <c r="G27" s="253">
        <v>0</v>
      </c>
      <c r="H27" s="250"/>
      <c r="I27" s="253">
        <v>0</v>
      </c>
      <c r="J27" s="252"/>
      <c r="K27" s="253">
        <v>0</v>
      </c>
      <c r="L27" s="250"/>
      <c r="M27" s="253">
        <f>SUM(M25:M26)</f>
        <v>-83772</v>
      </c>
      <c r="N27" s="252"/>
      <c r="O27" s="253">
        <v>0</v>
      </c>
      <c r="P27" s="252"/>
      <c r="Q27" s="253">
        <f>SUM(E27:O27)</f>
        <v>-83772</v>
      </c>
    </row>
    <row r="28" spans="1:18" s="242" customFormat="1" ht="15" customHeight="1" x14ac:dyDescent="0.35">
      <c r="A28" s="249" t="s">
        <v>141</v>
      </c>
      <c r="C28" s="241"/>
      <c r="D28" s="241"/>
      <c r="E28" s="253">
        <v>0</v>
      </c>
      <c r="F28" s="250"/>
      <c r="G28" s="253">
        <v>0</v>
      </c>
      <c r="H28" s="250"/>
      <c r="I28" s="253">
        <v>0</v>
      </c>
      <c r="J28" s="252"/>
      <c r="K28" s="253">
        <v>0</v>
      </c>
      <c r="L28" s="250"/>
      <c r="M28" s="253">
        <v>-8926</v>
      </c>
      <c r="N28" s="252"/>
      <c r="O28" s="253">
        <v>0</v>
      </c>
      <c r="P28" s="252"/>
      <c r="Q28" s="253">
        <f t="shared" si="2"/>
        <v>-8926</v>
      </c>
    </row>
    <row r="29" spans="1:18" s="242" customFormat="1" ht="15" customHeight="1" thickBot="1" x14ac:dyDescent="0.4">
      <c r="A29" s="249" t="s">
        <v>240</v>
      </c>
      <c r="B29" s="249"/>
      <c r="C29" s="241"/>
      <c r="D29" s="241"/>
      <c r="E29" s="254">
        <f>SUM(E22:E23,E27,E28)</f>
        <v>980000</v>
      </c>
      <c r="F29" s="251"/>
      <c r="G29" s="254">
        <f>SUM(G22:G23,G27,G28)</f>
        <v>669210</v>
      </c>
      <c r="H29" s="251"/>
      <c r="I29" s="254">
        <f>SUM(I22:I23,I27,I28)</f>
        <v>300000</v>
      </c>
      <c r="J29" s="252"/>
      <c r="K29" s="254">
        <f>SUM(K22:K23,K27,K28)</f>
        <v>97593</v>
      </c>
      <c r="L29" s="250"/>
      <c r="M29" s="254">
        <f>SUM(M22:M23,M27,M28)</f>
        <v>1345894</v>
      </c>
      <c r="N29" s="250"/>
      <c r="O29" s="254">
        <f>SUM(O22:O23,O27,O28)</f>
        <v>59117</v>
      </c>
      <c r="P29" s="250"/>
      <c r="Q29" s="254">
        <f>SUM(Q22:Q23,Q27,Q28)</f>
        <v>3451814</v>
      </c>
    </row>
    <row r="30" spans="1:18" s="242" customFormat="1" ht="15" customHeight="1" thickTop="1" x14ac:dyDescent="0.35">
      <c r="A30" s="249"/>
      <c r="B30" s="249"/>
      <c r="C30" s="241"/>
      <c r="D30" s="241"/>
    </row>
    <row r="151" spans="1:16" s="88" customFormat="1" ht="18" customHeight="1" x14ac:dyDescent="0.2">
      <c r="A151" s="87"/>
      <c r="B151" s="87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D154"/>
  <sheetViews>
    <sheetView view="pageBreakPreview" zoomScale="115" zoomScaleNormal="160" zoomScaleSheetLayoutView="115" workbookViewId="0">
      <selection activeCell="B1" sqref="B1"/>
    </sheetView>
  </sheetViews>
  <sheetFormatPr defaultRowHeight="18" customHeight="1" x14ac:dyDescent="0.2"/>
  <cols>
    <col min="1" max="1" width="1" style="87" customWidth="1"/>
    <col min="2" max="2" width="31.42578125" style="87" customWidth="1"/>
    <col min="3" max="3" width="4.42578125" style="88" customWidth="1"/>
    <col min="4" max="4" width="0.5703125" style="88" customWidth="1"/>
    <col min="5" max="5" width="12.5703125" style="89" customWidth="1"/>
    <col min="6" max="6" width="0.5703125" style="89" customWidth="1"/>
    <col min="7" max="7" width="12.5703125" style="89" customWidth="1"/>
    <col min="8" max="8" width="0.5703125" style="89" customWidth="1"/>
    <col min="9" max="9" width="12.5703125" style="89" customWidth="1"/>
    <col min="10" max="10" width="0.5703125" style="89" customWidth="1"/>
    <col min="11" max="11" width="12.5703125" style="89" customWidth="1"/>
    <col min="12" max="12" width="0.5703125" style="89" customWidth="1"/>
    <col min="13" max="13" width="12.5703125" style="89" customWidth="1"/>
    <col min="14" max="14" width="0.5703125" style="89" customWidth="1"/>
    <col min="15" max="15" width="12.5703125" style="89" customWidth="1"/>
    <col min="16" max="16" width="0.85546875" style="89" customWidth="1"/>
    <col min="17" max="17" width="12.5703125" style="89" customWidth="1"/>
    <col min="18" max="18" width="10.28515625" style="89" customWidth="1"/>
    <col min="19" max="16384" width="9.140625" style="89"/>
  </cols>
  <sheetData>
    <row r="1" spans="1:30" ht="18" customHeight="1" x14ac:dyDescent="0.2">
      <c r="O1" s="13" t="s">
        <v>54</v>
      </c>
    </row>
    <row r="2" spans="1:30" ht="18" customHeight="1" x14ac:dyDescent="0.2">
      <c r="O2" s="13" t="s">
        <v>55</v>
      </c>
    </row>
    <row r="3" spans="1:30" s="91" customFormat="1" ht="22.5" customHeight="1" x14ac:dyDescent="0.2">
      <c r="A3" s="282" t="s">
        <v>93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90"/>
    </row>
    <row r="4" spans="1:30" s="93" customFormat="1" ht="22.5" customHeight="1" x14ac:dyDescent="0.2">
      <c r="A4" s="283" t="s">
        <v>109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</row>
    <row r="5" spans="1:30" s="93" customFormat="1" ht="22.5" customHeight="1" x14ac:dyDescent="0.2">
      <c r="A5" s="283" t="s">
        <v>87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</row>
    <row r="6" spans="1:30" s="93" customFormat="1" ht="22.5" customHeight="1" x14ac:dyDescent="0.2">
      <c r="A6" s="283" t="s">
        <v>241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</row>
    <row r="7" spans="1:30" ht="3.75" customHeight="1" x14ac:dyDescent="0.2"/>
    <row r="8" spans="1:30" s="97" customFormat="1" ht="15" customHeight="1" x14ac:dyDescent="0.2">
      <c r="A8" s="94"/>
      <c r="B8" s="94"/>
      <c r="C8" s="95"/>
      <c r="D8" s="95"/>
      <c r="E8" s="285" t="s">
        <v>56</v>
      </c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</row>
    <row r="9" spans="1:30" s="97" customFormat="1" ht="15" customHeight="1" x14ac:dyDescent="0.2">
      <c r="A9" s="100"/>
      <c r="B9" s="100"/>
      <c r="C9" s="95"/>
      <c r="D9" s="95"/>
      <c r="E9" s="285" t="s">
        <v>96</v>
      </c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</row>
    <row r="10" spans="1:30" s="97" customFormat="1" ht="15" customHeight="1" x14ac:dyDescent="0.2">
      <c r="A10" s="100"/>
      <c r="B10" s="100"/>
      <c r="C10" s="95"/>
      <c r="D10" s="95"/>
      <c r="E10" s="98" t="s">
        <v>1</v>
      </c>
      <c r="F10" s="98"/>
      <c r="G10" s="98" t="s">
        <v>11</v>
      </c>
      <c r="H10" s="98"/>
      <c r="I10" s="98" t="s">
        <v>129</v>
      </c>
      <c r="J10" s="98"/>
      <c r="K10" s="285" t="s">
        <v>44</v>
      </c>
      <c r="L10" s="285"/>
      <c r="M10" s="285"/>
      <c r="N10" s="98"/>
      <c r="O10" s="99" t="s">
        <v>130</v>
      </c>
      <c r="P10" s="98"/>
      <c r="Q10" s="98" t="s">
        <v>6</v>
      </c>
    </row>
    <row r="11" spans="1:30" s="97" customFormat="1" ht="15" customHeight="1" x14ac:dyDescent="0.2">
      <c r="A11" s="100"/>
      <c r="B11" s="100"/>
      <c r="C11" s="95"/>
      <c r="D11" s="95"/>
      <c r="E11" s="98" t="s">
        <v>42</v>
      </c>
      <c r="F11" s="98"/>
      <c r="G11" s="98" t="s">
        <v>142</v>
      </c>
      <c r="H11" s="98"/>
      <c r="I11" s="98" t="s">
        <v>132</v>
      </c>
      <c r="J11" s="98"/>
      <c r="K11" s="98" t="s">
        <v>45</v>
      </c>
      <c r="L11" s="98"/>
      <c r="M11" s="98" t="s">
        <v>2</v>
      </c>
      <c r="N11" s="98"/>
      <c r="O11" s="98" t="s">
        <v>133</v>
      </c>
      <c r="P11" s="98"/>
      <c r="Q11" s="98" t="s">
        <v>143</v>
      </c>
    </row>
    <row r="12" spans="1:30" s="97" customFormat="1" ht="15" customHeight="1" x14ac:dyDescent="0.2">
      <c r="A12" s="100"/>
      <c r="B12" s="100"/>
      <c r="C12" s="95"/>
      <c r="D12" s="95"/>
      <c r="E12" s="98" t="s">
        <v>43</v>
      </c>
      <c r="F12" s="98"/>
      <c r="G12" s="98" t="s">
        <v>144</v>
      </c>
      <c r="H12" s="98"/>
      <c r="I12" s="98" t="s">
        <v>136</v>
      </c>
      <c r="J12" s="98"/>
      <c r="K12" s="98"/>
      <c r="L12" s="98"/>
      <c r="M12" s="98"/>
      <c r="N12" s="98"/>
      <c r="O12" s="99" t="s">
        <v>137</v>
      </c>
      <c r="P12" s="98"/>
      <c r="Q12" s="98" t="s">
        <v>145</v>
      </c>
    </row>
    <row r="13" spans="1:30" s="97" customFormat="1" ht="15" customHeight="1" x14ac:dyDescent="0.2">
      <c r="A13" s="100"/>
      <c r="B13" s="100"/>
      <c r="C13" s="191"/>
      <c r="D13" s="95"/>
      <c r="E13" s="96"/>
      <c r="F13" s="98"/>
      <c r="G13" s="96"/>
      <c r="H13" s="98"/>
      <c r="I13" s="96"/>
      <c r="J13" s="98"/>
      <c r="K13" s="96"/>
      <c r="L13" s="98"/>
      <c r="M13" s="96"/>
      <c r="N13" s="101"/>
      <c r="O13" s="96" t="s">
        <v>139</v>
      </c>
      <c r="P13" s="101"/>
      <c r="Q13" s="96"/>
      <c r="R13" s="105"/>
    </row>
    <row r="14" spans="1:30" s="97" customFormat="1" ht="15" customHeight="1" x14ac:dyDescent="0.2">
      <c r="A14" s="100" t="s">
        <v>225</v>
      </c>
      <c r="B14" s="100"/>
      <c r="C14" s="98"/>
      <c r="E14" s="180">
        <v>980000</v>
      </c>
      <c r="F14" s="211"/>
      <c r="G14" s="180">
        <v>669210</v>
      </c>
      <c r="H14" s="211"/>
      <c r="I14" s="180">
        <v>220000</v>
      </c>
      <c r="J14" s="179"/>
      <c r="K14" s="180">
        <v>97593</v>
      </c>
      <c r="L14" s="180"/>
      <c r="M14" s="180">
        <v>868687</v>
      </c>
      <c r="N14" s="180"/>
      <c r="O14" s="180">
        <v>59757</v>
      </c>
      <c r="P14" s="180"/>
      <c r="Q14" s="180">
        <f>SUM(E14:O14)</f>
        <v>2895247</v>
      </c>
      <c r="R14" s="105"/>
    </row>
    <row r="15" spans="1:30" s="97" customFormat="1" ht="15" customHeight="1" x14ac:dyDescent="0.2">
      <c r="A15" s="100" t="s">
        <v>84</v>
      </c>
      <c r="B15" s="100"/>
      <c r="C15" s="98"/>
      <c r="E15" s="180"/>
      <c r="F15" s="180"/>
      <c r="G15" s="180"/>
      <c r="H15" s="180"/>
      <c r="I15" s="180"/>
      <c r="J15" s="179"/>
      <c r="K15" s="180"/>
      <c r="L15" s="180"/>
      <c r="M15" s="180"/>
      <c r="N15" s="180"/>
      <c r="O15" s="180"/>
      <c r="P15" s="180"/>
      <c r="Q15" s="180"/>
    </row>
    <row r="16" spans="1:30" s="97" customFormat="1" ht="15" customHeight="1" x14ac:dyDescent="0.2">
      <c r="A16" s="100"/>
      <c r="B16" s="100" t="s">
        <v>85</v>
      </c>
      <c r="C16" s="95"/>
      <c r="D16" s="95"/>
      <c r="E16" s="179">
        <v>0</v>
      </c>
      <c r="F16" s="180"/>
      <c r="G16" s="179">
        <v>0</v>
      </c>
      <c r="H16" s="180"/>
      <c r="I16" s="179">
        <v>0</v>
      </c>
      <c r="J16" s="179"/>
      <c r="K16" s="179">
        <v>0</v>
      </c>
      <c r="L16" s="180"/>
      <c r="M16" s="179">
        <f>'COMPREHENSIVE  INCOME 6 month'!J28</f>
        <v>-15851</v>
      </c>
      <c r="N16" s="180"/>
      <c r="O16" s="179">
        <v>0</v>
      </c>
      <c r="P16" s="180"/>
      <c r="Q16" s="179">
        <f>SUM(E16:O16)</f>
        <v>-15851</v>
      </c>
    </row>
    <row r="17" spans="1:18" s="97" customFormat="1" ht="15" customHeight="1" x14ac:dyDescent="0.2">
      <c r="A17" s="100"/>
      <c r="B17" s="100" t="s">
        <v>140</v>
      </c>
      <c r="C17" s="95"/>
      <c r="D17" s="95"/>
      <c r="E17" s="179">
        <v>0</v>
      </c>
      <c r="F17" s="180"/>
      <c r="G17" s="179">
        <v>0</v>
      </c>
      <c r="H17" s="180"/>
      <c r="I17" s="179">
        <v>0</v>
      </c>
      <c r="J17" s="179"/>
      <c r="K17" s="179">
        <v>0</v>
      </c>
      <c r="L17" s="180"/>
      <c r="M17" s="179">
        <f>'COMPREHENSIVE  INCOME 6 month'!J29</f>
        <v>0</v>
      </c>
      <c r="N17" s="180"/>
      <c r="O17" s="179">
        <v>0</v>
      </c>
      <c r="P17" s="180"/>
      <c r="Q17" s="179">
        <f>SUM(E17:O17)</f>
        <v>0</v>
      </c>
    </row>
    <row r="18" spans="1:18" s="97" customFormat="1" ht="15" customHeight="1" x14ac:dyDescent="0.2">
      <c r="A18" s="100" t="s">
        <v>86</v>
      </c>
      <c r="C18" s="95"/>
      <c r="D18" s="95"/>
      <c r="E18" s="181">
        <f t="shared" ref="E18" si="0">SUM(E16)</f>
        <v>0</v>
      </c>
      <c r="F18" s="180"/>
      <c r="G18" s="181">
        <f t="shared" ref="G18" si="1">SUM(G16)</f>
        <v>0</v>
      </c>
      <c r="H18" s="180"/>
      <c r="I18" s="181">
        <f t="shared" ref="I18" si="2">SUM(I16)</f>
        <v>0</v>
      </c>
      <c r="J18" s="179"/>
      <c r="K18" s="181">
        <f t="shared" ref="K18" si="3">SUM(K16)</f>
        <v>0</v>
      </c>
      <c r="L18" s="180"/>
      <c r="M18" s="181">
        <f>SUM(M16:M17)</f>
        <v>-15851</v>
      </c>
      <c r="N18" s="179"/>
      <c r="O18" s="181">
        <v>0</v>
      </c>
      <c r="P18" s="179"/>
      <c r="Q18" s="181">
        <f>SUM(E18:O18)</f>
        <v>-15851</v>
      </c>
    </row>
    <row r="19" spans="1:18" s="97" customFormat="1" ht="15" customHeight="1" x14ac:dyDescent="0.2">
      <c r="A19" s="100" t="s">
        <v>141</v>
      </c>
      <c r="C19" s="95"/>
      <c r="D19" s="95"/>
      <c r="E19" s="181">
        <f>SUM(E17)</f>
        <v>0</v>
      </c>
      <c r="F19" s="180"/>
      <c r="G19" s="181">
        <f>SUM(G17)</f>
        <v>0</v>
      </c>
      <c r="H19" s="180"/>
      <c r="I19" s="181">
        <f>SUM(I17)</f>
        <v>0</v>
      </c>
      <c r="J19" s="179"/>
      <c r="K19" s="181">
        <f>SUM(K17)</f>
        <v>0</v>
      </c>
      <c r="L19" s="180"/>
      <c r="M19" s="181">
        <v>-6546</v>
      </c>
      <c r="N19" s="179"/>
      <c r="O19" s="181">
        <v>0</v>
      </c>
      <c r="P19" s="179"/>
      <c r="Q19" s="181">
        <f>SUM(E19:O19)</f>
        <v>-6546</v>
      </c>
    </row>
    <row r="20" spans="1:18" s="97" customFormat="1" ht="15" customHeight="1" thickBot="1" x14ac:dyDescent="0.25">
      <c r="A20" s="100" t="s">
        <v>239</v>
      </c>
      <c r="B20" s="100"/>
      <c r="C20" s="95"/>
      <c r="D20" s="95"/>
      <c r="E20" s="182">
        <f>SUM(E14,E18:E19)</f>
        <v>980000</v>
      </c>
      <c r="F20" s="211"/>
      <c r="G20" s="182">
        <f>SUM(G14,G18:G19)</f>
        <v>669210</v>
      </c>
      <c r="H20" s="211"/>
      <c r="I20" s="182">
        <f>SUM(I14,I18:I19)</f>
        <v>220000</v>
      </c>
      <c r="J20" s="179"/>
      <c r="K20" s="182">
        <f>SUM(K14,K18:K19)</f>
        <v>97593</v>
      </c>
      <c r="L20" s="180"/>
      <c r="M20" s="182">
        <f>SUM(M14,M18:M19)</f>
        <v>846290</v>
      </c>
      <c r="N20" s="180"/>
      <c r="O20" s="182">
        <f>SUM(O14,O18:O19)</f>
        <v>59757</v>
      </c>
      <c r="P20" s="180"/>
      <c r="Q20" s="182">
        <f>SUM(Q14,Q18:Q19)</f>
        <v>2872850</v>
      </c>
    </row>
    <row r="21" spans="1:18" s="97" customFormat="1" ht="15" customHeight="1" thickTop="1" x14ac:dyDescent="0.2">
      <c r="A21" s="100"/>
      <c r="B21" s="100"/>
      <c r="C21" s="95"/>
      <c r="D21" s="95"/>
      <c r="E21" s="101"/>
      <c r="F21" s="102"/>
      <c r="G21" s="101"/>
      <c r="H21" s="102"/>
      <c r="I21" s="103"/>
      <c r="J21" s="104"/>
      <c r="K21" s="101"/>
      <c r="L21" s="101"/>
      <c r="M21" s="101"/>
      <c r="N21" s="101"/>
      <c r="O21" s="101"/>
      <c r="P21" s="101"/>
      <c r="Q21" s="101"/>
      <c r="R21" s="105"/>
    </row>
    <row r="22" spans="1:18" s="97" customFormat="1" ht="15" customHeight="1" x14ac:dyDescent="0.2">
      <c r="A22" s="100" t="s">
        <v>226</v>
      </c>
      <c r="B22" s="100"/>
      <c r="C22" s="98"/>
      <c r="E22" s="180">
        <v>980000</v>
      </c>
      <c r="F22" s="211"/>
      <c r="G22" s="180">
        <v>669210</v>
      </c>
      <c r="H22" s="211"/>
      <c r="I22" s="180">
        <v>300000</v>
      </c>
      <c r="J22" s="179"/>
      <c r="K22" s="180">
        <v>97593</v>
      </c>
      <c r="L22" s="180"/>
      <c r="M22" s="180">
        <v>1227240</v>
      </c>
      <c r="N22" s="180"/>
      <c r="O22" s="180">
        <v>59117</v>
      </c>
      <c r="P22" s="180"/>
      <c r="Q22" s="180">
        <f>SUM(E22:O22)</f>
        <v>3333160</v>
      </c>
    </row>
    <row r="23" spans="1:18" s="97" customFormat="1" ht="15" customHeight="1" x14ac:dyDescent="0.2">
      <c r="A23" s="100" t="s">
        <v>245</v>
      </c>
      <c r="B23" s="100"/>
      <c r="C23" s="236"/>
      <c r="E23" s="180">
        <v>0</v>
      </c>
      <c r="F23" s="211"/>
      <c r="G23" s="180">
        <v>0</v>
      </c>
      <c r="H23" s="211"/>
      <c r="I23" s="180">
        <v>0</v>
      </c>
      <c r="J23" s="179"/>
      <c r="K23" s="180">
        <v>0</v>
      </c>
      <c r="L23" s="180"/>
      <c r="M23" s="180">
        <v>-29400</v>
      </c>
      <c r="N23" s="180"/>
      <c r="O23" s="180">
        <v>0</v>
      </c>
      <c r="P23" s="180"/>
      <c r="Q23" s="180">
        <f>SUM(E23:O23)</f>
        <v>-29400</v>
      </c>
    </row>
    <row r="24" spans="1:18" s="97" customFormat="1" ht="15" customHeight="1" x14ac:dyDescent="0.2">
      <c r="A24" s="100" t="s">
        <v>84</v>
      </c>
      <c r="B24" s="100"/>
      <c r="C24" s="98"/>
      <c r="E24" s="180"/>
      <c r="F24" s="180"/>
      <c r="G24" s="180"/>
      <c r="H24" s="180"/>
      <c r="I24" s="180"/>
      <c r="J24" s="179"/>
      <c r="K24" s="180"/>
      <c r="L24" s="180"/>
      <c r="M24" s="180"/>
      <c r="N24" s="180"/>
      <c r="O24" s="180"/>
      <c r="P24" s="180"/>
      <c r="Q24" s="179"/>
    </row>
    <row r="25" spans="1:18" s="97" customFormat="1" ht="15" customHeight="1" x14ac:dyDescent="0.2">
      <c r="A25" s="100"/>
      <c r="B25" s="100" t="s">
        <v>85</v>
      </c>
      <c r="C25" s="95"/>
      <c r="D25" s="95"/>
      <c r="E25" s="179">
        <v>0</v>
      </c>
      <c r="F25" s="180"/>
      <c r="G25" s="179">
        <v>0</v>
      </c>
      <c r="H25" s="180"/>
      <c r="I25" s="179">
        <v>0</v>
      </c>
      <c r="J25" s="179"/>
      <c r="K25" s="179">
        <v>0</v>
      </c>
      <c r="L25" s="180"/>
      <c r="M25" s="179">
        <v>-150243</v>
      </c>
      <c r="N25" s="180"/>
      <c r="O25" s="179">
        <v>0</v>
      </c>
      <c r="P25" s="180"/>
      <c r="Q25" s="179">
        <f t="shared" ref="Q25:Q26" si="4">SUM(E25:O25)</f>
        <v>-150243</v>
      </c>
    </row>
    <row r="26" spans="1:18" s="97" customFormat="1" ht="15" customHeight="1" x14ac:dyDescent="0.2">
      <c r="A26" s="100"/>
      <c r="B26" s="100" t="s">
        <v>140</v>
      </c>
      <c r="C26" s="95"/>
      <c r="D26" s="95"/>
      <c r="E26" s="179">
        <v>0</v>
      </c>
      <c r="F26" s="180"/>
      <c r="G26" s="179">
        <v>0</v>
      </c>
      <c r="H26" s="180"/>
      <c r="I26" s="179">
        <v>0</v>
      </c>
      <c r="J26" s="179"/>
      <c r="K26" s="179">
        <v>0</v>
      </c>
      <c r="L26" s="180"/>
      <c r="M26" s="179">
        <v>0</v>
      </c>
      <c r="N26" s="180"/>
      <c r="O26" s="179">
        <v>0</v>
      </c>
      <c r="P26" s="180"/>
      <c r="Q26" s="179">
        <f t="shared" si="4"/>
        <v>0</v>
      </c>
    </row>
    <row r="27" spans="1:18" s="97" customFormat="1" ht="15" customHeight="1" x14ac:dyDescent="0.2">
      <c r="A27" s="100" t="s">
        <v>86</v>
      </c>
      <c r="C27" s="95"/>
      <c r="D27" s="95"/>
      <c r="E27" s="181">
        <v>0</v>
      </c>
      <c r="F27" s="180"/>
      <c r="G27" s="181">
        <v>0</v>
      </c>
      <c r="H27" s="180"/>
      <c r="I27" s="181">
        <v>0</v>
      </c>
      <c r="J27" s="179"/>
      <c r="K27" s="181">
        <v>0</v>
      </c>
      <c r="L27" s="180"/>
      <c r="M27" s="181">
        <f>SUM(M25:M26)</f>
        <v>-150243</v>
      </c>
      <c r="N27" s="179"/>
      <c r="O27" s="181">
        <v>0</v>
      </c>
      <c r="P27" s="179"/>
      <c r="Q27" s="181">
        <f>SUM(E27:O27)</f>
        <v>-150243</v>
      </c>
    </row>
    <row r="28" spans="1:18" s="97" customFormat="1" ht="15" customHeight="1" x14ac:dyDescent="0.2">
      <c r="A28" s="100" t="s">
        <v>141</v>
      </c>
      <c r="C28" s="95"/>
      <c r="D28" s="95"/>
      <c r="E28" s="181">
        <v>0</v>
      </c>
      <c r="F28" s="180"/>
      <c r="G28" s="181">
        <v>0</v>
      </c>
      <c r="H28" s="180"/>
      <c r="I28" s="181">
        <v>0</v>
      </c>
      <c r="J28" s="179"/>
      <c r="K28" s="181">
        <v>0</v>
      </c>
      <c r="L28" s="180"/>
      <c r="M28" s="181">
        <v>-8926</v>
      </c>
      <c r="N28" s="179"/>
      <c r="O28" s="181">
        <v>0</v>
      </c>
      <c r="P28" s="179"/>
      <c r="Q28" s="181">
        <f>SUM(E28:O28)</f>
        <v>-8926</v>
      </c>
      <c r="R28" s="105"/>
    </row>
    <row r="29" spans="1:18" s="97" customFormat="1" ht="15" customHeight="1" thickBot="1" x14ac:dyDescent="0.25">
      <c r="A29" s="100" t="s">
        <v>240</v>
      </c>
      <c r="B29" s="100"/>
      <c r="C29" s="95"/>
      <c r="D29" s="95"/>
      <c r="E29" s="182">
        <f>SUM(E22:E23,E27:E28)</f>
        <v>980000</v>
      </c>
      <c r="F29" s="211"/>
      <c r="G29" s="182">
        <f>SUM(G22:G23,G27:G28)</f>
        <v>669210</v>
      </c>
      <c r="H29" s="211"/>
      <c r="I29" s="182">
        <f>SUM(I22:I23,I27:I28)</f>
        <v>300000</v>
      </c>
      <c r="J29" s="179"/>
      <c r="K29" s="182">
        <f>SUM(K22:K23,K27:K28)</f>
        <v>97593</v>
      </c>
      <c r="L29" s="180"/>
      <c r="M29" s="182">
        <f>SUM(M22:M23,M27:M28)</f>
        <v>1038671</v>
      </c>
      <c r="N29" s="180"/>
      <c r="O29" s="182">
        <f>SUM(O22:O23,O27:O28)</f>
        <v>59117</v>
      </c>
      <c r="P29" s="180"/>
      <c r="Q29" s="182">
        <f>SUM(Q22:Q23,Q27:Q28)</f>
        <v>3144591</v>
      </c>
      <c r="R29" s="105"/>
    </row>
    <row r="30" spans="1:18" s="97" customFormat="1" ht="15" customHeight="1" thickTop="1" x14ac:dyDescent="0.2">
      <c r="A30" s="100"/>
      <c r="B30" s="100"/>
      <c r="C30" s="95"/>
      <c r="D30" s="95"/>
      <c r="E30" s="66"/>
      <c r="F30" s="102"/>
      <c r="G30" s="66"/>
      <c r="H30" s="102"/>
      <c r="I30" s="66"/>
      <c r="J30" s="68"/>
      <c r="K30" s="66"/>
      <c r="L30" s="69"/>
      <c r="M30" s="66"/>
      <c r="N30" s="69"/>
      <c r="O30" s="66"/>
      <c r="P30" s="69"/>
      <c r="Q30" s="66"/>
      <c r="R30" s="105"/>
    </row>
    <row r="153" spans="1:17" s="88" customFormat="1" ht="18" customHeight="1" x14ac:dyDescent="0.2">
      <c r="A153" s="87"/>
      <c r="B153" s="87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</row>
    <row r="154" spans="1:17" ht="18" customHeight="1" x14ac:dyDescent="0.2">
      <c r="Q154" s="88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IV126"/>
  <sheetViews>
    <sheetView view="pageBreakPreview" zoomScale="115" zoomScaleNormal="100" zoomScaleSheetLayoutView="115" workbookViewId="0">
      <selection activeCell="E1" sqref="E1"/>
    </sheetView>
  </sheetViews>
  <sheetFormatPr defaultRowHeight="21" x14ac:dyDescent="0.2"/>
  <cols>
    <col min="1" max="1" width="1" style="110" customWidth="1"/>
    <col min="2" max="3" width="1.28515625" style="110" customWidth="1"/>
    <col min="4" max="4" width="1.42578125" style="110" customWidth="1"/>
    <col min="5" max="5" width="42.28515625" style="110" customWidth="1"/>
    <col min="6" max="6" width="1.42578125" style="110" customWidth="1"/>
    <col min="7" max="7" width="0.5703125" style="110" customWidth="1"/>
    <col min="8" max="8" width="10.42578125" style="110" customWidth="1"/>
    <col min="9" max="9" width="0.7109375" style="110" customWidth="1"/>
    <col min="10" max="10" width="10.42578125" style="110" customWidth="1"/>
    <col min="11" max="11" width="0.7109375" style="110" customWidth="1"/>
    <col min="12" max="12" width="10.42578125" style="118" customWidth="1"/>
    <col min="13" max="13" width="0.7109375" style="119" customWidth="1"/>
    <col min="14" max="14" width="10.42578125" style="118" customWidth="1"/>
    <col min="15" max="15" width="10.28515625" style="110" customWidth="1"/>
    <col min="16" max="17" width="13.28515625" style="110" customWidth="1"/>
    <col min="18" max="18" width="13.85546875" style="110" customWidth="1"/>
    <col min="19" max="19" width="11.5703125" style="110" bestFit="1" customWidth="1"/>
    <col min="20" max="20" width="2.85546875" style="110" customWidth="1"/>
    <col min="21" max="21" width="10.5703125" style="110" bestFit="1" customWidth="1"/>
    <col min="22" max="22" width="2.5703125" style="110" customWidth="1"/>
    <col min="23" max="23" width="11.5703125" style="110" bestFit="1" customWidth="1"/>
    <col min="24" max="24" width="13.42578125" style="110" customWidth="1"/>
    <col min="25" max="25" width="11.5703125" style="110" bestFit="1" customWidth="1"/>
    <col min="26" max="26" width="13.5703125" style="110" customWidth="1"/>
    <col min="27" max="27" width="9.140625" style="110"/>
    <col min="28" max="28" width="13.140625" style="110" customWidth="1"/>
    <col min="29" max="16384" width="9.140625" style="110"/>
  </cols>
  <sheetData>
    <row r="1" spans="1:26" ht="23.1" customHeight="1" x14ac:dyDescent="0.2">
      <c r="N1" s="13" t="s">
        <v>54</v>
      </c>
    </row>
    <row r="2" spans="1:26" ht="23.1" customHeight="1" x14ac:dyDescent="0.2">
      <c r="N2" s="13" t="s">
        <v>55</v>
      </c>
    </row>
    <row r="3" spans="1:26" s="107" customFormat="1" ht="23.1" customHeight="1" x14ac:dyDescent="0.2">
      <c r="A3" s="265" t="s">
        <v>99</v>
      </c>
      <c r="B3" s="265"/>
      <c r="C3" s="265"/>
      <c r="D3" s="265"/>
      <c r="E3" s="265"/>
      <c r="F3" s="266"/>
      <c r="G3" s="266"/>
      <c r="H3" s="266"/>
      <c r="I3" s="266"/>
      <c r="J3" s="266"/>
      <c r="K3" s="266"/>
      <c r="L3" s="266"/>
      <c r="M3" s="266"/>
      <c r="N3" s="266"/>
    </row>
    <row r="4" spans="1:26" s="107" customFormat="1" ht="23.1" customHeight="1" x14ac:dyDescent="0.2">
      <c r="A4" s="267" t="s">
        <v>151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</row>
    <row r="5" spans="1:26" s="107" customFormat="1" ht="23.1" customHeight="1" x14ac:dyDescent="0.2">
      <c r="A5" s="287" t="s">
        <v>14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26" s="107" customFormat="1" ht="23.1" customHeight="1" x14ac:dyDescent="0.2">
      <c r="A6" s="287" t="s">
        <v>242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26" s="5" customFormat="1" ht="16.5" customHeight="1" x14ac:dyDescent="0.2">
      <c r="A7" s="84"/>
      <c r="B7" s="84"/>
      <c r="C7" s="84"/>
      <c r="D7" s="84"/>
      <c r="E7" s="84"/>
      <c r="F7" s="84"/>
      <c r="G7" s="84"/>
      <c r="H7" s="288" t="s">
        <v>56</v>
      </c>
      <c r="I7" s="288"/>
      <c r="J7" s="288"/>
      <c r="K7" s="288"/>
      <c r="L7" s="288"/>
      <c r="M7" s="288"/>
      <c r="N7" s="288"/>
    </row>
    <row r="8" spans="1:26" s="5" customFormat="1" ht="16.5" customHeight="1" x14ac:dyDescent="0.2">
      <c r="A8" s="84"/>
      <c r="B8" s="84"/>
      <c r="C8" s="84"/>
      <c r="D8" s="84"/>
      <c r="E8" s="84"/>
      <c r="F8" s="84"/>
      <c r="G8" s="84"/>
      <c r="H8" s="286" t="s">
        <v>15</v>
      </c>
      <c r="I8" s="286"/>
      <c r="J8" s="286"/>
      <c r="K8" s="84"/>
      <c r="L8" s="286" t="s">
        <v>0</v>
      </c>
      <c r="M8" s="286"/>
      <c r="N8" s="286"/>
    </row>
    <row r="9" spans="1:26" s="5" customFormat="1" ht="16.5" customHeight="1" x14ac:dyDescent="0.2">
      <c r="A9" s="84"/>
      <c r="B9" s="84"/>
      <c r="C9" s="84"/>
      <c r="D9" s="84"/>
      <c r="E9" s="84"/>
      <c r="F9" s="84"/>
      <c r="G9" s="84"/>
      <c r="H9" s="272" t="s">
        <v>94</v>
      </c>
      <c r="I9" s="272"/>
      <c r="J9" s="272"/>
      <c r="K9" s="219"/>
      <c r="L9" s="272" t="s">
        <v>94</v>
      </c>
      <c r="M9" s="272"/>
      <c r="N9" s="272"/>
    </row>
    <row r="10" spans="1:26" s="5" customFormat="1" ht="16.5" customHeight="1" x14ac:dyDescent="0.2">
      <c r="A10" s="84"/>
      <c r="B10" s="84"/>
      <c r="C10" s="84"/>
      <c r="D10" s="84"/>
      <c r="E10" s="84"/>
      <c r="F10" s="84"/>
      <c r="G10" s="84"/>
      <c r="H10" s="121">
        <v>2022</v>
      </c>
      <c r="I10" s="108"/>
      <c r="J10" s="121">
        <v>2021</v>
      </c>
      <c r="K10" s="108"/>
      <c r="L10" s="121">
        <v>2022</v>
      </c>
      <c r="M10" s="108"/>
      <c r="N10" s="121">
        <v>2021</v>
      </c>
    </row>
    <row r="11" spans="1:26" s="5" customFormat="1" ht="16.5" customHeight="1" x14ac:dyDescent="0.2">
      <c r="A11" s="112" t="s">
        <v>38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</row>
    <row r="12" spans="1:26" s="5" customFormat="1" ht="16.5" customHeight="1" x14ac:dyDescent="0.2">
      <c r="B12" s="5" t="s">
        <v>85</v>
      </c>
      <c r="H12" s="192">
        <f>'COMPREHENSIVE  INCOME 6 month'!F30</f>
        <v>111909</v>
      </c>
      <c r="I12" s="192"/>
      <c r="J12" s="192">
        <f>'COMPREHENSIVE  INCOME 6 month'!H30</f>
        <v>-83772</v>
      </c>
      <c r="K12" s="192"/>
      <c r="L12" s="192">
        <f>'COMPREHENSIVE  INCOME 6 month'!J30</f>
        <v>-15851</v>
      </c>
      <c r="M12" s="192"/>
      <c r="N12" s="192">
        <f>'COMPREHENSIVE  INCOME 6 month'!L30</f>
        <v>-150243</v>
      </c>
      <c r="Q12" s="38"/>
      <c r="S12" s="38"/>
      <c r="U12" s="38"/>
      <c r="W12" s="38"/>
    </row>
    <row r="13" spans="1:26" s="5" customFormat="1" ht="16.5" customHeight="1" x14ac:dyDescent="0.2">
      <c r="B13" s="5" t="s">
        <v>172</v>
      </c>
      <c r="H13" s="71"/>
      <c r="I13" s="122"/>
      <c r="J13" s="71"/>
      <c r="K13" s="71"/>
      <c r="L13" s="71"/>
      <c r="M13" s="71"/>
      <c r="N13" s="71"/>
      <c r="Q13" s="38"/>
      <c r="S13" s="38"/>
      <c r="U13" s="38"/>
      <c r="W13" s="38"/>
    </row>
    <row r="14" spans="1:26" s="5" customFormat="1" ht="16.5" customHeight="1" x14ac:dyDescent="0.2">
      <c r="C14" s="5" t="s">
        <v>173</v>
      </c>
      <c r="H14" s="193">
        <v>22671</v>
      </c>
      <c r="I14" s="192"/>
      <c r="J14" s="193">
        <v>15964</v>
      </c>
      <c r="K14" s="192"/>
      <c r="L14" s="193">
        <v>1267</v>
      </c>
      <c r="M14" s="192"/>
      <c r="N14" s="193">
        <v>-1876</v>
      </c>
    </row>
    <row r="15" spans="1:26" s="5" customFormat="1" ht="16.5" customHeight="1" x14ac:dyDescent="0.2">
      <c r="C15" s="5" t="s">
        <v>105</v>
      </c>
      <c r="H15" s="192">
        <v>14214</v>
      </c>
      <c r="I15" s="192"/>
      <c r="J15" s="192">
        <v>22177</v>
      </c>
      <c r="K15" s="192"/>
      <c r="L15" s="193">
        <v>12093</v>
      </c>
      <c r="M15" s="192"/>
      <c r="N15" s="193">
        <v>18094</v>
      </c>
      <c r="Q15" s="38"/>
      <c r="S15" s="38"/>
      <c r="U15" s="38"/>
      <c r="W15" s="38"/>
      <c r="Y15" s="125"/>
      <c r="Z15" s="125"/>
    </row>
    <row r="16" spans="1:26" s="5" customFormat="1" ht="16.5" customHeight="1" x14ac:dyDescent="0.2">
      <c r="C16" s="5" t="s">
        <v>214</v>
      </c>
      <c r="H16" s="238">
        <v>831</v>
      </c>
      <c r="I16" s="192"/>
      <c r="J16" s="220">
        <v>1350</v>
      </c>
      <c r="K16" s="192"/>
      <c r="L16" s="239">
        <v>32714</v>
      </c>
      <c r="M16" s="192"/>
      <c r="N16" s="192">
        <v>11330</v>
      </c>
      <c r="Q16" s="38"/>
      <c r="S16" s="38"/>
      <c r="U16" s="38"/>
      <c r="W16" s="38"/>
      <c r="Y16" s="125"/>
      <c r="Z16" s="125"/>
    </row>
    <row r="17" spans="2:26" s="5" customFormat="1" ht="16.5" customHeight="1" x14ac:dyDescent="0.2">
      <c r="C17" s="5" t="s">
        <v>186</v>
      </c>
      <c r="H17" s="193"/>
      <c r="I17" s="192"/>
      <c r="J17" s="193"/>
      <c r="K17" s="192"/>
      <c r="L17" s="193"/>
      <c r="M17" s="192"/>
      <c r="N17" s="193"/>
      <c r="Q17" s="38"/>
      <c r="S17" s="38"/>
      <c r="U17" s="38"/>
      <c r="W17" s="38"/>
      <c r="Y17" s="125"/>
      <c r="Z17" s="125"/>
    </row>
    <row r="18" spans="2:26" s="5" customFormat="1" ht="16.5" customHeight="1" x14ac:dyDescent="0.2">
      <c r="D18" s="5" t="s">
        <v>187</v>
      </c>
      <c r="H18" s="193">
        <v>-5332</v>
      </c>
      <c r="I18" s="192"/>
      <c r="J18" s="193">
        <v>-2232</v>
      </c>
      <c r="K18" s="192"/>
      <c r="L18" s="193">
        <v>-5110</v>
      </c>
      <c r="M18" s="192"/>
      <c r="N18" s="193">
        <v>-2232</v>
      </c>
      <c r="Q18" s="38"/>
      <c r="S18" s="38"/>
      <c r="U18" s="38"/>
      <c r="W18" s="38"/>
      <c r="Y18" s="125"/>
      <c r="Z18" s="125"/>
    </row>
    <row r="19" spans="2:26" s="5" customFormat="1" ht="16.5" customHeight="1" x14ac:dyDescent="0.2">
      <c r="C19" s="5" t="s">
        <v>188</v>
      </c>
      <c r="H19" s="220"/>
      <c r="I19" s="192"/>
      <c r="J19" s="220"/>
      <c r="K19" s="192"/>
      <c r="L19" s="193"/>
      <c r="M19" s="192"/>
      <c r="N19" s="193"/>
      <c r="Q19" s="38"/>
      <c r="S19" s="38"/>
      <c r="U19" s="38"/>
      <c r="W19" s="38"/>
      <c r="Y19" s="125"/>
      <c r="Z19" s="125"/>
    </row>
    <row r="20" spans="2:26" s="5" customFormat="1" ht="16.5" customHeight="1" x14ac:dyDescent="0.2">
      <c r="D20" s="5" t="s">
        <v>189</v>
      </c>
      <c r="H20" s="220">
        <v>4486</v>
      </c>
      <c r="I20" s="192"/>
      <c r="J20" s="220">
        <v>4204</v>
      </c>
      <c r="K20" s="192"/>
      <c r="L20" s="193">
        <v>1907</v>
      </c>
      <c r="M20" s="192"/>
      <c r="N20" s="193">
        <v>1976</v>
      </c>
      <c r="Q20" s="38"/>
      <c r="S20" s="38"/>
      <c r="U20" s="38"/>
      <c r="W20" s="38"/>
      <c r="Y20" s="125"/>
      <c r="Z20" s="125"/>
    </row>
    <row r="21" spans="2:26" s="5" customFormat="1" ht="16.5" customHeight="1" x14ac:dyDescent="0.2">
      <c r="C21" s="5" t="s">
        <v>190</v>
      </c>
      <c r="H21" s="193">
        <v>3800</v>
      </c>
      <c r="I21" s="192"/>
      <c r="J21" s="193">
        <v>1726</v>
      </c>
      <c r="K21" s="192"/>
      <c r="L21" s="193">
        <v>4170</v>
      </c>
      <c r="M21" s="192"/>
      <c r="N21" s="193">
        <v>1102</v>
      </c>
      <c r="Q21" s="38"/>
      <c r="S21" s="38"/>
      <c r="U21" s="38"/>
      <c r="W21" s="38"/>
      <c r="Y21" s="125"/>
      <c r="Z21" s="125"/>
    </row>
    <row r="22" spans="2:26" s="5" customFormat="1" ht="16.5" customHeight="1" x14ac:dyDescent="0.2">
      <c r="C22" s="5" t="s">
        <v>231</v>
      </c>
      <c r="H22" s="71">
        <v>-49416</v>
      </c>
      <c r="J22" s="71">
        <v>0</v>
      </c>
      <c r="L22" s="194">
        <v>0</v>
      </c>
      <c r="M22" s="38"/>
      <c r="N22" s="194">
        <v>0</v>
      </c>
    </row>
    <row r="23" spans="2:26" s="5" customFormat="1" ht="16.5" customHeight="1" x14ac:dyDescent="0.2">
      <c r="C23" s="5" t="s">
        <v>174</v>
      </c>
      <c r="H23" s="193">
        <v>165562</v>
      </c>
      <c r="I23" s="192"/>
      <c r="J23" s="193">
        <v>157547</v>
      </c>
      <c r="K23" s="192"/>
      <c r="L23" s="193">
        <v>196050</v>
      </c>
      <c r="M23" s="192"/>
      <c r="N23" s="193">
        <v>153840</v>
      </c>
    </row>
    <row r="24" spans="2:26" s="5" customFormat="1" ht="16.5" customHeight="1" x14ac:dyDescent="0.2">
      <c r="C24" s="5" t="s">
        <v>209</v>
      </c>
      <c r="H24" s="193">
        <v>-138</v>
      </c>
      <c r="I24" s="192"/>
      <c r="J24" s="193">
        <v>9</v>
      </c>
      <c r="K24" s="192"/>
      <c r="L24" s="193">
        <v>-138</v>
      </c>
      <c r="M24" s="192"/>
      <c r="N24" s="193">
        <v>9</v>
      </c>
      <c r="Q24" s="38"/>
      <c r="S24" s="38"/>
      <c r="U24" s="38"/>
      <c r="W24" s="38"/>
    </row>
    <row r="25" spans="2:26" s="133" customFormat="1" ht="16.5" customHeight="1" x14ac:dyDescent="0.2">
      <c r="C25" s="133" t="s">
        <v>210</v>
      </c>
      <c r="H25" s="193">
        <v>-27</v>
      </c>
      <c r="I25" s="192"/>
      <c r="J25" s="193">
        <v>-70</v>
      </c>
      <c r="K25" s="192"/>
      <c r="L25" s="193">
        <v>-27</v>
      </c>
      <c r="M25" s="192"/>
      <c r="N25" s="193">
        <v>-70</v>
      </c>
      <c r="Q25" s="70"/>
      <c r="S25" s="70"/>
      <c r="U25" s="70"/>
      <c r="W25" s="70"/>
    </row>
    <row r="26" spans="2:26" s="5" customFormat="1" ht="16.5" customHeight="1" x14ac:dyDescent="0.2">
      <c r="C26" s="5" t="s">
        <v>175</v>
      </c>
      <c r="H26" s="193">
        <v>44625</v>
      </c>
      <c r="I26" s="192"/>
      <c r="J26" s="193">
        <v>26281</v>
      </c>
      <c r="K26" s="192"/>
      <c r="L26" s="193">
        <v>-51490</v>
      </c>
      <c r="M26" s="192"/>
      <c r="N26" s="193">
        <v>26162</v>
      </c>
    </row>
    <row r="27" spans="2:26" s="5" customFormat="1" ht="16.5" customHeight="1" x14ac:dyDescent="0.2">
      <c r="B27" s="113"/>
      <c r="C27" s="84" t="s">
        <v>176</v>
      </c>
      <c r="D27" s="113"/>
      <c r="E27" s="113"/>
      <c r="F27" s="124"/>
      <c r="G27" s="124"/>
      <c r="H27" s="193">
        <v>98086</v>
      </c>
      <c r="I27" s="192"/>
      <c r="J27" s="193">
        <v>623833</v>
      </c>
      <c r="K27" s="192"/>
      <c r="L27" s="193">
        <v>385181</v>
      </c>
      <c r="M27" s="192"/>
      <c r="N27" s="193">
        <v>359626</v>
      </c>
    </row>
    <row r="28" spans="2:26" s="5" customFormat="1" ht="16.5" customHeight="1" x14ac:dyDescent="0.2">
      <c r="B28" s="113"/>
      <c r="C28" s="113" t="s">
        <v>177</v>
      </c>
      <c r="D28" s="113"/>
      <c r="E28" s="113"/>
      <c r="F28" s="124"/>
      <c r="G28" s="124"/>
      <c r="H28" s="220">
        <v>-4000</v>
      </c>
      <c r="I28" s="192"/>
      <c r="J28" s="220">
        <v>24000</v>
      </c>
      <c r="K28" s="192"/>
      <c r="L28" s="220">
        <v>-4000</v>
      </c>
      <c r="M28" s="192"/>
      <c r="N28" s="220">
        <v>24000</v>
      </c>
    </row>
    <row r="29" spans="2:26" s="5" customFormat="1" ht="16.5" customHeight="1" x14ac:dyDescent="0.2">
      <c r="B29" s="113"/>
      <c r="C29" s="113" t="s">
        <v>178</v>
      </c>
      <c r="E29" s="113"/>
      <c r="F29" s="124"/>
      <c r="G29" s="124"/>
      <c r="H29" s="193">
        <v>738</v>
      </c>
      <c r="I29" s="192"/>
      <c r="J29" s="193">
        <v>188</v>
      </c>
      <c r="K29" s="192"/>
      <c r="L29" s="193">
        <v>0</v>
      </c>
      <c r="M29" s="192"/>
      <c r="N29" s="193">
        <v>0</v>
      </c>
    </row>
    <row r="30" spans="2:26" s="5" customFormat="1" ht="16.5" customHeight="1" x14ac:dyDescent="0.2">
      <c r="B30" s="113"/>
      <c r="C30" s="113" t="s">
        <v>255</v>
      </c>
      <c r="E30" s="113"/>
      <c r="F30" s="124"/>
      <c r="G30" s="124"/>
      <c r="H30" s="193">
        <v>-76802</v>
      </c>
      <c r="I30" s="192"/>
      <c r="J30" s="193">
        <v>-7695</v>
      </c>
      <c r="K30" s="192"/>
      <c r="L30" s="193">
        <v>-76802</v>
      </c>
      <c r="M30" s="192"/>
      <c r="N30" s="193">
        <v>-7695</v>
      </c>
    </row>
    <row r="31" spans="2:26" s="5" customFormat="1" ht="16.5" customHeight="1" x14ac:dyDescent="0.2">
      <c r="B31" s="113"/>
      <c r="C31" s="113" t="s">
        <v>179</v>
      </c>
      <c r="E31" s="113"/>
      <c r="F31" s="124"/>
      <c r="G31" s="124"/>
      <c r="H31" s="193">
        <v>305</v>
      </c>
      <c r="I31" s="192"/>
      <c r="J31" s="193">
        <v>-19266</v>
      </c>
      <c r="K31" s="192"/>
      <c r="L31" s="193">
        <v>257</v>
      </c>
      <c r="M31" s="192"/>
      <c r="N31" s="193">
        <v>92</v>
      </c>
    </row>
    <row r="32" spans="2:26" s="5" customFormat="1" ht="16.5" customHeight="1" x14ac:dyDescent="0.2">
      <c r="C32" s="84" t="s">
        <v>254</v>
      </c>
      <c r="H32" s="193">
        <v>-19610</v>
      </c>
      <c r="I32" s="192"/>
      <c r="J32" s="193">
        <v>0</v>
      </c>
      <c r="K32" s="192"/>
      <c r="L32" s="193">
        <v>0</v>
      </c>
      <c r="M32" s="192"/>
      <c r="N32" s="193">
        <v>0</v>
      </c>
    </row>
    <row r="33" spans="1:26" s="5" customFormat="1" ht="16.5" customHeight="1" x14ac:dyDescent="0.2">
      <c r="C33" s="84" t="s">
        <v>219</v>
      </c>
      <c r="H33" s="220">
        <v>-4924</v>
      </c>
      <c r="I33" s="192"/>
      <c r="J33" s="220">
        <v>0</v>
      </c>
      <c r="K33" s="192"/>
      <c r="L33" s="193">
        <v>0</v>
      </c>
      <c r="M33" s="192"/>
      <c r="N33" s="193">
        <v>0</v>
      </c>
    </row>
    <row r="34" spans="1:26" s="5" customFormat="1" ht="16.5" customHeight="1" x14ac:dyDescent="0.2">
      <c r="B34" s="113"/>
      <c r="C34" s="113" t="s">
        <v>180</v>
      </c>
      <c r="D34" s="113"/>
      <c r="E34" s="113"/>
      <c r="F34" s="124"/>
      <c r="G34" s="124"/>
      <c r="H34" s="193">
        <v>74050</v>
      </c>
      <c r="I34" s="192"/>
      <c r="J34" s="193">
        <v>-250439</v>
      </c>
      <c r="K34" s="192"/>
      <c r="L34" s="193">
        <v>49481</v>
      </c>
      <c r="M34" s="192"/>
      <c r="N34" s="193">
        <v>-176220</v>
      </c>
    </row>
    <row r="35" spans="1:26" s="5" customFormat="1" ht="16.5" customHeight="1" x14ac:dyDescent="0.2">
      <c r="C35" s="113" t="s">
        <v>181</v>
      </c>
      <c r="E35" s="113"/>
      <c r="F35" s="124"/>
      <c r="G35" s="124"/>
      <c r="H35" s="193">
        <v>-2792</v>
      </c>
      <c r="I35" s="192"/>
      <c r="J35" s="193">
        <v>11433</v>
      </c>
      <c r="K35" s="192"/>
      <c r="L35" s="193">
        <v>-10954</v>
      </c>
      <c r="M35" s="192"/>
      <c r="N35" s="193">
        <v>1718</v>
      </c>
      <c r="Q35" s="38"/>
      <c r="S35" s="38"/>
      <c r="U35" s="38"/>
      <c r="W35" s="38"/>
      <c r="Y35" s="125"/>
      <c r="Z35" s="125"/>
    </row>
    <row r="36" spans="1:26" s="5" customFormat="1" ht="16.5" customHeight="1" x14ac:dyDescent="0.2">
      <c r="C36" s="113" t="s">
        <v>182</v>
      </c>
      <c r="E36" s="113"/>
      <c r="F36" s="124"/>
      <c r="G36" s="124"/>
      <c r="H36" s="193">
        <v>2991</v>
      </c>
      <c r="I36" s="192"/>
      <c r="J36" s="193">
        <v>-6818</v>
      </c>
      <c r="K36" s="192"/>
      <c r="L36" s="193">
        <v>0</v>
      </c>
      <c r="M36" s="192"/>
      <c r="N36" s="193">
        <v>0</v>
      </c>
      <c r="Q36" s="38"/>
      <c r="S36" s="38"/>
      <c r="U36" s="38"/>
      <c r="W36" s="38"/>
      <c r="Y36" s="125"/>
      <c r="Z36" s="125"/>
    </row>
    <row r="37" spans="1:26" s="5" customFormat="1" ht="16.5" customHeight="1" x14ac:dyDescent="0.2">
      <c r="C37" s="113" t="s">
        <v>229</v>
      </c>
      <c r="D37" s="113"/>
      <c r="E37" s="113"/>
      <c r="F37" s="124"/>
      <c r="G37" s="124"/>
      <c r="H37" s="193">
        <v>-14862</v>
      </c>
      <c r="I37" s="192"/>
      <c r="J37" s="193">
        <v>-93051</v>
      </c>
      <c r="K37" s="192"/>
      <c r="L37" s="193">
        <v>-16954</v>
      </c>
      <c r="M37" s="192"/>
      <c r="N37" s="193">
        <v>-82954</v>
      </c>
      <c r="Q37" s="38"/>
      <c r="S37" s="38"/>
      <c r="U37" s="38"/>
      <c r="W37" s="38"/>
      <c r="Y37" s="125"/>
      <c r="Z37" s="125"/>
    </row>
    <row r="38" spans="1:26" s="5" customFormat="1" ht="16.5" customHeight="1" x14ac:dyDescent="0.2">
      <c r="C38" s="113" t="s">
        <v>183</v>
      </c>
      <c r="D38" s="113"/>
      <c r="E38" s="113"/>
      <c r="F38" s="84"/>
      <c r="G38" s="84"/>
      <c r="H38" s="220">
        <v>4951</v>
      </c>
      <c r="I38" s="192"/>
      <c r="J38" s="220">
        <v>-1204</v>
      </c>
      <c r="K38" s="192"/>
      <c r="L38" s="193">
        <v>5744</v>
      </c>
      <c r="M38" s="192"/>
      <c r="N38" s="193">
        <v>2284</v>
      </c>
      <c r="O38" s="193"/>
      <c r="Q38" s="38"/>
      <c r="S38" s="38"/>
      <c r="U38" s="38"/>
      <c r="W38" s="38"/>
      <c r="Y38" s="125"/>
      <c r="Z38" s="125"/>
    </row>
    <row r="39" spans="1:26" s="5" customFormat="1" ht="16.5" customHeight="1" x14ac:dyDescent="0.2">
      <c r="C39" s="113" t="s">
        <v>184</v>
      </c>
      <c r="D39" s="113"/>
      <c r="E39" s="113"/>
      <c r="F39" s="84"/>
      <c r="G39" s="84"/>
      <c r="H39" s="193">
        <v>11</v>
      </c>
      <c r="I39" s="192"/>
      <c r="J39" s="193">
        <v>-928</v>
      </c>
      <c r="K39" s="192"/>
      <c r="L39" s="193">
        <v>11</v>
      </c>
      <c r="M39" s="192"/>
      <c r="N39" s="193">
        <v>-928</v>
      </c>
      <c r="Q39" s="38"/>
      <c r="S39" s="38"/>
      <c r="U39" s="38"/>
      <c r="W39" s="38"/>
      <c r="Y39" s="125"/>
      <c r="Z39" s="125"/>
    </row>
    <row r="40" spans="1:26" s="5" customFormat="1" ht="16.5" customHeight="1" x14ac:dyDescent="0.2">
      <c r="C40" s="113" t="s">
        <v>185</v>
      </c>
      <c r="D40" s="113"/>
      <c r="E40" s="113"/>
      <c r="F40" s="127"/>
      <c r="G40" s="127"/>
      <c r="H40" s="193">
        <v>-7514</v>
      </c>
      <c r="I40" s="192"/>
      <c r="J40" s="193">
        <v>-4521</v>
      </c>
      <c r="K40" s="192"/>
      <c r="L40" s="193">
        <v>-11965</v>
      </c>
      <c r="M40" s="192"/>
      <c r="N40" s="193">
        <v>-6039</v>
      </c>
      <c r="Q40" s="38"/>
      <c r="S40" s="38"/>
      <c r="U40" s="38"/>
      <c r="W40" s="38"/>
      <c r="Y40" s="125"/>
      <c r="Z40" s="125"/>
    </row>
    <row r="41" spans="1:26" s="5" customFormat="1" ht="16.5" customHeight="1" x14ac:dyDescent="0.2">
      <c r="L41" s="71"/>
      <c r="M41" s="38"/>
      <c r="N41" s="71"/>
    </row>
    <row r="42" spans="1:26" s="5" customFormat="1" ht="16.5" customHeight="1" x14ac:dyDescent="0.2">
      <c r="L42" s="71"/>
      <c r="M42" s="38"/>
      <c r="N42" s="71"/>
    </row>
    <row r="43" spans="1:26" ht="23.1" customHeight="1" x14ac:dyDescent="0.2">
      <c r="N43" s="13" t="s">
        <v>54</v>
      </c>
    </row>
    <row r="44" spans="1:26" ht="23.1" customHeight="1" x14ac:dyDescent="0.2">
      <c r="N44" s="13" t="s">
        <v>55</v>
      </c>
    </row>
    <row r="45" spans="1:26" s="107" customFormat="1" ht="23.1" customHeight="1" x14ac:dyDescent="0.2">
      <c r="A45" s="265" t="s">
        <v>251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</row>
    <row r="46" spans="1:26" s="107" customFormat="1" ht="23.1" customHeight="1" x14ac:dyDescent="0.2">
      <c r="A46" s="267" t="s">
        <v>151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</row>
    <row r="47" spans="1:26" s="107" customFormat="1" ht="23.1" customHeight="1" x14ac:dyDescent="0.2">
      <c r="A47" s="287" t="s">
        <v>191</v>
      </c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87"/>
    </row>
    <row r="48" spans="1:26" s="107" customFormat="1" ht="23.1" customHeight="1" x14ac:dyDescent="0.2">
      <c r="A48" s="287" t="s">
        <v>242</v>
      </c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</row>
    <row r="49" spans="1:23" s="107" customFormat="1" ht="5.25" customHeight="1" x14ac:dyDescent="0.2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</row>
    <row r="50" spans="1:23" s="5" customFormat="1" ht="17.45" customHeight="1" x14ac:dyDescent="0.2">
      <c r="A50" s="84"/>
      <c r="B50" s="84"/>
      <c r="C50" s="84"/>
      <c r="D50" s="84"/>
      <c r="E50" s="84"/>
      <c r="F50" s="84"/>
      <c r="G50" s="84"/>
      <c r="H50" s="269" t="s">
        <v>192</v>
      </c>
      <c r="I50" s="269"/>
      <c r="J50" s="269"/>
      <c r="K50" s="269"/>
      <c r="L50" s="269"/>
      <c r="M50" s="269"/>
      <c r="N50" s="269"/>
    </row>
    <row r="51" spans="1:23" s="5" customFormat="1" ht="17.45" customHeight="1" x14ac:dyDescent="0.2">
      <c r="A51" s="84"/>
      <c r="B51" s="84"/>
      <c r="C51" s="84"/>
      <c r="D51" s="84"/>
      <c r="E51" s="84"/>
      <c r="F51" s="84"/>
      <c r="G51" s="84"/>
      <c r="H51" s="286" t="s">
        <v>15</v>
      </c>
      <c r="I51" s="286"/>
      <c r="J51" s="286"/>
      <c r="K51" s="84"/>
      <c r="L51" s="289" t="s">
        <v>0</v>
      </c>
      <c r="M51" s="289"/>
      <c r="N51" s="289"/>
    </row>
    <row r="52" spans="1:23" s="5" customFormat="1" ht="17.45" customHeight="1" x14ac:dyDescent="0.2">
      <c r="A52" s="84"/>
      <c r="B52" s="84"/>
      <c r="C52" s="84"/>
      <c r="D52" s="84"/>
      <c r="E52" s="84"/>
      <c r="F52" s="84"/>
      <c r="G52" s="84"/>
      <c r="H52" s="272" t="s">
        <v>94</v>
      </c>
      <c r="I52" s="272"/>
      <c r="J52" s="272"/>
      <c r="K52" s="219"/>
      <c r="L52" s="272" t="s">
        <v>94</v>
      </c>
      <c r="M52" s="272"/>
      <c r="N52" s="272"/>
    </row>
    <row r="53" spans="1:23" s="5" customFormat="1" ht="17.45" customHeight="1" x14ac:dyDescent="0.2">
      <c r="A53" s="113"/>
      <c r="B53" s="113"/>
      <c r="C53" s="113"/>
      <c r="D53" s="113"/>
      <c r="E53" s="113"/>
      <c r="F53" s="84"/>
      <c r="G53" s="84"/>
      <c r="H53" s="121">
        <v>2022</v>
      </c>
      <c r="I53" s="108"/>
      <c r="J53" s="121">
        <v>2021</v>
      </c>
      <c r="K53" s="108"/>
      <c r="L53" s="121">
        <v>2022</v>
      </c>
      <c r="M53" s="108"/>
      <c r="N53" s="121">
        <v>2021</v>
      </c>
    </row>
    <row r="54" spans="1:23" s="133" customFormat="1" ht="17.45" customHeight="1" x14ac:dyDescent="0.2">
      <c r="C54" s="133" t="s">
        <v>230</v>
      </c>
      <c r="H54" s="225">
        <v>356</v>
      </c>
      <c r="I54" s="192"/>
      <c r="J54" s="225">
        <v>0</v>
      </c>
      <c r="K54" s="192"/>
      <c r="L54" s="225">
        <v>0</v>
      </c>
      <c r="M54" s="192"/>
      <c r="N54" s="225">
        <v>0</v>
      </c>
      <c r="Q54" s="70"/>
      <c r="S54" s="70"/>
      <c r="U54" s="70"/>
      <c r="W54" s="70"/>
    </row>
    <row r="55" spans="1:23" s="5" customFormat="1" ht="17.45" customHeight="1" x14ac:dyDescent="0.2">
      <c r="B55" s="5" t="s">
        <v>107</v>
      </c>
      <c r="F55" s="84"/>
      <c r="G55" s="84"/>
      <c r="H55" s="195">
        <f>SUM(H12:H40,H54)</f>
        <v>364169</v>
      </c>
      <c r="I55" s="123"/>
      <c r="J55" s="195">
        <f>SUM(J12:J40,J54)</f>
        <v>418716</v>
      </c>
      <c r="K55" s="123"/>
      <c r="L55" s="195">
        <f>SUM(L12:L40,L54)</f>
        <v>495584</v>
      </c>
      <c r="M55" s="123"/>
      <c r="N55" s="195">
        <f>SUM(N12:N40,N54)</f>
        <v>171976</v>
      </c>
      <c r="Q55" s="38"/>
      <c r="S55" s="38"/>
      <c r="U55" s="38"/>
      <c r="W55" s="38"/>
    </row>
    <row r="56" spans="1:23" s="5" customFormat="1" ht="17.45" customHeight="1" x14ac:dyDescent="0.2">
      <c r="B56" s="84" t="s">
        <v>81</v>
      </c>
      <c r="E56" s="84"/>
      <c r="F56" s="84"/>
      <c r="G56" s="84"/>
      <c r="H56" s="193">
        <v>-1072</v>
      </c>
      <c r="I56" s="192"/>
      <c r="J56" s="193">
        <v>-1255</v>
      </c>
      <c r="K56" s="192"/>
      <c r="L56" s="193">
        <v>-46656</v>
      </c>
      <c r="M56" s="192"/>
      <c r="N56" s="193">
        <v>-38149</v>
      </c>
      <c r="Q56" s="38"/>
      <c r="S56" s="38"/>
      <c r="U56" s="38"/>
      <c r="W56" s="38"/>
    </row>
    <row r="57" spans="1:23" s="5" customFormat="1" ht="17.45" customHeight="1" x14ac:dyDescent="0.2">
      <c r="B57" s="84" t="s">
        <v>256</v>
      </c>
      <c r="E57" s="84"/>
      <c r="F57" s="84"/>
      <c r="G57" s="84"/>
      <c r="H57" s="193">
        <v>-508</v>
      </c>
      <c r="I57" s="192"/>
      <c r="J57" s="193">
        <v>0</v>
      </c>
      <c r="K57" s="192"/>
      <c r="L57" s="193">
        <v>-508</v>
      </c>
      <c r="M57" s="192"/>
      <c r="N57" s="193">
        <v>0</v>
      </c>
      <c r="Q57" s="38"/>
      <c r="S57" s="38"/>
      <c r="U57" s="38"/>
      <c r="W57" s="38"/>
    </row>
    <row r="58" spans="1:23" s="5" customFormat="1" ht="17.45" customHeight="1" x14ac:dyDescent="0.2">
      <c r="B58" s="84" t="s">
        <v>106</v>
      </c>
      <c r="C58" s="84"/>
      <c r="E58" s="84"/>
      <c r="F58" s="84"/>
      <c r="G58" s="84"/>
      <c r="H58" s="194">
        <v>-26876</v>
      </c>
      <c r="I58" s="221"/>
      <c r="J58" s="194">
        <v>-30329</v>
      </c>
      <c r="K58" s="192"/>
      <c r="L58" s="193">
        <v>-9370</v>
      </c>
      <c r="M58" s="192"/>
      <c r="N58" s="193">
        <v>-11747</v>
      </c>
      <c r="Q58" s="38"/>
      <c r="S58" s="38"/>
      <c r="U58" s="38"/>
      <c r="W58" s="38"/>
    </row>
    <row r="59" spans="1:23" s="5" customFormat="1" ht="17.45" customHeight="1" x14ac:dyDescent="0.2">
      <c r="B59" s="5" t="s">
        <v>107</v>
      </c>
      <c r="F59" s="84"/>
      <c r="G59" s="84"/>
      <c r="H59" s="196">
        <f>SUM(H55:H58)</f>
        <v>335713</v>
      </c>
      <c r="I59" s="123"/>
      <c r="J59" s="196">
        <f>SUM(J55:J58)</f>
        <v>387132</v>
      </c>
      <c r="K59" s="123"/>
      <c r="L59" s="196">
        <f>SUM(L55:L58)</f>
        <v>439050</v>
      </c>
      <c r="M59" s="123"/>
      <c r="N59" s="196">
        <f>SUM(N55:N58)</f>
        <v>122080</v>
      </c>
      <c r="Q59" s="38"/>
      <c r="S59" s="38"/>
      <c r="U59" s="38"/>
      <c r="W59" s="38"/>
    </row>
    <row r="60" spans="1:23" s="5" customFormat="1" ht="17.45" customHeight="1" x14ac:dyDescent="0.2">
      <c r="A60" s="112" t="s">
        <v>39</v>
      </c>
      <c r="B60" s="84"/>
      <c r="C60" s="84"/>
      <c r="D60" s="84"/>
      <c r="E60" s="84"/>
      <c r="F60" s="84"/>
      <c r="G60" s="84"/>
      <c r="H60" s="106"/>
      <c r="I60" s="123"/>
      <c r="J60" s="106"/>
      <c r="K60" s="123"/>
      <c r="L60" s="106"/>
      <c r="M60" s="123"/>
      <c r="N60" s="106"/>
    </row>
    <row r="61" spans="1:23" s="5" customFormat="1" ht="17.45" customHeight="1" x14ac:dyDescent="0.2">
      <c r="A61" s="5" t="s">
        <v>247</v>
      </c>
      <c r="H61" s="220">
        <v>0</v>
      </c>
      <c r="I61" s="192"/>
      <c r="J61" s="220">
        <v>0</v>
      </c>
      <c r="K61" s="192"/>
      <c r="L61" s="220">
        <v>0</v>
      </c>
      <c r="M61" s="192"/>
      <c r="N61" s="220">
        <v>-49000</v>
      </c>
    </row>
    <row r="62" spans="1:23" s="5" customFormat="1" ht="17.45" customHeight="1" x14ac:dyDescent="0.2">
      <c r="A62" s="5" t="s">
        <v>211</v>
      </c>
      <c r="H62" s="220">
        <v>293</v>
      </c>
      <c r="I62" s="192"/>
      <c r="J62" s="220">
        <v>0</v>
      </c>
      <c r="K62" s="192"/>
      <c r="L62" s="220">
        <v>293</v>
      </c>
      <c r="M62" s="192"/>
      <c r="N62" s="220">
        <v>0</v>
      </c>
    </row>
    <row r="63" spans="1:23" s="5" customFormat="1" ht="17.45" customHeight="1" x14ac:dyDescent="0.2">
      <c r="A63" s="5" t="s">
        <v>193</v>
      </c>
      <c r="H63" s="220">
        <v>-877</v>
      </c>
      <c r="I63" s="192"/>
      <c r="J63" s="220">
        <v>-85</v>
      </c>
      <c r="K63" s="192"/>
      <c r="L63" s="220">
        <v>-877</v>
      </c>
      <c r="M63" s="192"/>
      <c r="N63" s="220">
        <v>-79</v>
      </c>
    </row>
    <row r="64" spans="1:23" s="5" customFormat="1" ht="17.45" customHeight="1" x14ac:dyDescent="0.2">
      <c r="A64" s="17" t="s">
        <v>248</v>
      </c>
      <c r="B64" s="237"/>
      <c r="C64" s="237"/>
      <c r="D64" s="237"/>
      <c r="E64" s="237"/>
      <c r="F64" s="222"/>
      <c r="G64" s="222"/>
      <c r="H64" s="220">
        <v>-74</v>
      </c>
      <c r="I64" s="192"/>
      <c r="J64" s="220">
        <v>0</v>
      </c>
      <c r="K64" s="192"/>
      <c r="L64" s="220">
        <v>-74</v>
      </c>
      <c r="M64" s="192"/>
      <c r="N64" s="220">
        <v>0</v>
      </c>
    </row>
    <row r="65" spans="1:256" s="5" customFormat="1" ht="17.45" customHeight="1" x14ac:dyDescent="0.2">
      <c r="A65" s="5" t="s">
        <v>213</v>
      </c>
      <c r="D65" s="84"/>
      <c r="E65" s="84"/>
      <c r="F65" s="84"/>
      <c r="G65" s="84"/>
      <c r="H65" s="220">
        <v>0</v>
      </c>
      <c r="I65" s="192"/>
      <c r="J65" s="220">
        <v>0</v>
      </c>
      <c r="K65" s="192"/>
      <c r="L65" s="220">
        <v>-323440</v>
      </c>
      <c r="M65" s="192"/>
      <c r="N65" s="220">
        <v>-261201</v>
      </c>
      <c r="Q65" s="38"/>
      <c r="S65" s="38"/>
      <c r="U65" s="38"/>
      <c r="W65" s="38"/>
    </row>
    <row r="66" spans="1:256" s="5" customFormat="1" ht="17.45" customHeight="1" x14ac:dyDescent="0.2">
      <c r="A66" s="5" t="s">
        <v>194</v>
      </c>
      <c r="H66" s="220">
        <v>0</v>
      </c>
      <c r="I66" s="192"/>
      <c r="J66" s="220">
        <v>0</v>
      </c>
      <c r="K66" s="192"/>
      <c r="L66" s="220">
        <v>7773</v>
      </c>
      <c r="M66" s="192"/>
      <c r="N66" s="220">
        <v>310170</v>
      </c>
      <c r="Q66" s="38"/>
      <c r="S66" s="38"/>
      <c r="U66" s="38"/>
      <c r="W66" s="38"/>
    </row>
    <row r="67" spans="1:256" s="5" customFormat="1" ht="17.45" customHeight="1" x14ac:dyDescent="0.2">
      <c r="A67" s="84" t="s">
        <v>35</v>
      </c>
      <c r="B67" s="84"/>
      <c r="C67" s="84"/>
      <c r="D67" s="84"/>
      <c r="E67" s="84"/>
      <c r="F67" s="84"/>
      <c r="G67" s="84"/>
      <c r="H67" s="223">
        <v>1072</v>
      </c>
      <c r="I67" s="192"/>
      <c r="J67" s="223">
        <v>1255</v>
      </c>
      <c r="K67" s="192"/>
      <c r="L67" s="220">
        <v>30763</v>
      </c>
      <c r="M67" s="192"/>
      <c r="N67" s="220">
        <v>1233</v>
      </c>
      <c r="Q67" s="38"/>
      <c r="S67" s="38"/>
      <c r="U67" s="38"/>
      <c r="W67" s="38"/>
    </row>
    <row r="68" spans="1:256" s="5" customFormat="1" ht="17.45" customHeight="1" x14ac:dyDescent="0.2">
      <c r="A68" s="84" t="s">
        <v>111</v>
      </c>
      <c r="B68" s="84"/>
      <c r="C68" s="84"/>
      <c r="D68" s="84"/>
      <c r="E68" s="84"/>
      <c r="F68" s="84"/>
      <c r="G68" s="84"/>
      <c r="H68" s="220">
        <v>-170246</v>
      </c>
      <c r="I68" s="192"/>
      <c r="J68" s="220">
        <v>19305</v>
      </c>
      <c r="K68" s="192"/>
      <c r="L68" s="220">
        <v>-170246</v>
      </c>
      <c r="M68" s="192"/>
      <c r="N68" s="220">
        <v>7748</v>
      </c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  <c r="AE68" s="222"/>
      <c r="AF68" s="222"/>
      <c r="AG68" s="222"/>
      <c r="AH68" s="222"/>
      <c r="AI68" s="222"/>
      <c r="AJ68" s="222"/>
      <c r="AK68" s="222"/>
      <c r="AL68" s="222"/>
      <c r="AM68" s="222"/>
      <c r="AN68" s="222"/>
      <c r="AO68" s="222"/>
      <c r="AP68" s="222"/>
      <c r="AQ68" s="222"/>
      <c r="AR68" s="222"/>
      <c r="AS68" s="222"/>
      <c r="AT68" s="222"/>
      <c r="AU68" s="222"/>
      <c r="AV68" s="222"/>
      <c r="AW68" s="222"/>
      <c r="AX68" s="222"/>
      <c r="AY68" s="222"/>
      <c r="AZ68" s="222"/>
      <c r="BA68" s="222"/>
      <c r="BB68" s="222"/>
      <c r="BC68" s="222"/>
      <c r="BD68" s="222"/>
      <c r="BE68" s="222"/>
      <c r="BF68" s="222"/>
      <c r="BG68" s="222"/>
      <c r="BH68" s="222"/>
      <c r="BI68" s="222"/>
      <c r="BJ68" s="222"/>
      <c r="BK68" s="222"/>
      <c r="BL68" s="222"/>
      <c r="BM68" s="222"/>
      <c r="BN68" s="222"/>
      <c r="BO68" s="222"/>
      <c r="BP68" s="222"/>
      <c r="BQ68" s="222"/>
      <c r="BR68" s="222"/>
      <c r="BS68" s="222"/>
      <c r="BT68" s="222"/>
      <c r="BU68" s="222"/>
      <c r="BV68" s="222"/>
      <c r="BW68" s="222"/>
      <c r="BX68" s="222"/>
      <c r="BY68" s="222"/>
      <c r="BZ68" s="222"/>
      <c r="CA68" s="222"/>
      <c r="CB68" s="222"/>
      <c r="CC68" s="222"/>
      <c r="CD68" s="222"/>
      <c r="CE68" s="222"/>
      <c r="CF68" s="222"/>
      <c r="CG68" s="222"/>
      <c r="CH68" s="222"/>
      <c r="CI68" s="222"/>
      <c r="CJ68" s="222"/>
      <c r="CK68" s="222"/>
      <c r="CL68" s="222"/>
      <c r="CM68" s="222"/>
      <c r="CN68" s="222"/>
      <c r="CO68" s="222"/>
      <c r="CP68" s="222"/>
      <c r="CQ68" s="222"/>
      <c r="CR68" s="222"/>
      <c r="CS68" s="222"/>
      <c r="CT68" s="222"/>
      <c r="CU68" s="222"/>
      <c r="CV68" s="222"/>
      <c r="CW68" s="222"/>
      <c r="CX68" s="222"/>
      <c r="CY68" s="222"/>
      <c r="CZ68" s="222"/>
      <c r="DA68" s="222"/>
      <c r="DB68" s="222"/>
      <c r="DC68" s="222"/>
      <c r="DD68" s="222"/>
      <c r="DE68" s="222"/>
      <c r="DF68" s="222"/>
      <c r="DG68" s="222"/>
      <c r="DH68" s="222"/>
      <c r="DI68" s="222"/>
      <c r="DJ68" s="222"/>
      <c r="DK68" s="222"/>
      <c r="DL68" s="222"/>
      <c r="DM68" s="222"/>
      <c r="DN68" s="222"/>
      <c r="DO68" s="222"/>
      <c r="DP68" s="222"/>
      <c r="DQ68" s="222"/>
      <c r="DR68" s="222"/>
      <c r="DS68" s="222"/>
      <c r="DT68" s="222"/>
      <c r="DU68" s="222"/>
      <c r="DV68" s="222"/>
      <c r="DW68" s="222"/>
      <c r="DX68" s="222"/>
      <c r="DY68" s="222"/>
      <c r="DZ68" s="222"/>
      <c r="EA68" s="222"/>
      <c r="EB68" s="222"/>
      <c r="EC68" s="222"/>
      <c r="ED68" s="222"/>
      <c r="EE68" s="222"/>
      <c r="EF68" s="222"/>
      <c r="EG68" s="222"/>
      <c r="EH68" s="222"/>
      <c r="EI68" s="222"/>
      <c r="EJ68" s="222"/>
      <c r="EK68" s="222"/>
      <c r="EL68" s="222"/>
      <c r="EM68" s="222"/>
      <c r="EN68" s="222"/>
      <c r="EO68" s="222"/>
      <c r="EP68" s="222"/>
      <c r="EQ68" s="222"/>
      <c r="ER68" s="222"/>
      <c r="ES68" s="222"/>
      <c r="ET68" s="222"/>
      <c r="EU68" s="222"/>
      <c r="EV68" s="222"/>
      <c r="EW68" s="222"/>
      <c r="EX68" s="222"/>
      <c r="EY68" s="222"/>
      <c r="EZ68" s="222"/>
      <c r="FA68" s="222"/>
      <c r="FB68" s="222"/>
      <c r="FC68" s="222"/>
      <c r="FD68" s="222"/>
      <c r="FE68" s="222"/>
      <c r="FF68" s="222"/>
      <c r="FG68" s="222"/>
      <c r="FH68" s="222"/>
      <c r="FI68" s="222"/>
      <c r="FJ68" s="222"/>
      <c r="FK68" s="222"/>
      <c r="FL68" s="222"/>
      <c r="FM68" s="222"/>
      <c r="FN68" s="222"/>
      <c r="FO68" s="222"/>
      <c r="FP68" s="222"/>
      <c r="FQ68" s="222"/>
      <c r="FR68" s="222"/>
      <c r="FS68" s="222"/>
      <c r="FT68" s="222"/>
      <c r="FU68" s="222"/>
      <c r="FV68" s="222"/>
      <c r="FW68" s="222"/>
      <c r="FX68" s="222"/>
      <c r="FY68" s="222"/>
      <c r="FZ68" s="222"/>
      <c r="GA68" s="222"/>
      <c r="GB68" s="222"/>
      <c r="GC68" s="222"/>
      <c r="GD68" s="222"/>
      <c r="GE68" s="222"/>
      <c r="GF68" s="222"/>
      <c r="GG68" s="222"/>
      <c r="GH68" s="222"/>
      <c r="GI68" s="222"/>
      <c r="GJ68" s="222"/>
      <c r="GK68" s="222"/>
      <c r="GL68" s="222"/>
      <c r="GM68" s="222"/>
      <c r="GN68" s="222"/>
      <c r="GO68" s="222"/>
      <c r="GP68" s="222"/>
      <c r="GQ68" s="222"/>
      <c r="GR68" s="222"/>
      <c r="GS68" s="222"/>
      <c r="GT68" s="222"/>
      <c r="GU68" s="222"/>
      <c r="GV68" s="222"/>
      <c r="GW68" s="222"/>
      <c r="GX68" s="222"/>
      <c r="GY68" s="222"/>
      <c r="GZ68" s="222"/>
      <c r="HA68" s="222"/>
      <c r="HB68" s="222"/>
      <c r="HC68" s="222"/>
      <c r="HD68" s="222"/>
      <c r="HE68" s="222"/>
      <c r="HF68" s="222"/>
      <c r="HG68" s="222"/>
      <c r="HH68" s="222"/>
      <c r="HI68" s="222"/>
      <c r="HJ68" s="222"/>
      <c r="HK68" s="222"/>
      <c r="HL68" s="222"/>
      <c r="HM68" s="222"/>
      <c r="HN68" s="222"/>
      <c r="HO68" s="222"/>
      <c r="HP68" s="222"/>
      <c r="HQ68" s="222"/>
      <c r="HR68" s="222"/>
      <c r="HS68" s="222"/>
      <c r="HT68" s="222"/>
      <c r="HU68" s="222"/>
      <c r="HV68" s="222"/>
      <c r="HW68" s="222"/>
      <c r="HX68" s="222"/>
      <c r="HY68" s="222"/>
      <c r="HZ68" s="222"/>
      <c r="IA68" s="222"/>
      <c r="IB68" s="222"/>
      <c r="IC68" s="222"/>
      <c r="ID68" s="222"/>
      <c r="IE68" s="222"/>
      <c r="IF68" s="222"/>
      <c r="IG68" s="222"/>
      <c r="IH68" s="222"/>
      <c r="II68" s="222"/>
      <c r="IJ68" s="222"/>
      <c r="IK68" s="222"/>
      <c r="IL68" s="222"/>
      <c r="IM68" s="222"/>
      <c r="IN68" s="222"/>
      <c r="IO68" s="222"/>
      <c r="IP68" s="222"/>
      <c r="IQ68" s="222"/>
      <c r="IR68" s="222"/>
      <c r="IS68" s="222"/>
      <c r="IT68" s="222"/>
      <c r="IU68" s="222"/>
      <c r="IV68" s="222"/>
    </row>
    <row r="69" spans="1:256" s="5" customFormat="1" ht="17.45" customHeight="1" x14ac:dyDescent="0.2">
      <c r="B69" s="84" t="s">
        <v>195</v>
      </c>
      <c r="E69" s="84"/>
      <c r="F69" s="84"/>
      <c r="G69" s="84"/>
      <c r="H69" s="196">
        <f>SUM(H62:H68)</f>
        <v>-169832</v>
      </c>
      <c r="I69" s="123"/>
      <c r="J69" s="196">
        <f>SUM(J62:J68)</f>
        <v>20475</v>
      </c>
      <c r="K69" s="123"/>
      <c r="L69" s="196">
        <f>SUM(L62:L68)</f>
        <v>-455808</v>
      </c>
      <c r="M69" s="123"/>
      <c r="N69" s="196">
        <f>SUM(N61:N68)</f>
        <v>8871</v>
      </c>
      <c r="Q69" s="38"/>
      <c r="S69" s="38"/>
      <c r="U69" s="38"/>
      <c r="W69" s="38"/>
    </row>
    <row r="70" spans="1:256" s="5" customFormat="1" ht="17.45" customHeight="1" x14ac:dyDescent="0.2">
      <c r="A70" s="112" t="s">
        <v>40</v>
      </c>
      <c r="B70" s="84"/>
      <c r="C70" s="84"/>
      <c r="D70" s="84"/>
      <c r="E70" s="84"/>
      <c r="F70" s="84"/>
      <c r="G70" s="84"/>
      <c r="H70" s="106"/>
      <c r="I70" s="123"/>
      <c r="J70" s="106"/>
      <c r="K70" s="123"/>
      <c r="L70" s="106"/>
      <c r="M70" s="123"/>
      <c r="N70" s="106"/>
    </row>
    <row r="71" spans="1:256" s="5" customFormat="1" ht="17.45" customHeight="1" x14ac:dyDescent="0.2">
      <c r="A71" s="84" t="s">
        <v>196</v>
      </c>
      <c r="B71" s="84"/>
      <c r="C71" s="84"/>
      <c r="D71" s="84"/>
      <c r="E71" s="84"/>
      <c r="F71" s="84"/>
      <c r="G71" s="84"/>
      <c r="H71" s="192">
        <v>2000000</v>
      </c>
      <c r="I71" s="192"/>
      <c r="J71" s="192">
        <v>1550000</v>
      </c>
      <c r="K71" s="192"/>
      <c r="L71" s="220">
        <v>2000000</v>
      </c>
      <c r="M71" s="192"/>
      <c r="N71" s="220">
        <v>1550000</v>
      </c>
    </row>
    <row r="72" spans="1:256" s="5" customFormat="1" ht="17.45" customHeight="1" x14ac:dyDescent="0.2">
      <c r="A72" s="84" t="s">
        <v>197</v>
      </c>
      <c r="B72" s="84"/>
      <c r="C72" s="84"/>
      <c r="D72" s="84"/>
      <c r="E72" s="84"/>
      <c r="F72" s="128"/>
      <c r="G72" s="128"/>
      <c r="H72" s="192">
        <v>-1728934</v>
      </c>
      <c r="I72" s="192"/>
      <c r="J72" s="192">
        <v>-1042297</v>
      </c>
      <c r="K72" s="192"/>
      <c r="L72" s="220">
        <v>-1728934</v>
      </c>
      <c r="M72" s="192"/>
      <c r="N72" s="220">
        <v>-1042297</v>
      </c>
    </row>
    <row r="73" spans="1:256" s="5" customFormat="1" ht="17.45" customHeight="1" x14ac:dyDescent="0.2">
      <c r="A73" s="84" t="s">
        <v>198</v>
      </c>
      <c r="B73" s="84"/>
      <c r="C73" s="84"/>
      <c r="D73" s="84"/>
      <c r="E73" s="84"/>
      <c r="F73" s="128"/>
      <c r="G73" s="128"/>
      <c r="H73" s="192">
        <v>-41889</v>
      </c>
      <c r="I73" s="192"/>
      <c r="J73" s="192">
        <v>-28927</v>
      </c>
      <c r="K73" s="192"/>
      <c r="L73" s="220">
        <v>-41889</v>
      </c>
      <c r="M73" s="192"/>
      <c r="N73" s="220">
        <v>-28927</v>
      </c>
    </row>
    <row r="74" spans="1:256" s="5" customFormat="1" ht="17.45" customHeight="1" x14ac:dyDescent="0.2">
      <c r="A74" s="84" t="s">
        <v>199</v>
      </c>
      <c r="B74" s="84"/>
      <c r="C74" s="84"/>
      <c r="D74" s="84"/>
      <c r="E74" s="84"/>
      <c r="F74" s="128"/>
      <c r="G74" s="128"/>
      <c r="H74" s="220">
        <v>0</v>
      </c>
      <c r="I74" s="192"/>
      <c r="J74" s="220">
        <v>0</v>
      </c>
      <c r="K74" s="192"/>
      <c r="L74" s="192">
        <v>182814</v>
      </c>
      <c r="M74" s="192"/>
      <c r="N74" s="192">
        <v>47992</v>
      </c>
    </row>
    <row r="75" spans="1:256" s="5" customFormat="1" ht="17.45" customHeight="1" x14ac:dyDescent="0.2">
      <c r="A75" s="84" t="s">
        <v>200</v>
      </c>
      <c r="B75" s="84"/>
      <c r="C75" s="84"/>
      <c r="D75" s="84"/>
      <c r="E75" s="84"/>
      <c r="F75" s="128"/>
      <c r="G75" s="128"/>
      <c r="H75" s="192">
        <v>0</v>
      </c>
      <c r="I75" s="192"/>
      <c r="J75" s="192">
        <v>0</v>
      </c>
      <c r="K75" s="192"/>
      <c r="L75" s="192">
        <v>0</v>
      </c>
      <c r="M75" s="192"/>
      <c r="N75" s="192">
        <v>-9950</v>
      </c>
      <c r="Q75" s="38"/>
      <c r="S75" s="38"/>
      <c r="U75" s="38"/>
      <c r="W75" s="38"/>
    </row>
    <row r="76" spans="1:256" s="5" customFormat="1" ht="17.45" customHeight="1" x14ac:dyDescent="0.2">
      <c r="A76" s="84" t="s">
        <v>201</v>
      </c>
      <c r="B76" s="84"/>
      <c r="C76" s="84"/>
      <c r="D76" s="84"/>
      <c r="E76" s="84"/>
      <c r="F76" s="128"/>
      <c r="G76" s="128"/>
      <c r="H76" s="192">
        <v>284832</v>
      </c>
      <c r="I76" s="192"/>
      <c r="J76" s="192">
        <v>61137</v>
      </c>
      <c r="K76" s="192"/>
      <c r="L76" s="220">
        <v>48157</v>
      </c>
      <c r="M76" s="192"/>
      <c r="N76" s="220">
        <v>20470</v>
      </c>
      <c r="Q76" s="38"/>
      <c r="S76" s="38"/>
      <c r="U76" s="38"/>
      <c r="W76" s="38"/>
    </row>
    <row r="77" spans="1:256" s="5" customFormat="1" ht="17.45" customHeight="1" x14ac:dyDescent="0.2">
      <c r="A77" s="84" t="s">
        <v>202</v>
      </c>
      <c r="B77" s="84"/>
      <c r="C77" s="84"/>
      <c r="D77" s="84"/>
      <c r="E77" s="84"/>
      <c r="F77" s="128"/>
      <c r="G77" s="128"/>
      <c r="H77" s="192">
        <v>-568145</v>
      </c>
      <c r="I77" s="192"/>
      <c r="J77" s="192">
        <v>-495149</v>
      </c>
      <c r="K77" s="192"/>
      <c r="L77" s="220">
        <v>-257795</v>
      </c>
      <c r="M77" s="192"/>
      <c r="N77" s="220">
        <v>-317105</v>
      </c>
      <c r="Q77" s="38"/>
      <c r="S77" s="38"/>
      <c r="U77" s="38"/>
      <c r="W77" s="38"/>
    </row>
    <row r="78" spans="1:256" s="5" customFormat="1" ht="17.45" customHeight="1" x14ac:dyDescent="0.2">
      <c r="A78" s="84" t="s">
        <v>203</v>
      </c>
      <c r="B78" s="84"/>
      <c r="C78" s="84"/>
      <c r="D78" s="84"/>
      <c r="E78" s="84"/>
      <c r="F78" s="128"/>
      <c r="G78" s="128"/>
      <c r="H78" s="192">
        <v>0</v>
      </c>
      <c r="I78" s="192"/>
      <c r="J78" s="192">
        <v>100000</v>
      </c>
      <c r="K78" s="192"/>
      <c r="L78" s="192">
        <v>0</v>
      </c>
      <c r="M78" s="192"/>
      <c r="N78" s="192">
        <v>100000</v>
      </c>
      <c r="Q78" s="38"/>
      <c r="S78" s="38"/>
      <c r="U78" s="38"/>
      <c r="W78" s="38"/>
    </row>
    <row r="79" spans="1:256" s="5" customFormat="1" ht="17.45" customHeight="1" x14ac:dyDescent="0.2">
      <c r="A79" s="84" t="s">
        <v>261</v>
      </c>
      <c r="B79" s="84"/>
      <c r="C79" s="84"/>
      <c r="D79" s="84"/>
      <c r="E79" s="84"/>
      <c r="F79" s="128"/>
      <c r="G79" s="128"/>
      <c r="H79" s="192">
        <v>-160250</v>
      </c>
      <c r="I79" s="192"/>
      <c r="J79" s="192">
        <v>0</v>
      </c>
      <c r="K79" s="192"/>
      <c r="L79" s="192">
        <v>-160250</v>
      </c>
      <c r="M79" s="192"/>
      <c r="N79" s="192">
        <v>0</v>
      </c>
      <c r="Q79" s="38"/>
      <c r="S79" s="38"/>
      <c r="U79" s="38"/>
      <c r="W79" s="38"/>
    </row>
    <row r="80" spans="1:256" s="5" customFormat="1" ht="17.100000000000001" customHeight="1" x14ac:dyDescent="0.2">
      <c r="A80" s="84" t="s">
        <v>220</v>
      </c>
      <c r="B80" s="84"/>
      <c r="C80" s="84"/>
      <c r="D80" s="84"/>
      <c r="E80" s="84"/>
      <c r="F80" s="128"/>
      <c r="G80" s="128"/>
      <c r="H80" s="192">
        <v>20000</v>
      </c>
      <c r="I80" s="192"/>
      <c r="J80" s="192">
        <v>0</v>
      </c>
      <c r="K80" s="192"/>
      <c r="L80" s="192">
        <v>20000</v>
      </c>
      <c r="M80" s="192"/>
      <c r="N80" s="192">
        <v>0</v>
      </c>
      <c r="Q80" s="38"/>
      <c r="S80" s="38"/>
      <c r="U80" s="38"/>
      <c r="W80" s="38"/>
    </row>
    <row r="81" spans="1:256" s="5" customFormat="1" ht="17.100000000000001" customHeight="1" x14ac:dyDescent="0.2">
      <c r="A81" s="84" t="s">
        <v>228</v>
      </c>
      <c r="B81" s="84"/>
      <c r="F81" s="84"/>
      <c r="G81" s="84"/>
      <c r="H81" s="192">
        <v>-25000</v>
      </c>
      <c r="I81" s="211"/>
      <c r="J81" s="211">
        <v>0</v>
      </c>
      <c r="K81" s="211"/>
      <c r="L81" s="192">
        <v>-25000</v>
      </c>
      <c r="M81" s="211"/>
      <c r="N81" s="211">
        <v>0</v>
      </c>
      <c r="Q81" s="38"/>
      <c r="S81" s="38"/>
      <c r="U81" s="38"/>
      <c r="W81" s="38"/>
    </row>
    <row r="82" spans="1:256" s="5" customFormat="1" ht="17.45" customHeight="1" x14ac:dyDescent="0.2">
      <c r="F82" s="84"/>
      <c r="G82" s="84"/>
      <c r="H82" s="38"/>
      <c r="I82" s="123"/>
      <c r="J82" s="38"/>
      <c r="K82" s="123"/>
      <c r="L82" s="197"/>
      <c r="M82" s="123"/>
      <c r="N82" s="38"/>
      <c r="Q82" s="38"/>
      <c r="S82" s="38"/>
      <c r="U82" s="38"/>
      <c r="W82" s="38"/>
    </row>
    <row r="83" spans="1:256" s="5" customFormat="1" ht="17.45" customHeight="1" x14ac:dyDescent="0.2">
      <c r="F83" s="84"/>
      <c r="G83" s="84"/>
      <c r="H83" s="38"/>
      <c r="I83" s="123"/>
      <c r="J83" s="38"/>
      <c r="K83" s="123"/>
      <c r="L83" s="197"/>
      <c r="M83" s="123"/>
      <c r="N83" s="38"/>
      <c r="Q83" s="38"/>
      <c r="S83" s="38"/>
      <c r="U83" s="38"/>
      <c r="W83" s="38"/>
    </row>
    <row r="84" spans="1:256" ht="23.1" customHeight="1" x14ac:dyDescent="0.2">
      <c r="N84" s="13" t="s">
        <v>54</v>
      </c>
    </row>
    <row r="85" spans="1:256" ht="23.1" customHeight="1" x14ac:dyDescent="0.2">
      <c r="N85" s="13" t="s">
        <v>55</v>
      </c>
    </row>
    <row r="86" spans="1:256" s="5" customFormat="1" ht="23.1" customHeight="1" x14ac:dyDescent="0.2">
      <c r="A86" s="265" t="s">
        <v>252</v>
      </c>
      <c r="B86" s="265"/>
      <c r="C86" s="265"/>
      <c r="D86" s="265"/>
      <c r="E86" s="265"/>
      <c r="F86" s="265"/>
      <c r="G86" s="265"/>
      <c r="H86" s="265"/>
      <c r="I86" s="265"/>
      <c r="J86" s="265"/>
      <c r="K86" s="265"/>
      <c r="L86" s="265"/>
      <c r="M86" s="265"/>
      <c r="N86" s="265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  <c r="BI86" s="107"/>
      <c r="BJ86" s="107"/>
      <c r="BK86" s="107"/>
      <c r="BL86" s="107"/>
      <c r="BM86" s="107"/>
      <c r="BN86" s="107"/>
      <c r="BO86" s="107"/>
      <c r="BP86" s="107"/>
      <c r="BQ86" s="107"/>
      <c r="BR86" s="107"/>
      <c r="BS86" s="107"/>
      <c r="BT86" s="107"/>
      <c r="BU86" s="107"/>
      <c r="BV86" s="107"/>
      <c r="BW86" s="107"/>
      <c r="BX86" s="107"/>
      <c r="BY86" s="107"/>
      <c r="BZ86" s="107"/>
      <c r="CA86" s="107"/>
      <c r="CB86" s="107"/>
      <c r="CC86" s="107"/>
      <c r="CD86" s="107"/>
      <c r="CE86" s="107"/>
      <c r="CF86" s="107"/>
      <c r="CG86" s="107"/>
      <c r="CH86" s="107"/>
      <c r="CI86" s="107"/>
      <c r="CJ86" s="107"/>
      <c r="CK86" s="107"/>
      <c r="CL86" s="107"/>
      <c r="CM86" s="107"/>
      <c r="CN86" s="107"/>
      <c r="CO86" s="107"/>
      <c r="CP86" s="107"/>
      <c r="CQ86" s="107"/>
      <c r="CR86" s="107"/>
      <c r="CS86" s="107"/>
      <c r="CT86" s="107"/>
      <c r="CU86" s="107"/>
      <c r="CV86" s="107"/>
      <c r="CW86" s="107"/>
      <c r="CX86" s="107"/>
      <c r="CY86" s="107"/>
      <c r="CZ86" s="107"/>
      <c r="DA86" s="107"/>
      <c r="DB86" s="107"/>
      <c r="DC86" s="107"/>
      <c r="DD86" s="107"/>
      <c r="DE86" s="107"/>
      <c r="DF86" s="107"/>
      <c r="DG86" s="107"/>
      <c r="DH86" s="107"/>
      <c r="DI86" s="107"/>
      <c r="DJ86" s="107"/>
      <c r="DK86" s="107"/>
      <c r="DL86" s="107"/>
      <c r="DM86" s="107"/>
      <c r="DN86" s="107"/>
      <c r="DO86" s="107"/>
      <c r="DP86" s="107"/>
      <c r="DQ86" s="107"/>
      <c r="DR86" s="107"/>
      <c r="DS86" s="107"/>
      <c r="DT86" s="107"/>
      <c r="DU86" s="107"/>
      <c r="DV86" s="107"/>
      <c r="DW86" s="107"/>
      <c r="DX86" s="107"/>
      <c r="DY86" s="107"/>
      <c r="DZ86" s="107"/>
      <c r="EA86" s="107"/>
      <c r="EB86" s="107"/>
      <c r="EC86" s="107"/>
      <c r="ED86" s="107"/>
      <c r="EE86" s="107"/>
      <c r="EF86" s="107"/>
      <c r="EG86" s="107"/>
      <c r="EH86" s="107"/>
      <c r="EI86" s="107"/>
      <c r="EJ86" s="107"/>
      <c r="EK86" s="107"/>
      <c r="EL86" s="107"/>
      <c r="EM86" s="107"/>
      <c r="EN86" s="107"/>
      <c r="EO86" s="107"/>
      <c r="EP86" s="107"/>
      <c r="EQ86" s="107"/>
      <c r="ER86" s="107"/>
      <c r="ES86" s="107"/>
      <c r="ET86" s="107"/>
      <c r="EU86" s="107"/>
      <c r="EV86" s="107"/>
      <c r="EW86" s="107"/>
      <c r="EX86" s="107"/>
      <c r="EY86" s="107"/>
      <c r="EZ86" s="107"/>
      <c r="FA86" s="107"/>
      <c r="FB86" s="107"/>
      <c r="FC86" s="107"/>
      <c r="FD86" s="107"/>
      <c r="FE86" s="107"/>
      <c r="FF86" s="107"/>
      <c r="FG86" s="107"/>
      <c r="FH86" s="107"/>
      <c r="FI86" s="107"/>
      <c r="FJ86" s="107"/>
      <c r="FK86" s="107"/>
      <c r="FL86" s="107"/>
      <c r="FM86" s="107"/>
      <c r="FN86" s="107"/>
      <c r="FO86" s="107"/>
      <c r="FP86" s="107"/>
      <c r="FQ86" s="107"/>
      <c r="FR86" s="107"/>
      <c r="FS86" s="107"/>
      <c r="FT86" s="107"/>
      <c r="FU86" s="107"/>
      <c r="FV86" s="107"/>
      <c r="FW86" s="107"/>
      <c r="FX86" s="107"/>
      <c r="FY86" s="107"/>
      <c r="FZ86" s="107"/>
      <c r="GA86" s="107"/>
      <c r="GB86" s="107"/>
      <c r="GC86" s="107"/>
      <c r="GD86" s="107"/>
      <c r="GE86" s="107"/>
      <c r="GF86" s="107"/>
      <c r="GG86" s="107"/>
      <c r="GH86" s="107"/>
      <c r="GI86" s="107"/>
      <c r="GJ86" s="107"/>
      <c r="GK86" s="107"/>
      <c r="GL86" s="107"/>
      <c r="GM86" s="107"/>
      <c r="GN86" s="107"/>
      <c r="GO86" s="107"/>
      <c r="GP86" s="107"/>
      <c r="GQ86" s="107"/>
      <c r="GR86" s="107"/>
      <c r="GS86" s="107"/>
      <c r="GT86" s="107"/>
      <c r="GU86" s="107"/>
      <c r="GV86" s="107"/>
      <c r="GW86" s="107"/>
      <c r="GX86" s="107"/>
      <c r="GY86" s="107"/>
      <c r="GZ86" s="107"/>
      <c r="HA86" s="107"/>
      <c r="HB86" s="107"/>
      <c r="HC86" s="107"/>
      <c r="HD86" s="107"/>
      <c r="HE86" s="107"/>
      <c r="HF86" s="107"/>
      <c r="HG86" s="107"/>
      <c r="HH86" s="107"/>
      <c r="HI86" s="107"/>
      <c r="HJ86" s="107"/>
      <c r="HK86" s="107"/>
      <c r="HL86" s="107"/>
      <c r="HM86" s="107"/>
      <c r="HN86" s="107"/>
      <c r="HO86" s="107"/>
      <c r="HP86" s="107"/>
      <c r="HQ86" s="107"/>
      <c r="HR86" s="107"/>
      <c r="HS86" s="107"/>
      <c r="HT86" s="107"/>
      <c r="HU86" s="107"/>
      <c r="HV86" s="107"/>
      <c r="HW86" s="107"/>
      <c r="HX86" s="107"/>
      <c r="HY86" s="107"/>
      <c r="HZ86" s="107"/>
      <c r="IA86" s="107"/>
      <c r="IB86" s="107"/>
      <c r="IC86" s="107"/>
      <c r="ID86" s="107"/>
      <c r="IE86" s="107"/>
      <c r="IF86" s="107"/>
      <c r="IG86" s="107"/>
      <c r="IH86" s="107"/>
      <c r="II86" s="107"/>
      <c r="IJ86" s="107"/>
      <c r="IK86" s="107"/>
      <c r="IL86" s="107"/>
      <c r="IM86" s="107"/>
      <c r="IN86" s="107"/>
      <c r="IO86" s="107"/>
      <c r="IP86" s="107"/>
      <c r="IQ86" s="107"/>
      <c r="IR86" s="107"/>
      <c r="IS86" s="107"/>
      <c r="IT86" s="107"/>
      <c r="IU86" s="107"/>
      <c r="IV86" s="107"/>
    </row>
    <row r="87" spans="1:256" s="5" customFormat="1" ht="23.1" customHeight="1" x14ac:dyDescent="0.2">
      <c r="A87" s="267" t="s">
        <v>151</v>
      </c>
      <c r="B87" s="267"/>
      <c r="C87" s="267"/>
      <c r="D87" s="267"/>
      <c r="E87" s="267"/>
      <c r="F87" s="267"/>
      <c r="G87" s="267"/>
      <c r="H87" s="267"/>
      <c r="I87" s="267"/>
      <c r="J87" s="267"/>
      <c r="K87" s="267"/>
      <c r="L87" s="267"/>
      <c r="M87" s="267"/>
      <c r="N87" s="26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/>
      <c r="BI87" s="107"/>
      <c r="BJ87" s="107"/>
      <c r="BK87" s="107"/>
      <c r="BL87" s="107"/>
      <c r="BM87" s="107"/>
      <c r="BN87" s="107"/>
      <c r="BO87" s="107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107"/>
      <c r="CC87" s="107"/>
      <c r="CD87" s="107"/>
      <c r="CE87" s="107"/>
      <c r="CF87" s="107"/>
      <c r="CG87" s="107"/>
      <c r="CH87" s="107"/>
      <c r="CI87" s="107"/>
      <c r="CJ87" s="107"/>
      <c r="CK87" s="107"/>
      <c r="CL87" s="107"/>
      <c r="CM87" s="107"/>
      <c r="CN87" s="107"/>
      <c r="CO87" s="107"/>
      <c r="CP87" s="107"/>
      <c r="CQ87" s="107"/>
      <c r="CR87" s="107"/>
      <c r="CS87" s="107"/>
      <c r="CT87" s="107"/>
      <c r="CU87" s="107"/>
      <c r="CV87" s="107"/>
      <c r="CW87" s="107"/>
      <c r="CX87" s="107"/>
      <c r="CY87" s="107"/>
      <c r="CZ87" s="107"/>
      <c r="DA87" s="107"/>
      <c r="DB87" s="107"/>
      <c r="DC87" s="107"/>
      <c r="DD87" s="107"/>
      <c r="DE87" s="107"/>
      <c r="DF87" s="107"/>
      <c r="DG87" s="107"/>
      <c r="DH87" s="107"/>
      <c r="DI87" s="107"/>
      <c r="DJ87" s="107"/>
      <c r="DK87" s="107"/>
      <c r="DL87" s="107"/>
      <c r="DM87" s="107"/>
      <c r="DN87" s="107"/>
      <c r="DO87" s="107"/>
      <c r="DP87" s="107"/>
      <c r="DQ87" s="107"/>
      <c r="DR87" s="107"/>
      <c r="DS87" s="107"/>
      <c r="DT87" s="107"/>
      <c r="DU87" s="107"/>
      <c r="DV87" s="107"/>
      <c r="DW87" s="107"/>
      <c r="DX87" s="107"/>
      <c r="DY87" s="107"/>
      <c r="DZ87" s="107"/>
      <c r="EA87" s="107"/>
      <c r="EB87" s="107"/>
      <c r="EC87" s="107"/>
      <c r="ED87" s="107"/>
      <c r="EE87" s="107"/>
      <c r="EF87" s="107"/>
      <c r="EG87" s="107"/>
      <c r="EH87" s="107"/>
      <c r="EI87" s="107"/>
      <c r="EJ87" s="107"/>
      <c r="EK87" s="107"/>
      <c r="EL87" s="107"/>
      <c r="EM87" s="107"/>
      <c r="EN87" s="107"/>
      <c r="EO87" s="107"/>
      <c r="EP87" s="107"/>
      <c r="EQ87" s="107"/>
      <c r="ER87" s="107"/>
      <c r="ES87" s="107"/>
      <c r="ET87" s="107"/>
      <c r="EU87" s="107"/>
      <c r="EV87" s="107"/>
      <c r="EW87" s="107"/>
      <c r="EX87" s="107"/>
      <c r="EY87" s="107"/>
      <c r="EZ87" s="107"/>
      <c r="FA87" s="107"/>
      <c r="FB87" s="107"/>
      <c r="FC87" s="107"/>
      <c r="FD87" s="107"/>
      <c r="FE87" s="107"/>
      <c r="FF87" s="107"/>
      <c r="FG87" s="107"/>
      <c r="FH87" s="107"/>
      <c r="FI87" s="107"/>
      <c r="FJ87" s="107"/>
      <c r="FK87" s="107"/>
      <c r="FL87" s="107"/>
      <c r="FM87" s="107"/>
      <c r="FN87" s="107"/>
      <c r="FO87" s="107"/>
      <c r="FP87" s="107"/>
      <c r="FQ87" s="107"/>
      <c r="FR87" s="107"/>
      <c r="FS87" s="107"/>
      <c r="FT87" s="107"/>
      <c r="FU87" s="107"/>
      <c r="FV87" s="107"/>
      <c r="FW87" s="107"/>
      <c r="FX87" s="107"/>
      <c r="FY87" s="107"/>
      <c r="FZ87" s="107"/>
      <c r="GA87" s="107"/>
      <c r="GB87" s="107"/>
      <c r="GC87" s="107"/>
      <c r="GD87" s="107"/>
      <c r="GE87" s="107"/>
      <c r="GF87" s="107"/>
      <c r="GG87" s="107"/>
      <c r="GH87" s="107"/>
      <c r="GI87" s="107"/>
      <c r="GJ87" s="107"/>
      <c r="GK87" s="107"/>
      <c r="GL87" s="107"/>
      <c r="GM87" s="107"/>
      <c r="GN87" s="107"/>
      <c r="GO87" s="107"/>
      <c r="GP87" s="107"/>
      <c r="GQ87" s="107"/>
      <c r="GR87" s="107"/>
      <c r="GS87" s="107"/>
      <c r="GT87" s="107"/>
      <c r="GU87" s="107"/>
      <c r="GV87" s="107"/>
      <c r="GW87" s="107"/>
      <c r="GX87" s="107"/>
      <c r="GY87" s="107"/>
      <c r="GZ87" s="107"/>
      <c r="HA87" s="107"/>
      <c r="HB87" s="107"/>
      <c r="HC87" s="107"/>
      <c r="HD87" s="107"/>
      <c r="HE87" s="107"/>
      <c r="HF87" s="107"/>
      <c r="HG87" s="107"/>
      <c r="HH87" s="107"/>
      <c r="HI87" s="107"/>
      <c r="HJ87" s="107"/>
      <c r="HK87" s="107"/>
      <c r="HL87" s="107"/>
      <c r="HM87" s="107"/>
      <c r="HN87" s="107"/>
      <c r="HO87" s="107"/>
      <c r="HP87" s="107"/>
      <c r="HQ87" s="107"/>
      <c r="HR87" s="107"/>
      <c r="HS87" s="107"/>
      <c r="HT87" s="107"/>
      <c r="HU87" s="107"/>
      <c r="HV87" s="107"/>
      <c r="HW87" s="107"/>
      <c r="HX87" s="107"/>
      <c r="HY87" s="107"/>
      <c r="HZ87" s="107"/>
      <c r="IA87" s="107"/>
      <c r="IB87" s="107"/>
      <c r="IC87" s="107"/>
      <c r="ID87" s="107"/>
      <c r="IE87" s="107"/>
      <c r="IF87" s="107"/>
      <c r="IG87" s="107"/>
      <c r="IH87" s="107"/>
      <c r="II87" s="107"/>
      <c r="IJ87" s="107"/>
      <c r="IK87" s="107"/>
      <c r="IL87" s="107"/>
      <c r="IM87" s="107"/>
      <c r="IN87" s="107"/>
      <c r="IO87" s="107"/>
      <c r="IP87" s="107"/>
      <c r="IQ87" s="107"/>
      <c r="IR87" s="107"/>
      <c r="IS87" s="107"/>
      <c r="IT87" s="107"/>
      <c r="IU87" s="107"/>
      <c r="IV87" s="107"/>
    </row>
    <row r="88" spans="1:256" s="5" customFormat="1" ht="23.1" customHeight="1" x14ac:dyDescent="0.2">
      <c r="A88" s="287" t="s">
        <v>191</v>
      </c>
      <c r="B88" s="287"/>
      <c r="C88" s="287"/>
      <c r="D88" s="287"/>
      <c r="E88" s="287"/>
      <c r="F88" s="287"/>
      <c r="G88" s="287"/>
      <c r="H88" s="287"/>
      <c r="I88" s="287"/>
      <c r="J88" s="287"/>
      <c r="K88" s="287"/>
      <c r="L88" s="287"/>
      <c r="M88" s="287"/>
      <c r="N88" s="28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107"/>
      <c r="BI88" s="107"/>
      <c r="BJ88" s="107"/>
      <c r="BK88" s="107"/>
      <c r="BL88" s="107"/>
      <c r="BM88" s="107"/>
      <c r="BN88" s="107"/>
      <c r="BO88" s="107"/>
      <c r="BP88" s="107"/>
      <c r="BQ88" s="107"/>
      <c r="BR88" s="107"/>
      <c r="BS88" s="107"/>
      <c r="BT88" s="107"/>
      <c r="BU88" s="107"/>
      <c r="BV88" s="107"/>
      <c r="BW88" s="107"/>
      <c r="BX88" s="107"/>
      <c r="BY88" s="107"/>
      <c r="BZ88" s="107"/>
      <c r="CA88" s="107"/>
      <c r="CB88" s="107"/>
      <c r="CC88" s="107"/>
      <c r="CD88" s="107"/>
      <c r="CE88" s="107"/>
      <c r="CF88" s="107"/>
      <c r="CG88" s="107"/>
      <c r="CH88" s="107"/>
      <c r="CI88" s="107"/>
      <c r="CJ88" s="107"/>
      <c r="CK88" s="107"/>
      <c r="CL88" s="107"/>
      <c r="CM88" s="107"/>
      <c r="CN88" s="107"/>
      <c r="CO88" s="107"/>
      <c r="CP88" s="107"/>
      <c r="CQ88" s="107"/>
      <c r="CR88" s="107"/>
      <c r="CS88" s="107"/>
      <c r="CT88" s="107"/>
      <c r="CU88" s="107"/>
      <c r="CV88" s="107"/>
      <c r="CW88" s="107"/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07"/>
      <c r="DI88" s="107"/>
      <c r="DJ88" s="107"/>
      <c r="DK88" s="107"/>
      <c r="DL88" s="107"/>
      <c r="DM88" s="107"/>
      <c r="DN88" s="107"/>
      <c r="DO88" s="107"/>
      <c r="DP88" s="107"/>
      <c r="DQ88" s="107"/>
      <c r="DR88" s="107"/>
      <c r="DS88" s="107"/>
      <c r="DT88" s="107"/>
      <c r="DU88" s="107"/>
      <c r="DV88" s="107"/>
      <c r="DW88" s="107"/>
      <c r="DX88" s="107"/>
      <c r="DY88" s="107"/>
      <c r="DZ88" s="107"/>
      <c r="EA88" s="107"/>
      <c r="EB88" s="107"/>
      <c r="EC88" s="107"/>
      <c r="ED88" s="107"/>
      <c r="EE88" s="107"/>
      <c r="EF88" s="107"/>
      <c r="EG88" s="107"/>
      <c r="EH88" s="107"/>
      <c r="EI88" s="107"/>
      <c r="EJ88" s="107"/>
      <c r="EK88" s="107"/>
      <c r="EL88" s="107"/>
      <c r="EM88" s="107"/>
      <c r="EN88" s="107"/>
      <c r="EO88" s="107"/>
      <c r="EP88" s="107"/>
      <c r="EQ88" s="107"/>
      <c r="ER88" s="107"/>
      <c r="ES88" s="107"/>
      <c r="ET88" s="107"/>
      <c r="EU88" s="107"/>
      <c r="EV88" s="107"/>
      <c r="EW88" s="107"/>
      <c r="EX88" s="107"/>
      <c r="EY88" s="107"/>
      <c r="EZ88" s="107"/>
      <c r="FA88" s="107"/>
      <c r="FB88" s="107"/>
      <c r="FC88" s="107"/>
      <c r="FD88" s="107"/>
      <c r="FE88" s="107"/>
      <c r="FF88" s="107"/>
      <c r="FG88" s="107"/>
      <c r="FH88" s="107"/>
      <c r="FI88" s="107"/>
      <c r="FJ88" s="107"/>
      <c r="FK88" s="107"/>
      <c r="FL88" s="107"/>
      <c r="FM88" s="107"/>
      <c r="FN88" s="107"/>
      <c r="FO88" s="107"/>
      <c r="FP88" s="107"/>
      <c r="FQ88" s="107"/>
      <c r="FR88" s="107"/>
      <c r="FS88" s="107"/>
      <c r="FT88" s="107"/>
      <c r="FU88" s="107"/>
      <c r="FV88" s="107"/>
      <c r="FW88" s="107"/>
      <c r="FX88" s="107"/>
      <c r="FY88" s="107"/>
      <c r="FZ88" s="107"/>
      <c r="GA88" s="107"/>
      <c r="GB88" s="107"/>
      <c r="GC88" s="107"/>
      <c r="GD88" s="107"/>
      <c r="GE88" s="107"/>
      <c r="GF88" s="107"/>
      <c r="GG88" s="107"/>
      <c r="GH88" s="107"/>
      <c r="GI88" s="107"/>
      <c r="GJ88" s="107"/>
      <c r="GK88" s="107"/>
      <c r="GL88" s="107"/>
      <c r="GM88" s="107"/>
      <c r="GN88" s="107"/>
      <c r="GO88" s="107"/>
      <c r="GP88" s="107"/>
      <c r="GQ88" s="107"/>
      <c r="GR88" s="107"/>
      <c r="GS88" s="107"/>
      <c r="GT88" s="107"/>
      <c r="GU88" s="107"/>
      <c r="GV88" s="107"/>
      <c r="GW88" s="107"/>
      <c r="GX88" s="107"/>
      <c r="GY88" s="107"/>
      <c r="GZ88" s="107"/>
      <c r="HA88" s="107"/>
      <c r="HB88" s="107"/>
      <c r="HC88" s="107"/>
      <c r="HD88" s="107"/>
      <c r="HE88" s="107"/>
      <c r="HF88" s="107"/>
      <c r="HG88" s="107"/>
      <c r="HH88" s="107"/>
      <c r="HI88" s="107"/>
      <c r="HJ88" s="107"/>
      <c r="HK88" s="107"/>
      <c r="HL88" s="107"/>
      <c r="HM88" s="107"/>
      <c r="HN88" s="107"/>
      <c r="HO88" s="107"/>
      <c r="HP88" s="107"/>
      <c r="HQ88" s="107"/>
      <c r="HR88" s="107"/>
      <c r="HS88" s="107"/>
      <c r="HT88" s="107"/>
      <c r="HU88" s="107"/>
      <c r="HV88" s="107"/>
      <c r="HW88" s="107"/>
      <c r="HX88" s="107"/>
      <c r="HY88" s="107"/>
      <c r="HZ88" s="107"/>
      <c r="IA88" s="107"/>
      <c r="IB88" s="107"/>
      <c r="IC88" s="107"/>
      <c r="ID88" s="107"/>
      <c r="IE88" s="107"/>
      <c r="IF88" s="107"/>
      <c r="IG88" s="107"/>
      <c r="IH88" s="107"/>
      <c r="II88" s="107"/>
      <c r="IJ88" s="107"/>
      <c r="IK88" s="107"/>
      <c r="IL88" s="107"/>
      <c r="IM88" s="107"/>
      <c r="IN88" s="107"/>
      <c r="IO88" s="107"/>
      <c r="IP88" s="107"/>
      <c r="IQ88" s="107"/>
      <c r="IR88" s="107"/>
      <c r="IS88" s="107"/>
      <c r="IT88" s="107"/>
      <c r="IU88" s="107"/>
      <c r="IV88" s="107"/>
    </row>
    <row r="89" spans="1:256" s="5" customFormat="1" ht="23.1" customHeight="1" x14ac:dyDescent="0.2">
      <c r="A89" s="287" t="s">
        <v>242</v>
      </c>
      <c r="B89" s="287"/>
      <c r="C89" s="287"/>
      <c r="D89" s="287"/>
      <c r="E89" s="287"/>
      <c r="F89" s="287"/>
      <c r="G89" s="287"/>
      <c r="H89" s="287"/>
      <c r="I89" s="287"/>
      <c r="J89" s="287"/>
      <c r="K89" s="287"/>
      <c r="L89" s="287"/>
      <c r="M89" s="287"/>
      <c r="N89" s="28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  <c r="BI89" s="107"/>
      <c r="BJ89" s="107"/>
      <c r="BK89" s="107"/>
      <c r="BL89" s="107"/>
      <c r="BM89" s="107"/>
      <c r="BN89" s="107"/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7"/>
      <c r="CF89" s="107"/>
      <c r="CG89" s="107"/>
      <c r="CH89" s="107"/>
      <c r="CI89" s="107"/>
      <c r="CJ89" s="107"/>
      <c r="CK89" s="107"/>
      <c r="CL89" s="107"/>
      <c r="CM89" s="107"/>
      <c r="CN89" s="107"/>
      <c r="CO89" s="107"/>
      <c r="CP89" s="107"/>
      <c r="CQ89" s="107"/>
      <c r="CR89" s="107"/>
      <c r="CS89" s="107"/>
      <c r="CT89" s="107"/>
      <c r="CU89" s="107"/>
      <c r="CV89" s="107"/>
      <c r="CW89" s="107"/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07"/>
      <c r="DI89" s="107"/>
      <c r="DJ89" s="107"/>
      <c r="DK89" s="107"/>
      <c r="DL89" s="107"/>
      <c r="DM89" s="107"/>
      <c r="DN89" s="107"/>
      <c r="DO89" s="107"/>
      <c r="DP89" s="107"/>
      <c r="DQ89" s="107"/>
      <c r="DR89" s="107"/>
      <c r="DS89" s="107"/>
      <c r="DT89" s="107"/>
      <c r="DU89" s="107"/>
      <c r="DV89" s="107"/>
      <c r="DW89" s="107"/>
      <c r="DX89" s="107"/>
      <c r="DY89" s="107"/>
      <c r="DZ89" s="107"/>
      <c r="EA89" s="107"/>
      <c r="EB89" s="107"/>
      <c r="EC89" s="107"/>
      <c r="ED89" s="107"/>
      <c r="EE89" s="107"/>
      <c r="EF89" s="107"/>
      <c r="EG89" s="107"/>
      <c r="EH89" s="107"/>
      <c r="EI89" s="107"/>
      <c r="EJ89" s="107"/>
      <c r="EK89" s="107"/>
      <c r="EL89" s="107"/>
      <c r="EM89" s="107"/>
      <c r="EN89" s="107"/>
      <c r="EO89" s="107"/>
      <c r="EP89" s="107"/>
      <c r="EQ89" s="107"/>
      <c r="ER89" s="107"/>
      <c r="ES89" s="107"/>
      <c r="ET89" s="107"/>
      <c r="EU89" s="107"/>
      <c r="EV89" s="107"/>
      <c r="EW89" s="107"/>
      <c r="EX89" s="107"/>
      <c r="EY89" s="107"/>
      <c r="EZ89" s="107"/>
      <c r="FA89" s="107"/>
      <c r="FB89" s="107"/>
      <c r="FC89" s="107"/>
      <c r="FD89" s="107"/>
      <c r="FE89" s="107"/>
      <c r="FF89" s="107"/>
      <c r="FG89" s="107"/>
      <c r="FH89" s="107"/>
      <c r="FI89" s="107"/>
      <c r="FJ89" s="107"/>
      <c r="FK89" s="107"/>
      <c r="FL89" s="107"/>
      <c r="FM89" s="107"/>
      <c r="FN89" s="107"/>
      <c r="FO89" s="107"/>
      <c r="FP89" s="107"/>
      <c r="FQ89" s="107"/>
      <c r="FR89" s="107"/>
      <c r="FS89" s="107"/>
      <c r="FT89" s="107"/>
      <c r="FU89" s="107"/>
      <c r="FV89" s="107"/>
      <c r="FW89" s="107"/>
      <c r="FX89" s="107"/>
      <c r="FY89" s="107"/>
      <c r="FZ89" s="107"/>
      <c r="GA89" s="107"/>
      <c r="GB89" s="107"/>
      <c r="GC89" s="107"/>
      <c r="GD89" s="107"/>
      <c r="GE89" s="107"/>
      <c r="GF89" s="107"/>
      <c r="GG89" s="107"/>
      <c r="GH89" s="107"/>
      <c r="GI89" s="107"/>
      <c r="GJ89" s="107"/>
      <c r="GK89" s="107"/>
      <c r="GL89" s="107"/>
      <c r="GM89" s="107"/>
      <c r="GN89" s="107"/>
      <c r="GO89" s="107"/>
      <c r="GP89" s="107"/>
      <c r="GQ89" s="107"/>
      <c r="GR89" s="107"/>
      <c r="GS89" s="107"/>
      <c r="GT89" s="107"/>
      <c r="GU89" s="107"/>
      <c r="GV89" s="107"/>
      <c r="GW89" s="107"/>
      <c r="GX89" s="107"/>
      <c r="GY89" s="107"/>
      <c r="GZ89" s="107"/>
      <c r="HA89" s="107"/>
      <c r="HB89" s="107"/>
      <c r="HC89" s="107"/>
      <c r="HD89" s="107"/>
      <c r="HE89" s="107"/>
      <c r="HF89" s="107"/>
      <c r="HG89" s="107"/>
      <c r="HH89" s="107"/>
      <c r="HI89" s="107"/>
      <c r="HJ89" s="107"/>
      <c r="HK89" s="107"/>
      <c r="HL89" s="107"/>
      <c r="HM89" s="107"/>
      <c r="HN89" s="107"/>
      <c r="HO89" s="107"/>
      <c r="HP89" s="107"/>
      <c r="HQ89" s="107"/>
      <c r="HR89" s="107"/>
      <c r="HS89" s="107"/>
      <c r="HT89" s="107"/>
      <c r="HU89" s="107"/>
      <c r="HV89" s="107"/>
      <c r="HW89" s="107"/>
      <c r="HX89" s="107"/>
      <c r="HY89" s="107"/>
      <c r="HZ89" s="107"/>
      <c r="IA89" s="107"/>
      <c r="IB89" s="107"/>
      <c r="IC89" s="107"/>
      <c r="ID89" s="107"/>
      <c r="IE89" s="107"/>
      <c r="IF89" s="107"/>
      <c r="IG89" s="107"/>
      <c r="IH89" s="107"/>
      <c r="II89" s="107"/>
      <c r="IJ89" s="107"/>
      <c r="IK89" s="107"/>
      <c r="IL89" s="107"/>
      <c r="IM89" s="107"/>
      <c r="IN89" s="107"/>
      <c r="IO89" s="107"/>
      <c r="IP89" s="107"/>
      <c r="IQ89" s="107"/>
      <c r="IR89" s="107"/>
      <c r="IS89" s="107"/>
      <c r="IT89" s="107"/>
      <c r="IU89" s="107"/>
      <c r="IV89" s="107"/>
    </row>
    <row r="90" spans="1:256" s="5" customFormat="1" ht="4.5" customHeight="1" x14ac:dyDescent="0.2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  <c r="BI90" s="107"/>
      <c r="BJ90" s="107"/>
      <c r="BK90" s="107"/>
      <c r="BL90" s="107"/>
      <c r="BM90" s="107"/>
      <c r="BN90" s="107"/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7"/>
      <c r="BZ90" s="107"/>
      <c r="CA90" s="107"/>
      <c r="CB90" s="107"/>
      <c r="CC90" s="107"/>
      <c r="CD90" s="107"/>
      <c r="CE90" s="107"/>
      <c r="CF90" s="107"/>
      <c r="CG90" s="107"/>
      <c r="CH90" s="107"/>
      <c r="CI90" s="107"/>
      <c r="CJ90" s="107"/>
      <c r="CK90" s="107"/>
      <c r="CL90" s="107"/>
      <c r="CM90" s="107"/>
      <c r="CN90" s="107"/>
      <c r="CO90" s="107"/>
      <c r="CP90" s="107"/>
      <c r="CQ90" s="107"/>
      <c r="CR90" s="107"/>
      <c r="CS90" s="107"/>
      <c r="CT90" s="107"/>
      <c r="CU90" s="107"/>
      <c r="CV90" s="107"/>
      <c r="CW90" s="107"/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07"/>
      <c r="DI90" s="107"/>
      <c r="DJ90" s="107"/>
      <c r="DK90" s="107"/>
      <c r="DL90" s="107"/>
      <c r="DM90" s="107"/>
      <c r="DN90" s="107"/>
      <c r="DO90" s="107"/>
      <c r="DP90" s="107"/>
      <c r="DQ90" s="107"/>
      <c r="DR90" s="107"/>
      <c r="DS90" s="107"/>
      <c r="DT90" s="107"/>
      <c r="DU90" s="107"/>
      <c r="DV90" s="107"/>
      <c r="DW90" s="107"/>
      <c r="DX90" s="107"/>
      <c r="DY90" s="107"/>
      <c r="DZ90" s="107"/>
      <c r="EA90" s="107"/>
      <c r="EB90" s="107"/>
      <c r="EC90" s="107"/>
      <c r="ED90" s="107"/>
      <c r="EE90" s="107"/>
      <c r="EF90" s="107"/>
      <c r="EG90" s="107"/>
      <c r="EH90" s="107"/>
      <c r="EI90" s="107"/>
      <c r="EJ90" s="107"/>
      <c r="EK90" s="107"/>
      <c r="EL90" s="107"/>
      <c r="EM90" s="107"/>
      <c r="EN90" s="107"/>
      <c r="EO90" s="107"/>
      <c r="EP90" s="107"/>
      <c r="EQ90" s="107"/>
      <c r="ER90" s="107"/>
      <c r="ES90" s="107"/>
      <c r="ET90" s="107"/>
      <c r="EU90" s="107"/>
      <c r="EV90" s="107"/>
      <c r="EW90" s="107"/>
      <c r="EX90" s="107"/>
      <c r="EY90" s="107"/>
      <c r="EZ90" s="107"/>
      <c r="FA90" s="107"/>
      <c r="FB90" s="107"/>
      <c r="FC90" s="107"/>
      <c r="FD90" s="107"/>
      <c r="FE90" s="107"/>
      <c r="FF90" s="107"/>
      <c r="FG90" s="107"/>
      <c r="FH90" s="107"/>
      <c r="FI90" s="107"/>
      <c r="FJ90" s="107"/>
      <c r="FK90" s="107"/>
      <c r="FL90" s="107"/>
      <c r="FM90" s="107"/>
      <c r="FN90" s="107"/>
      <c r="FO90" s="107"/>
      <c r="FP90" s="107"/>
      <c r="FQ90" s="107"/>
      <c r="FR90" s="107"/>
      <c r="FS90" s="107"/>
      <c r="FT90" s="107"/>
      <c r="FU90" s="107"/>
      <c r="FV90" s="107"/>
      <c r="FW90" s="107"/>
      <c r="FX90" s="107"/>
      <c r="FY90" s="107"/>
      <c r="FZ90" s="107"/>
      <c r="GA90" s="107"/>
      <c r="GB90" s="107"/>
      <c r="GC90" s="107"/>
      <c r="GD90" s="107"/>
      <c r="GE90" s="107"/>
      <c r="GF90" s="107"/>
      <c r="GG90" s="107"/>
      <c r="GH90" s="107"/>
      <c r="GI90" s="107"/>
      <c r="GJ90" s="107"/>
      <c r="GK90" s="107"/>
      <c r="GL90" s="107"/>
      <c r="GM90" s="107"/>
      <c r="GN90" s="107"/>
      <c r="GO90" s="107"/>
      <c r="GP90" s="107"/>
      <c r="GQ90" s="107"/>
      <c r="GR90" s="107"/>
      <c r="GS90" s="107"/>
      <c r="GT90" s="107"/>
      <c r="GU90" s="107"/>
      <c r="GV90" s="107"/>
      <c r="GW90" s="107"/>
      <c r="GX90" s="107"/>
      <c r="GY90" s="107"/>
      <c r="GZ90" s="107"/>
      <c r="HA90" s="107"/>
      <c r="HB90" s="107"/>
      <c r="HC90" s="107"/>
      <c r="HD90" s="107"/>
      <c r="HE90" s="107"/>
      <c r="HF90" s="107"/>
      <c r="HG90" s="107"/>
      <c r="HH90" s="107"/>
      <c r="HI90" s="107"/>
      <c r="HJ90" s="107"/>
      <c r="HK90" s="107"/>
      <c r="HL90" s="107"/>
      <c r="HM90" s="107"/>
      <c r="HN90" s="107"/>
      <c r="HO90" s="107"/>
      <c r="HP90" s="107"/>
      <c r="HQ90" s="107"/>
      <c r="HR90" s="107"/>
      <c r="HS90" s="107"/>
      <c r="HT90" s="107"/>
      <c r="HU90" s="107"/>
      <c r="HV90" s="107"/>
      <c r="HW90" s="107"/>
      <c r="HX90" s="107"/>
      <c r="HY90" s="107"/>
      <c r="HZ90" s="107"/>
      <c r="IA90" s="107"/>
      <c r="IB90" s="107"/>
      <c r="IC90" s="107"/>
      <c r="ID90" s="107"/>
      <c r="IE90" s="107"/>
      <c r="IF90" s="107"/>
      <c r="IG90" s="107"/>
      <c r="IH90" s="107"/>
      <c r="II90" s="107"/>
      <c r="IJ90" s="107"/>
      <c r="IK90" s="107"/>
      <c r="IL90" s="107"/>
      <c r="IM90" s="107"/>
      <c r="IN90" s="107"/>
      <c r="IO90" s="107"/>
      <c r="IP90" s="107"/>
      <c r="IQ90" s="107"/>
      <c r="IR90" s="107"/>
      <c r="IS90" s="107"/>
      <c r="IT90" s="107"/>
      <c r="IU90" s="107"/>
      <c r="IV90" s="107"/>
    </row>
    <row r="91" spans="1:256" s="5" customFormat="1" ht="17.100000000000001" customHeight="1" x14ac:dyDescent="0.2">
      <c r="A91" s="84"/>
      <c r="B91" s="84"/>
      <c r="C91" s="84"/>
      <c r="D91" s="84"/>
      <c r="E91" s="84"/>
      <c r="F91" s="84"/>
      <c r="G91" s="84"/>
      <c r="H91" s="288" t="s">
        <v>56</v>
      </c>
      <c r="I91" s="288"/>
      <c r="J91" s="288"/>
      <c r="K91" s="288"/>
      <c r="L91" s="288"/>
      <c r="M91" s="288"/>
      <c r="N91" s="288"/>
    </row>
    <row r="92" spans="1:256" s="5" customFormat="1" ht="17.100000000000001" customHeight="1" x14ac:dyDescent="0.2">
      <c r="A92" s="84"/>
      <c r="B92" s="84"/>
      <c r="C92" s="84"/>
      <c r="D92" s="84"/>
      <c r="E92" s="84"/>
      <c r="F92" s="84"/>
      <c r="G92" s="84"/>
      <c r="H92" s="286" t="s">
        <v>15</v>
      </c>
      <c r="I92" s="286"/>
      <c r="J92" s="286"/>
      <c r="K92" s="84"/>
      <c r="L92" s="289" t="s">
        <v>0</v>
      </c>
      <c r="M92" s="289"/>
      <c r="N92" s="289"/>
    </row>
    <row r="93" spans="1:256" s="5" customFormat="1" ht="17.100000000000001" customHeight="1" x14ac:dyDescent="0.2">
      <c r="A93" s="84"/>
      <c r="B93" s="84"/>
      <c r="C93" s="84"/>
      <c r="D93" s="84"/>
      <c r="E93" s="84"/>
      <c r="F93" s="84"/>
      <c r="G93" s="84"/>
      <c r="H93" s="272" t="s">
        <v>94</v>
      </c>
      <c r="I93" s="272"/>
      <c r="J93" s="272"/>
      <c r="K93" s="234"/>
      <c r="L93" s="272" t="s">
        <v>94</v>
      </c>
      <c r="M93" s="272"/>
      <c r="N93" s="272"/>
    </row>
    <row r="94" spans="1:256" s="5" customFormat="1" ht="17.100000000000001" customHeight="1" x14ac:dyDescent="0.2">
      <c r="A94" s="84"/>
      <c r="B94" s="84"/>
      <c r="C94" s="84"/>
      <c r="D94" s="84"/>
      <c r="E94" s="84"/>
      <c r="F94" s="84"/>
      <c r="G94" s="84"/>
      <c r="H94" s="121">
        <v>2022</v>
      </c>
      <c r="I94" s="108"/>
      <c r="J94" s="121">
        <v>2021</v>
      </c>
      <c r="K94" s="108"/>
      <c r="L94" s="121">
        <v>2022</v>
      </c>
      <c r="M94" s="108"/>
      <c r="N94" s="121">
        <v>2021</v>
      </c>
    </row>
    <row r="95" spans="1:256" s="5" customFormat="1" ht="17.100000000000001" customHeight="1" x14ac:dyDescent="0.2">
      <c r="A95" s="84" t="s">
        <v>204</v>
      </c>
      <c r="B95" s="84"/>
      <c r="C95" s="84"/>
      <c r="D95" s="84"/>
      <c r="E95" s="84"/>
      <c r="F95" s="128"/>
      <c r="G95" s="128"/>
      <c r="I95" s="123"/>
      <c r="Q95" s="38"/>
      <c r="S95" s="38"/>
      <c r="U95" s="38"/>
      <c r="W95" s="38"/>
    </row>
    <row r="96" spans="1:256" s="5" customFormat="1" ht="17.100000000000001" customHeight="1" x14ac:dyDescent="0.2">
      <c r="A96" s="84" t="s">
        <v>102</v>
      </c>
      <c r="B96" s="84"/>
      <c r="C96" s="84"/>
      <c r="D96" s="84"/>
      <c r="E96" s="84"/>
      <c r="F96" s="128"/>
      <c r="G96" s="128"/>
      <c r="H96" s="192">
        <v>28406</v>
      </c>
      <c r="I96" s="192"/>
      <c r="J96" s="192">
        <v>-111684</v>
      </c>
      <c r="K96" s="192"/>
      <c r="L96" s="192">
        <v>28406</v>
      </c>
      <c r="M96" s="192"/>
      <c r="N96" s="192">
        <v>-111684</v>
      </c>
      <c r="Q96" s="38"/>
      <c r="S96" s="38"/>
      <c r="U96" s="38"/>
      <c r="W96" s="38"/>
    </row>
    <row r="97" spans="1:23" s="5" customFormat="1" ht="17.100000000000001" customHeight="1" x14ac:dyDescent="0.2">
      <c r="A97" s="84" t="s">
        <v>205</v>
      </c>
      <c r="B97" s="84"/>
      <c r="C97" s="84"/>
      <c r="D97" s="84"/>
      <c r="E97" s="84"/>
      <c r="F97" s="128"/>
      <c r="G97" s="128"/>
      <c r="H97" s="192">
        <v>-9208</v>
      </c>
      <c r="I97" s="192"/>
      <c r="J97" s="192">
        <v>-34356</v>
      </c>
      <c r="K97" s="192"/>
      <c r="L97" s="192">
        <v>-6288</v>
      </c>
      <c r="M97" s="192"/>
      <c r="N97" s="192">
        <v>-23129</v>
      </c>
      <c r="Q97" s="38"/>
      <c r="S97" s="38"/>
      <c r="U97" s="38"/>
      <c r="W97" s="38"/>
    </row>
    <row r="98" spans="1:23" s="5" customFormat="1" ht="17.100000000000001" customHeight="1" x14ac:dyDescent="0.2">
      <c r="A98" s="5" t="s">
        <v>88</v>
      </c>
      <c r="F98" s="84"/>
      <c r="G98" s="84"/>
      <c r="H98" s="192">
        <v>-297350</v>
      </c>
      <c r="I98" s="192"/>
      <c r="J98" s="192">
        <v>-262286</v>
      </c>
      <c r="K98" s="192"/>
      <c r="L98" s="192">
        <v>-277270</v>
      </c>
      <c r="M98" s="192"/>
      <c r="N98" s="192">
        <v>-252889</v>
      </c>
      <c r="Q98" s="38"/>
      <c r="S98" s="38"/>
      <c r="U98" s="38"/>
      <c r="W98" s="38"/>
    </row>
    <row r="99" spans="1:23" s="5" customFormat="1" ht="17.100000000000001" customHeight="1" x14ac:dyDescent="0.2">
      <c r="A99" s="5" t="s">
        <v>249</v>
      </c>
      <c r="F99" s="84"/>
      <c r="G99" s="84"/>
      <c r="H99" s="192">
        <v>0</v>
      </c>
      <c r="I99" s="192"/>
      <c r="J99" s="192">
        <v>-29400</v>
      </c>
      <c r="K99" s="192"/>
      <c r="L99" s="192">
        <v>0</v>
      </c>
      <c r="M99" s="192"/>
      <c r="N99" s="192">
        <v>-29400</v>
      </c>
      <c r="Q99" s="38"/>
      <c r="S99" s="38"/>
      <c r="U99" s="38"/>
      <c r="W99" s="38"/>
    </row>
    <row r="100" spans="1:23" s="5" customFormat="1" ht="17.100000000000001" customHeight="1" x14ac:dyDescent="0.2">
      <c r="A100" s="84" t="s">
        <v>206</v>
      </c>
      <c r="B100" s="84"/>
      <c r="C100" s="84"/>
      <c r="D100" s="84"/>
      <c r="E100" s="84"/>
      <c r="F100" s="128"/>
      <c r="G100" s="128"/>
      <c r="H100" s="192">
        <v>-6582</v>
      </c>
      <c r="I100" s="192"/>
      <c r="J100" s="192">
        <v>-8975</v>
      </c>
      <c r="K100" s="192"/>
      <c r="L100" s="192">
        <v>-6582</v>
      </c>
      <c r="M100" s="192"/>
      <c r="N100" s="192">
        <v>-8975</v>
      </c>
    </row>
    <row r="101" spans="1:23" s="5" customFormat="1" ht="17.100000000000001" customHeight="1" x14ac:dyDescent="0.2">
      <c r="A101" s="84" t="s">
        <v>207</v>
      </c>
      <c r="B101" s="84"/>
      <c r="C101" s="84"/>
      <c r="D101" s="84"/>
      <c r="E101" s="84"/>
      <c r="F101" s="84"/>
      <c r="G101" s="84"/>
      <c r="H101" s="196">
        <f>SUM(H96:H100,H71:H82)</f>
        <v>-504120</v>
      </c>
      <c r="I101" s="123"/>
      <c r="J101" s="196">
        <f>SUM(J96:J100,J71:J82)</f>
        <v>-301937</v>
      </c>
      <c r="K101" s="123"/>
      <c r="L101" s="196">
        <f>SUM(L96:L100,L71:L82)</f>
        <v>-224631</v>
      </c>
      <c r="M101" s="123"/>
      <c r="N101" s="196">
        <f>SUM(N96:N100,N71:N82)</f>
        <v>-105894</v>
      </c>
    </row>
    <row r="102" spans="1:23" s="5" customFormat="1" ht="17.100000000000001" customHeight="1" x14ac:dyDescent="0.2">
      <c r="A102" s="84" t="s">
        <v>52</v>
      </c>
      <c r="C102" s="84"/>
      <c r="D102" s="84"/>
      <c r="E102" s="84"/>
      <c r="F102" s="84"/>
      <c r="G102" s="84"/>
      <c r="H102" s="192">
        <f>H59+H69+H101</f>
        <v>-338239</v>
      </c>
      <c r="I102" s="192"/>
      <c r="J102" s="192">
        <f>J59+J69+J101</f>
        <v>105670</v>
      </c>
      <c r="K102" s="192"/>
      <c r="L102" s="192">
        <f>L59+L69+L101</f>
        <v>-241389</v>
      </c>
      <c r="M102" s="192"/>
      <c r="N102" s="192">
        <f>N59+N69+N101</f>
        <v>25057</v>
      </c>
      <c r="Q102" s="38"/>
      <c r="S102" s="38"/>
      <c r="U102" s="38"/>
      <c r="W102" s="38"/>
    </row>
    <row r="103" spans="1:23" s="5" customFormat="1" ht="17.100000000000001" customHeight="1" x14ac:dyDescent="0.2">
      <c r="A103" s="5" t="s">
        <v>208</v>
      </c>
      <c r="H103" s="227">
        <f>'FINANCIAL  POSITION'!H15</f>
        <v>503425</v>
      </c>
      <c r="I103" s="192"/>
      <c r="J103" s="227">
        <v>77450</v>
      </c>
      <c r="K103" s="192"/>
      <c r="L103" s="227">
        <f>'FINANCIAL  POSITION'!L15</f>
        <v>302341</v>
      </c>
      <c r="M103" s="192"/>
      <c r="N103" s="227">
        <v>48656</v>
      </c>
    </row>
    <row r="104" spans="1:23" s="5" customFormat="1" ht="17.100000000000001" customHeight="1" thickBot="1" x14ac:dyDescent="0.25">
      <c r="A104" s="84" t="s">
        <v>243</v>
      </c>
      <c r="C104" s="84"/>
      <c r="D104" s="84"/>
      <c r="E104" s="84"/>
      <c r="F104" s="234"/>
      <c r="G104" s="234"/>
      <c r="H104" s="129">
        <f>SUM(H102:H103)</f>
        <v>165186</v>
      </c>
      <c r="I104" s="123"/>
      <c r="J104" s="129">
        <f>SUM(J102:J103)</f>
        <v>183120</v>
      </c>
      <c r="K104" s="123"/>
      <c r="L104" s="130">
        <f>SUM(L102:L103)</f>
        <v>60952</v>
      </c>
      <c r="M104" s="123"/>
      <c r="N104" s="130">
        <f>SUM(N102:N103)</f>
        <v>73713</v>
      </c>
      <c r="O104" s="131"/>
      <c r="P104" s="131">
        <f>H104-'FINANCIAL  POSITION'!F15</f>
        <v>0</v>
      </c>
      <c r="Q104" s="38">
        <f>L104-'FINANCIAL  POSITION'!J15</f>
        <v>0</v>
      </c>
      <c r="S104" s="38"/>
      <c r="U104" s="38"/>
      <c r="W104" s="38"/>
    </row>
    <row r="105" spans="1:23" s="5" customFormat="1" ht="17.100000000000001" customHeight="1" thickTop="1" x14ac:dyDescent="0.2">
      <c r="H105" s="117"/>
      <c r="J105" s="117"/>
      <c r="L105" s="117"/>
      <c r="N105" s="117"/>
    </row>
    <row r="106" spans="1:23" s="5" customFormat="1" ht="17.100000000000001" customHeight="1" x14ac:dyDescent="0.2">
      <c r="A106" s="132" t="s">
        <v>89</v>
      </c>
      <c r="B106" s="84"/>
      <c r="C106" s="84"/>
      <c r="D106" s="84"/>
      <c r="E106" s="84"/>
      <c r="F106" s="84"/>
      <c r="G106" s="84"/>
    </row>
    <row r="107" spans="1:23" s="5" customFormat="1" ht="17.100000000000001" customHeight="1" x14ac:dyDescent="0.2">
      <c r="A107" s="5" t="s">
        <v>235</v>
      </c>
      <c r="H107" s="192">
        <v>10818</v>
      </c>
      <c r="I107" s="192"/>
      <c r="J107" s="192">
        <v>8501</v>
      </c>
      <c r="K107" s="192"/>
      <c r="L107" s="192">
        <v>1066</v>
      </c>
      <c r="M107" s="192"/>
      <c r="N107" s="192">
        <v>8501</v>
      </c>
    </row>
    <row r="108" spans="1:23" s="5" customFormat="1" ht="17.100000000000001" customHeight="1" x14ac:dyDescent="0.2">
      <c r="A108" s="5" t="s">
        <v>215</v>
      </c>
      <c r="H108" s="192">
        <v>20590</v>
      </c>
      <c r="I108" s="192"/>
      <c r="J108" s="192">
        <v>0</v>
      </c>
      <c r="K108" s="192"/>
      <c r="L108" s="192">
        <v>0</v>
      </c>
      <c r="M108" s="192"/>
      <c r="N108" s="192">
        <v>0</v>
      </c>
    </row>
    <row r="109" spans="1:23" s="5" customFormat="1" ht="17.100000000000001" customHeight="1" x14ac:dyDescent="0.2">
      <c r="A109" s="5" t="s">
        <v>234</v>
      </c>
      <c r="H109" s="192">
        <v>0</v>
      </c>
      <c r="I109" s="192"/>
      <c r="J109" s="192">
        <v>0</v>
      </c>
      <c r="K109" s="192"/>
      <c r="L109" s="192">
        <v>20590</v>
      </c>
      <c r="M109" s="192"/>
      <c r="N109" s="192">
        <v>0</v>
      </c>
    </row>
    <row r="110" spans="1:23" s="5" customFormat="1" ht="17.100000000000001" customHeight="1" x14ac:dyDescent="0.2">
      <c r="A110" s="5" t="s">
        <v>250</v>
      </c>
      <c r="H110" s="192">
        <v>0</v>
      </c>
      <c r="I110" s="192"/>
      <c r="J110" s="192">
        <v>0</v>
      </c>
      <c r="K110" s="192"/>
      <c r="L110" s="192">
        <v>-10998</v>
      </c>
      <c r="M110" s="192"/>
      <c r="N110" s="192">
        <v>0</v>
      </c>
    </row>
    <row r="111" spans="1:23" s="5" customFormat="1" ht="17.100000000000001" customHeight="1" x14ac:dyDescent="0.2">
      <c r="A111" s="5" t="s">
        <v>103</v>
      </c>
      <c r="J111" s="126"/>
      <c r="K111" s="61"/>
      <c r="M111" s="61"/>
      <c r="N111" s="136"/>
    </row>
    <row r="112" spans="1:23" s="5" customFormat="1" ht="17.100000000000001" customHeight="1" x14ac:dyDescent="0.2">
      <c r="A112" s="5" t="s">
        <v>104</v>
      </c>
      <c r="H112" s="192">
        <v>2139</v>
      </c>
      <c r="I112" s="192"/>
      <c r="J112" s="192">
        <v>2216</v>
      </c>
      <c r="K112" s="192"/>
      <c r="L112" s="224">
        <v>158</v>
      </c>
      <c r="M112" s="192"/>
      <c r="N112" s="192">
        <v>398</v>
      </c>
    </row>
    <row r="113" spans="1:14" s="5" customFormat="1" ht="17.100000000000001" customHeight="1" x14ac:dyDescent="0.2">
      <c r="A113" s="5" t="s">
        <v>232</v>
      </c>
      <c r="H113" s="192"/>
      <c r="I113" s="192"/>
      <c r="J113" s="192"/>
      <c r="K113" s="192"/>
      <c r="L113" s="224"/>
      <c r="M113" s="192"/>
      <c r="N113" s="192"/>
    </row>
    <row r="114" spans="1:14" s="5" customFormat="1" ht="17.100000000000001" customHeight="1" x14ac:dyDescent="0.2">
      <c r="B114" s="5" t="s">
        <v>233</v>
      </c>
      <c r="H114" s="192">
        <v>2451</v>
      </c>
      <c r="I114" s="192"/>
      <c r="J114" s="192">
        <v>740</v>
      </c>
      <c r="K114" s="192"/>
      <c r="L114" s="224">
        <v>441</v>
      </c>
      <c r="M114" s="192"/>
      <c r="N114" s="192">
        <v>284</v>
      </c>
    </row>
    <row r="115" spans="1:14" s="5" customFormat="1" ht="17.100000000000001" customHeight="1" x14ac:dyDescent="0.2">
      <c r="A115" s="5" t="s">
        <v>216</v>
      </c>
      <c r="H115" s="192"/>
      <c r="J115" s="126"/>
      <c r="K115" s="61"/>
      <c r="M115" s="61"/>
      <c r="N115" s="136"/>
    </row>
    <row r="116" spans="1:14" s="5" customFormat="1" ht="17.100000000000001" customHeight="1" x14ac:dyDescent="0.2">
      <c r="B116" s="5" t="s">
        <v>108</v>
      </c>
      <c r="H116" s="192">
        <v>116402</v>
      </c>
      <c r="I116" s="192"/>
      <c r="J116" s="192">
        <v>102446</v>
      </c>
      <c r="K116" s="192"/>
      <c r="L116" s="192">
        <v>81978</v>
      </c>
      <c r="M116" s="192"/>
      <c r="N116" s="192">
        <v>99650</v>
      </c>
    </row>
    <row r="117" spans="1:14" s="5" customFormat="1" ht="17.100000000000001" customHeight="1" x14ac:dyDescent="0.2">
      <c r="A117" s="5" t="s">
        <v>113</v>
      </c>
      <c r="J117" s="126"/>
      <c r="K117" s="61"/>
      <c r="M117" s="61"/>
      <c r="N117" s="136"/>
    </row>
    <row r="118" spans="1:14" s="5" customFormat="1" ht="17.100000000000001" customHeight="1" x14ac:dyDescent="0.2">
      <c r="B118" s="5" t="s">
        <v>114</v>
      </c>
      <c r="H118" s="192">
        <v>9046</v>
      </c>
      <c r="I118" s="192"/>
      <c r="J118" s="192">
        <v>9704</v>
      </c>
      <c r="K118" s="192"/>
      <c r="L118" s="192">
        <v>9046</v>
      </c>
      <c r="M118" s="192"/>
      <c r="N118" s="192">
        <v>9704</v>
      </c>
    </row>
    <row r="119" spans="1:14" s="5" customFormat="1" ht="17.100000000000001" customHeight="1" x14ac:dyDescent="0.2">
      <c r="A119" s="5" t="s">
        <v>115</v>
      </c>
      <c r="J119" s="126"/>
      <c r="K119" s="61"/>
      <c r="M119" s="61"/>
      <c r="N119" s="136"/>
    </row>
    <row r="120" spans="1:14" s="5" customFormat="1" ht="17.100000000000001" customHeight="1" x14ac:dyDescent="0.2">
      <c r="B120" s="5" t="s">
        <v>227</v>
      </c>
      <c r="H120" s="192">
        <v>53420</v>
      </c>
      <c r="I120" s="192"/>
      <c r="J120" s="192">
        <v>45794</v>
      </c>
      <c r="K120" s="192"/>
      <c r="L120" s="192">
        <v>53420</v>
      </c>
      <c r="M120" s="192"/>
      <c r="N120" s="192">
        <v>45794</v>
      </c>
    </row>
    <row r="121" spans="1:14" s="5" customFormat="1" ht="17.100000000000001" customHeight="1" x14ac:dyDescent="0.2">
      <c r="A121" s="17"/>
      <c r="H121" s="192"/>
      <c r="J121" s="61"/>
      <c r="K121" s="61"/>
      <c r="L121" s="192"/>
      <c r="M121" s="3"/>
      <c r="N121" s="136"/>
    </row>
    <row r="122" spans="1:14" s="5" customFormat="1" ht="17.100000000000001" customHeight="1" x14ac:dyDescent="0.2">
      <c r="B122" s="17"/>
      <c r="H122" s="202"/>
      <c r="I122" s="193"/>
      <c r="J122" s="188"/>
      <c r="K122" s="193"/>
      <c r="L122" s="193"/>
      <c r="M122" s="193"/>
      <c r="N122" s="188"/>
    </row>
    <row r="123" spans="1:14" s="5" customFormat="1" ht="17.100000000000001" customHeight="1" x14ac:dyDescent="0.2">
      <c r="L123" s="71"/>
      <c r="M123" s="38"/>
      <c r="N123" s="71"/>
    </row>
    <row r="124" spans="1:14" s="5" customFormat="1" ht="17.100000000000001" customHeight="1" x14ac:dyDescent="0.2">
      <c r="L124" s="71"/>
      <c r="M124" s="38"/>
      <c r="N124" s="71"/>
    </row>
    <row r="125" spans="1:14" ht="17.100000000000001" customHeight="1" x14ac:dyDescent="0.2"/>
    <row r="126" spans="1:14" ht="17.100000000000001" customHeight="1" x14ac:dyDescent="0.2"/>
  </sheetData>
  <mergeCells count="27">
    <mergeCell ref="H93:J93"/>
    <mergeCell ref="L93:N93"/>
    <mergeCell ref="A87:N87"/>
    <mergeCell ref="A88:N88"/>
    <mergeCell ref="A89:N89"/>
    <mergeCell ref="H91:N91"/>
    <mergeCell ref="H92:J92"/>
    <mergeCell ref="L92:N92"/>
    <mergeCell ref="A86:N86"/>
    <mergeCell ref="H9:J9"/>
    <mergeCell ref="L9:N9"/>
    <mergeCell ref="A45:N45"/>
    <mergeCell ref="A46:N46"/>
    <mergeCell ref="A47:N47"/>
    <mergeCell ref="A48:N48"/>
    <mergeCell ref="H50:N50"/>
    <mergeCell ref="H51:J51"/>
    <mergeCell ref="L51:N51"/>
    <mergeCell ref="H52:J52"/>
    <mergeCell ref="L52:N52"/>
    <mergeCell ref="H8:J8"/>
    <mergeCell ref="L8:N8"/>
    <mergeCell ref="A3:N3"/>
    <mergeCell ref="A4:N4"/>
    <mergeCell ref="A5:N5"/>
    <mergeCell ref="A6:N6"/>
    <mergeCell ref="H7:N7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A24" sqref="A24"/>
    </sheetView>
  </sheetViews>
  <sheetFormatPr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FINANCIAL  POSITION</vt:lpstr>
      <vt:lpstr>COMPREHENSIVE  INCOME 3 month</vt:lpstr>
      <vt:lpstr>COMPREHENSIVE  INCOME 6 month</vt:lpstr>
      <vt:lpstr>COMPREHENSIVE  INCOME 9 month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6 month'!Print_Area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DAA-HTZJ772</cp:lastModifiedBy>
  <cp:lastPrinted>2022-08-11T12:18:47Z</cp:lastPrinted>
  <dcterms:created xsi:type="dcterms:W3CDTF">2013-05-31T06:36:58Z</dcterms:created>
  <dcterms:modified xsi:type="dcterms:W3CDTF">2022-08-15T04:44:18Z</dcterms:modified>
</cp:coreProperties>
</file>