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5/1453B65/1453B65_E_Draft/Set_Format/Thai/"/>
    </mc:Choice>
  </mc:AlternateContent>
  <xr:revisionPtr revIDLastSave="952" documentId="13_ncr:1_{AAF0BFDC-BF69-4AC8-AECF-2C1B1BEDB900}" xr6:coauthVersionLast="47" xr6:coauthVersionMax="47" xr10:uidLastSave="{C6F405D2-DD2A-409E-816B-CEBA7341B9BE}"/>
  <bookViews>
    <workbookView xWindow="-120" yWindow="-120" windowWidth="20730" windowHeight="11160" tabRatio="861" firstSheet="3" activeTab="6" xr2:uid="{00000000-000D-0000-FFFF-FFFF00000000}"/>
  </bookViews>
  <sheets>
    <sheet name="Acerno_Cache_XXXXX" sheetId="15" state="veryHidden" r:id="rId1"/>
    <sheet name="SFP-THA" sheetId="28" r:id="rId2"/>
    <sheet name="SCI-THA_3 month" sheetId="24" r:id="rId3"/>
    <sheet name="SCI-THA_6 Month" sheetId="25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'CF-THA'!$A$1:$J$34</definedName>
    <definedName name="_xlnm.Print_Area" localSheetId="6">'CF-THA (2)'!$A$1:$J$23</definedName>
    <definedName name="_xlnm.Print_Area" localSheetId="4">'SHA-THA'!$A$1:$O$20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19" l="1"/>
  <c r="J15" i="19"/>
  <c r="H15" i="19"/>
  <c r="J21" i="24" l="1"/>
  <c r="J19" i="24"/>
  <c r="J17" i="24"/>
  <c r="J15" i="24"/>
  <c r="H54" i="28"/>
  <c r="H52" i="28"/>
  <c r="H51" i="28"/>
  <c r="H19" i="19"/>
  <c r="J9" i="18"/>
  <c r="F23" i="25"/>
  <c r="F18" i="25"/>
  <c r="J56" i="28"/>
  <c r="J44" i="28"/>
  <c r="H44" i="28"/>
  <c r="J41" i="28"/>
  <c r="J45" i="28" s="1"/>
  <c r="J57" i="28" s="1"/>
  <c r="H41" i="28"/>
  <c r="H45" i="28" s="1"/>
  <c r="J35" i="28"/>
  <c r="H35" i="28"/>
  <c r="A31" i="28"/>
  <c r="J23" i="28"/>
  <c r="H23" i="28"/>
  <c r="J16" i="28"/>
  <c r="J24" i="28" s="1"/>
  <c r="H16" i="28"/>
  <c r="H24" i="28" l="1"/>
  <c r="J58" i="28"/>
  <c r="J10" i="25" l="1"/>
  <c r="J12" i="25" s="1"/>
  <c r="J15" i="25" s="1"/>
  <c r="J17" i="25" s="1"/>
  <c r="J19" i="25" s="1"/>
  <c r="J21" i="25" s="1"/>
  <c r="M12" i="17" s="1"/>
  <c r="J7" i="25"/>
  <c r="J7" i="18" s="1"/>
  <c r="J10" i="24"/>
  <c r="J12" i="24" s="1"/>
  <c r="H10" i="24"/>
  <c r="H12" i="24" s="1"/>
  <c r="H15" i="24" s="1"/>
  <c r="H17" i="24" s="1"/>
  <c r="H19" i="24" s="1"/>
  <c r="H21" i="24" s="1"/>
  <c r="H7" i="25"/>
  <c r="H7" i="18" s="1"/>
  <c r="J23" i="24" l="1"/>
  <c r="H23" i="24"/>
  <c r="H10" i="25"/>
  <c r="H12" i="25" s="1"/>
  <c r="H15" i="25" s="1"/>
  <c r="H17" i="25" s="1"/>
  <c r="J23" i="25"/>
  <c r="H19" i="25" l="1"/>
  <c r="H21" i="25" s="1"/>
  <c r="M17" i="17" s="1"/>
  <c r="H9" i="18"/>
  <c r="H23" i="25" l="1"/>
  <c r="K18" i="17" l="1"/>
  <c r="I18" i="17"/>
  <c r="G18" i="17"/>
  <c r="J12" i="19" l="1"/>
  <c r="H12" i="19"/>
  <c r="J7" i="19"/>
  <c r="H7" i="19"/>
  <c r="A5" i="19"/>
  <c r="O15" i="17"/>
  <c r="K13" i="17"/>
  <c r="I13" i="17"/>
  <c r="G13" i="17"/>
  <c r="O10" i="17"/>
  <c r="J19" i="18" l="1"/>
  <c r="J29" i="18" s="1"/>
  <c r="J32" i="18" s="1"/>
  <c r="J20" i="19" s="1"/>
  <c r="H19" i="18"/>
  <c r="H29" i="18" s="1"/>
  <c r="H32" i="18" s="1"/>
  <c r="H18" i="19" l="1"/>
  <c r="H20" i="19" s="1"/>
  <c r="H21" i="19" s="1"/>
  <c r="M18" i="17"/>
  <c r="H55" i="28" s="1"/>
  <c r="H56" i="28" s="1"/>
  <c r="H57" i="28" s="1"/>
  <c r="H58" i="28" s="1"/>
  <c r="O12" i="17"/>
  <c r="O13" i="17" s="1"/>
  <c r="M13" i="17"/>
  <c r="O17" i="17"/>
  <c r="O18" i="17" s="1"/>
</calcChain>
</file>

<file path=xl/sharedStrings.xml><?xml version="1.0" encoding="utf-8"?>
<sst xmlns="http://schemas.openxmlformats.org/spreadsheetml/2006/main" count="171" uniqueCount="113">
  <si>
    <t>บริษัท สว่างเอ็กซ์ปอร์ต จำกัด (มหาชน)</t>
  </si>
  <si>
    <t>งบแสดงฐานะการเงิน</t>
  </si>
  <si>
    <t>ณ วันที่ 30 มิถุนายน พ.ศ. 2565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</si>
  <si>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</si>
  <si>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</si>
  <si>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</si>
  <si>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</si>
  <si>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</si>
  <si>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30 มิ.ย. 2565</t>
  </si>
  <si>
    <t>31 ธ.ค.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</si>
  <si>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</si>
  <si>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</si>
  <si>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</si>
  <si>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</si>
  <si>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</si>
  <si>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</si>
  <si>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</si>
  <si>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</si>
  <si>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</si>
  <si>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</si>
  <si>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</si>
  <si>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</si>
  <si>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</si>
  <si>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</si>
  <si>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</si>
  <si>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</si>
  <si>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</si>
  <si>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</si>
  <si>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</si>
  <si>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</si>
  <si>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</si>
  <si>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</si>
  <si>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</si>
  <si>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</si>
  <si>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</si>
  <si>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</si>
  <si>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</si>
  <si>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</si>
  <si>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</si>
  <si>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</si>
  <si>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ทุนที่ออกจำหน่ายและชำระเต็มมูลค่าแล้ว</t>
  </si>
  <si>
    <t>หุ้นสามัญ 24,000,000 หุ้น มูลค่าหุ้นละ 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</si>
  <si>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</si>
  <si>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</si>
  <si>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</si>
  <si>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</si>
  <si>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</si>
  <si>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</si>
  <si>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</si>
  <si>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พ.ศ. 2565 (สอบทานแล้ว / ยังไม่ได้ตรวจสอบ)</t>
  </si>
  <si>
    <t>30 มิ.ย. 2564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</si>
  <si>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</si>
  <si>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</si>
  <si>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</si>
  <si>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</si>
  <si>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</si>
  <si>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</si>
  <si>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</si>
  <si>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ขาดทุนก่อนภาษีเงินได้</t>
  </si>
  <si>
    <t>รายได้ภาษีเงินได้</t>
  </si>
  <si>
    <t>ขาดทุนสำหรับงวด</t>
  </si>
  <si>
    <t>กำไร (ขาดทุน) เบ็ดเสร็จอื่น</t>
  </si>
  <si>
    <t>กำไรขาดทุนเบ็ดเสร็จรวมสำหรับงวด</t>
  </si>
  <si>
    <t>ขาดทุนต่อหุ้น</t>
  </si>
  <si>
    <t>สำหรับงวดหกเดือนสิ้นสุดวันที่ 30 มิถุนายน พ.ศ. 2565 (สอบทานแล้ว / ยังไม่ได้ตรวจสอบ)</t>
  </si>
  <si>
    <t>ขาดทุนก่อนต้นทุนทางการเงินและภาษีเงินได้</t>
  </si>
  <si>
    <t>ต้นทุนทางการเงิน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</si>
  <si>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</si>
  <si>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</si>
  <si>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</si>
  <si>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จัดสรรเป็น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</si>
  <si>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</si>
  <si>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</si>
  <si>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</si>
  <si>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</si>
  <si>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2564</t>
  </si>
  <si>
    <t>กำไรขาดทุนเบ็ดเสร็จรวมสำหรับงวดหกเดือน</t>
  </si>
  <si>
    <t>สิ้นสุดวันที่ 30 มิถุนายน 2564</t>
  </si>
  <si>
    <t>ยอดคงเหลือ ณ 30 มิถุนายน 2564</t>
  </si>
  <si>
    <t>ยอดคงเหลือ ณ 1 มกราคม 2565</t>
  </si>
  <si>
    <t>สิ้นสุดวันที่ 30 มิถุนายน 2565</t>
  </si>
  <si>
    <t>ยอดคงเหลือ ณ 30 มิถุนายน 2565</t>
  </si>
  <si>
    <t>งบกระแสเงินสด</t>
  </si>
  <si>
    <t>กระแสเงินสดจากกิจกรรมดำเนินงาน</t>
  </si>
  <si>
    <t>ปรับกระทบยอดกำไร (ขาดทุน) ก่อนภาษีเงินได้เป็นเงินสดสุทธิ</t>
  </si>
  <si>
    <t xml:space="preserve">                                                    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</si>
  <si>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</si>
  <si>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ที่จ่ายตัดบัญชี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</si>
  <si>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</si>
  <si>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</si>
  <si>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</si>
  <si>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</si>
  <si>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</si>
  <si>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</si>
  <si>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</si>
  <si>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</si>
  <si>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</si>
  <si>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</si>
  <si>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</si>
  <si>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</si>
  <si>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</si>
  <si>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</si>
  <si>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</si>
  <si>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</si>
  <si>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ผลกำไรจากอัตราแลกเปลี่ยนที่ยังไม่เกิดขึ้น</t>
  </si>
  <si>
    <t>กระแสเงินสดจากกิจกรรมจัดหาเงิน</t>
  </si>
  <si>
    <t>เงินสดสุทธิได้มาจากกิจกรรมดำเนินงาน</t>
  </si>
  <si>
    <t>เงินเบิกเกินบัญชีธนาคารลดลง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</si>
  <si>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</si>
  <si>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</si>
  <si>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กำไรจากการจำหน่ายที่ดิน อาคารและอุปกรณ์</t>
  </si>
  <si>
    <t>ซื้อที่ดิน อาคารและอุปกรณ์</t>
  </si>
  <si>
    <t>เงินสดรับจากการจำหน่ายที่ดิน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</si>
</sst>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91">
    <xf numFmtId="0" fontId="0" fillId="0" borderId="0" xfId="0"/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166" fontId="3" fillId="0" borderId="0" xfId="3" applyNumberFormat="1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0" fontId="3" fillId="0" borderId="0" xfId="3" applyFont="1" applyAlignment="1">
      <alignment horizontal="centerContinuous"/>
    </xf>
    <xf numFmtId="164" fontId="4" fillId="0" borderId="0" xfId="3" applyNumberFormat="1" applyFont="1"/>
    <xf numFmtId="37" fontId="3" fillId="0" borderId="0" xfId="3" applyNumberFormat="1" applyFont="1"/>
    <xf numFmtId="169" fontId="3" fillId="0" borderId="0" xfId="3" applyNumberFormat="1" applyFont="1"/>
    <xf numFmtId="169" fontId="3" fillId="0" borderId="2" xfId="3" applyNumberFormat="1" applyFont="1" applyBorder="1"/>
    <xf numFmtId="169" fontId="3" fillId="0" borderId="5" xfId="3" applyNumberFormat="1" applyFont="1" applyBorder="1"/>
    <xf numFmtId="169" fontId="3" fillId="0" borderId="1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43" fontId="3" fillId="0" borderId="2" xfId="1" applyFont="1" applyBorder="1"/>
    <xf numFmtId="43" fontId="3" fillId="0" borderId="0" xfId="1" applyFont="1"/>
    <xf numFmtId="171" fontId="3" fillId="0" borderId="2" xfId="1" applyNumberFormat="1" applyFont="1" applyFill="1" applyBorder="1"/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 indent="6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169" fontId="3" fillId="0" borderId="5" xfId="3" applyNumberFormat="1" applyFont="1" applyBorder="1" applyAlignment="1">
      <alignment horizontal="right"/>
    </xf>
    <xf numFmtId="171" fontId="3" fillId="0" borderId="0" xfId="1" applyNumberFormat="1" applyFont="1"/>
    <xf numFmtId="164" fontId="4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171" fontId="3" fillId="0" borderId="0" xfId="1" applyNumberFormat="1" applyFont="1" applyFill="1" applyAlignment="1">
      <alignment horizontal="right"/>
    </xf>
    <xf numFmtId="43" fontId="3" fillId="0" borderId="1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352EB-E9C6-4F0D-BE13-72281ED3EA5E}">
  <dimension ref="A1:J59"/>
  <sheetViews>
    <sheetView topLeftCell="A49" zoomScaleNormal="100" workbookViewId="0">
      <selection activeCell="F54" sqref="F54"/>
    </sheetView>
  </sheetViews>
  <sheetFormatPr defaultColWidth="2.83203125" defaultRowHeight="21" customHeight="1" x14ac:dyDescent="0.45"/>
  <cols>
    <col min="1" max="4" width="2.83203125" style="4" customWidth="1"/>
    <col min="5" max="5" width="43.83203125" style="4" customWidth="1"/>
    <col min="6" max="6" width="14.83203125" style="4" customWidth="1"/>
    <col min="7" max="7" width="3.83203125" style="4" customWidth="1"/>
    <col min="8" max="8" width="16.83203125" style="68" customWidth="1"/>
    <col min="9" max="9" width="1.83203125" style="4" customWidth="1"/>
    <col min="10" max="10" width="16.83203125" style="4" customWidth="1"/>
    <col min="11" max="11" width="21" style="4" customWidth="1"/>
    <col min="12" max="12" width="2.1640625" style="4" customWidth="1"/>
    <col min="13" max="13" width="19.83203125" style="4" customWidth="1"/>
    <col min="14" max="14" width="1.6640625" style="4" customWidth="1"/>
    <col min="15" max="15" width="18.1640625" style="4" customWidth="1"/>
    <col min="16" max="16384" width="2.83203125" style="4"/>
  </cols>
  <sheetData>
    <row r="1" spans="1:10" ht="21" customHeight="1" x14ac:dyDescent="0.45">
      <c r="A1" s="80">
        <v>1</v>
      </c>
      <c r="B1" s="80"/>
      <c r="C1" s="80"/>
      <c r="D1" s="80"/>
      <c r="E1" s="80"/>
      <c r="F1" s="80"/>
      <c r="G1" s="80"/>
      <c r="H1" s="80"/>
      <c r="I1" s="80"/>
      <c r="J1" s="80"/>
    </row>
    <row r="3" spans="1:10" ht="25.5" customHeight="1" x14ac:dyDescent="0.55000000000000004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 x14ac:dyDescent="0.55000000000000004">
      <c r="A4" s="78" t="s">
        <v>1</v>
      </c>
      <c r="B4" s="78"/>
      <c r="C4" s="78"/>
      <c r="D4" s="78"/>
      <c r="E4" s="78"/>
      <c r="F4" s="78"/>
      <c r="G4" s="78"/>
      <c r="H4" s="78"/>
      <c r="I4" s="78"/>
      <c r="J4" s="78"/>
    </row>
    <row r="5" spans="1:10" ht="25.5" customHeight="1" x14ac:dyDescent="0.55000000000000004">
      <c r="A5" s="78" t="s">
        <v>2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21" customHeight="1" x14ac:dyDescent="0.45">
      <c r="H6" s="4"/>
      <c r="J6" s="6" t="s">
        <v>3</v>
      </c>
    </row>
    <row r="7" spans="1:10" ht="21" customHeight="1" x14ac:dyDescent="0.45">
      <c r="H7" s="56" t="s">
        <v>4</v>
      </c>
      <c r="J7" s="6"/>
    </row>
    <row r="8" spans="1:10" ht="21" customHeight="1" x14ac:dyDescent="0.45">
      <c r="H8" s="56" t="s">
        <v>5</v>
      </c>
      <c r="J8" s="56" t="s">
        <v>6</v>
      </c>
    </row>
    <row r="9" spans="1:10" ht="21" customHeight="1" x14ac:dyDescent="0.5">
      <c r="A9" s="7"/>
      <c r="B9" s="7"/>
      <c r="C9" s="7"/>
      <c r="D9" s="7"/>
      <c r="E9" s="7"/>
      <c r="F9" s="8" t="s">
        <v>7</v>
      </c>
      <c r="G9" s="7"/>
      <c r="H9" s="57" t="s">
        <v>8</v>
      </c>
      <c r="I9" s="58"/>
      <c r="J9" s="57" t="s">
        <v>9</v>
      </c>
    </row>
    <row r="10" spans="1:10" ht="21" customHeight="1" x14ac:dyDescent="0.45">
      <c r="A10" s="59" t="s">
        <v>10</v>
      </c>
      <c r="B10" s="7"/>
      <c r="C10" s="7"/>
      <c r="D10" s="7"/>
      <c r="E10" s="7"/>
      <c r="F10" s="60"/>
      <c r="G10" s="7"/>
      <c r="H10" s="61"/>
      <c r="I10" s="58"/>
    </row>
    <row r="11" spans="1:10" ht="21" customHeight="1" x14ac:dyDescent="0.45">
      <c r="A11" s="62" t="s">
        <v>11</v>
      </c>
      <c r="F11" s="63"/>
      <c r="H11" s="64"/>
    </row>
    <row r="12" spans="1:10" ht="21" customHeight="1" x14ac:dyDescent="0.45">
      <c r="B12" s="4" t="s">
        <v>12</v>
      </c>
      <c r="F12" s="63"/>
      <c r="H12" s="65">
        <v>6034769</v>
      </c>
      <c r="I12" s="66"/>
      <c r="J12" s="65">
        <v>2035092</v>
      </c>
    </row>
    <row r="13" spans="1:10" ht="21" customHeight="1" x14ac:dyDescent="0.45">
      <c r="B13" s="4" t="s">
        <v>13</v>
      </c>
      <c r="F13" s="63">
        <v>3</v>
      </c>
      <c r="H13" s="65">
        <v>8274504</v>
      </c>
      <c r="I13" s="66"/>
      <c r="J13" s="65">
        <v>13013414</v>
      </c>
    </row>
    <row r="14" spans="1:10" ht="21" customHeight="1" x14ac:dyDescent="0.45">
      <c r="B14" s="4" t="s">
        <v>14</v>
      </c>
      <c r="F14" s="63">
        <v>4</v>
      </c>
      <c r="H14" s="65">
        <v>255837226</v>
      </c>
      <c r="I14" s="66"/>
      <c r="J14" s="65">
        <v>265355234</v>
      </c>
    </row>
    <row r="15" spans="1:10" ht="21" customHeight="1" x14ac:dyDescent="0.45">
      <c r="B15" s="4" t="s">
        <v>15</v>
      </c>
      <c r="F15" s="63"/>
      <c r="H15" s="65">
        <v>127662</v>
      </c>
      <c r="I15" s="66"/>
      <c r="J15" s="65">
        <v>62064</v>
      </c>
    </row>
    <row r="16" spans="1:10" ht="21" customHeight="1" x14ac:dyDescent="0.45">
      <c r="A16" s="62" t="s">
        <v>16</v>
      </c>
      <c r="F16" s="63"/>
      <c r="H16" s="67">
        <f>SUM(H12:H15)</f>
        <v>270274161</v>
      </c>
      <c r="I16" s="66"/>
      <c r="J16" s="67">
        <f>SUM(J12:J15)</f>
        <v>280465804</v>
      </c>
    </row>
    <row r="17" spans="1:10" ht="21" customHeight="1" x14ac:dyDescent="0.45">
      <c r="A17" s="62" t="s">
        <v>17</v>
      </c>
      <c r="F17" s="63"/>
      <c r="H17" s="65"/>
      <c r="I17" s="66"/>
      <c r="J17" s="65"/>
    </row>
    <row r="18" spans="1:10" ht="21" customHeight="1" x14ac:dyDescent="0.45">
      <c r="B18" s="4" t="s">
        <v>18</v>
      </c>
      <c r="F18" s="63">
        <v>5</v>
      </c>
      <c r="H18" s="68">
        <v>52793073</v>
      </c>
      <c r="I18" s="66"/>
      <c r="J18" s="68">
        <v>52793073</v>
      </c>
    </row>
    <row r="19" spans="1:10" ht="21" customHeight="1" x14ac:dyDescent="0.45">
      <c r="B19" s="69" t="s">
        <v>19</v>
      </c>
      <c r="F19" s="63">
        <v>6</v>
      </c>
      <c r="H19" s="65">
        <v>23436364</v>
      </c>
      <c r="I19" s="66"/>
      <c r="J19" s="65">
        <v>23717299</v>
      </c>
    </row>
    <row r="20" spans="1:10" ht="21" customHeight="1" x14ac:dyDescent="0.45">
      <c r="B20" s="69" t="s">
        <v>20</v>
      </c>
      <c r="F20" s="63"/>
      <c r="H20" s="65">
        <v>3246109</v>
      </c>
      <c r="I20" s="66"/>
      <c r="J20" s="65">
        <v>3442749</v>
      </c>
    </row>
    <row r="21" spans="1:10" ht="21" customHeight="1" x14ac:dyDescent="0.45">
      <c r="B21" s="69" t="s">
        <v>21</v>
      </c>
      <c r="F21" s="63">
        <v>9</v>
      </c>
      <c r="H21" s="65">
        <v>5280589</v>
      </c>
      <c r="I21" s="66"/>
      <c r="J21" s="65">
        <v>5081371</v>
      </c>
    </row>
    <row r="22" spans="1:10" ht="21" customHeight="1" x14ac:dyDescent="0.45">
      <c r="B22" s="4" t="s">
        <v>22</v>
      </c>
      <c r="F22" s="63"/>
      <c r="H22" s="65">
        <v>915049</v>
      </c>
      <c r="I22" s="66"/>
      <c r="J22" s="65">
        <v>760103</v>
      </c>
    </row>
    <row r="23" spans="1:10" ht="21" customHeight="1" x14ac:dyDescent="0.45">
      <c r="A23" s="62" t="s">
        <v>23</v>
      </c>
      <c r="F23" s="63"/>
      <c r="H23" s="67">
        <f>SUM(H18:H22)</f>
        <v>85671184</v>
      </c>
      <c r="I23" s="66"/>
      <c r="J23" s="67">
        <f>SUM(J18:J22)</f>
        <v>85794595</v>
      </c>
    </row>
    <row r="24" spans="1:10" ht="21" customHeight="1" thickBot="1" x14ac:dyDescent="0.5">
      <c r="A24" s="62" t="s">
        <v>24</v>
      </c>
      <c r="F24" s="63"/>
      <c r="H24" s="70">
        <f>SUM(H16+H23)</f>
        <v>355945345</v>
      </c>
      <c r="I24" s="66"/>
      <c r="J24" s="70">
        <f>SUM(J16+J23)</f>
        <v>366260399</v>
      </c>
    </row>
    <row r="25" spans="1:10" ht="21" customHeight="1" thickTop="1" x14ac:dyDescent="0.45"/>
    <row r="26" spans="1:10" ht="21" customHeight="1" x14ac:dyDescent="0.45">
      <c r="A26" s="79" t="s">
        <v>25</v>
      </c>
      <c r="B26" s="79"/>
      <c r="C26" s="79"/>
      <c r="D26" s="79"/>
      <c r="E26" s="79"/>
      <c r="F26" s="79"/>
      <c r="G26" s="79"/>
      <c r="H26" s="79"/>
      <c r="I26" s="79"/>
    </row>
    <row r="27" spans="1:10" ht="21" customHeight="1" x14ac:dyDescent="0.45">
      <c r="A27" s="80">
        <v>2</v>
      </c>
      <c r="B27" s="80"/>
      <c r="C27" s="80"/>
      <c r="D27" s="80"/>
      <c r="E27" s="80"/>
      <c r="F27" s="80"/>
      <c r="G27" s="80"/>
      <c r="H27" s="80"/>
      <c r="I27" s="80"/>
      <c r="J27" s="80"/>
    </row>
    <row r="29" spans="1:10" ht="25.5" customHeight="1" x14ac:dyDescent="0.55000000000000004">
      <c r="A29" s="78" t="s">
        <v>0</v>
      </c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25.5" customHeight="1" x14ac:dyDescent="0.55000000000000004">
      <c r="A30" s="78" t="s">
        <v>1</v>
      </c>
      <c r="B30" s="78"/>
      <c r="C30" s="78"/>
      <c r="D30" s="78"/>
      <c r="E30" s="78"/>
      <c r="F30" s="78"/>
      <c r="G30" s="78"/>
      <c r="H30" s="78"/>
      <c r="I30" s="78"/>
      <c r="J30" s="78"/>
    </row>
    <row r="31" spans="1:10" ht="25.5" customHeight="1" x14ac:dyDescent="0.55000000000000004">
      <c r="A31" s="78" t="str">
        <f>A5</f>
        <v>ณ วันที่ 30 มิถุนายน พ.ศ. 2565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0" ht="21" customHeight="1" x14ac:dyDescent="0.45">
      <c r="H32" s="4"/>
      <c r="J32" s="6" t="s">
        <v>3</v>
      </c>
    </row>
    <row r="33" spans="1:10" ht="21" customHeight="1" x14ac:dyDescent="0.45">
      <c r="H33" s="56" t="s">
        <v>4</v>
      </c>
      <c r="J33" s="6"/>
    </row>
    <row r="34" spans="1:10" ht="21" customHeight="1" x14ac:dyDescent="0.45">
      <c r="H34" s="56" t="s">
        <v>5</v>
      </c>
      <c r="J34" s="56" t="s">
        <v>6</v>
      </c>
    </row>
    <row r="35" spans="1:10" ht="21" customHeight="1" x14ac:dyDescent="0.5">
      <c r="A35" s="7"/>
      <c r="B35" s="7"/>
      <c r="C35" s="7"/>
      <c r="D35" s="7"/>
      <c r="E35" s="7"/>
      <c r="F35" s="8" t="s">
        <v>7</v>
      </c>
      <c r="G35" s="7"/>
      <c r="H35" s="57" t="str">
        <f>H9</f>
        <v>30 มิ.ย. 2565</v>
      </c>
      <c r="I35" s="58"/>
      <c r="J35" s="57" t="str">
        <f>J9</f>
        <v>31 ธ.ค. 2564</v>
      </c>
    </row>
    <row r="36" spans="1:10" ht="21" customHeight="1" x14ac:dyDescent="0.45">
      <c r="A36" s="62" t="s">
        <v>26</v>
      </c>
      <c r="B36" s="7"/>
      <c r="C36" s="7"/>
      <c r="D36" s="7"/>
      <c r="E36" s="7"/>
      <c r="F36" s="60"/>
      <c r="G36" s="7"/>
      <c r="H36" s="60"/>
      <c r="I36" s="60"/>
    </row>
    <row r="37" spans="1:10" ht="21" customHeight="1" x14ac:dyDescent="0.45">
      <c r="A37" s="62" t="s">
        <v>27</v>
      </c>
      <c r="H37" s="71"/>
    </row>
    <row r="38" spans="1:10" ht="21" customHeight="1" x14ac:dyDescent="0.45">
      <c r="A38" s="62"/>
      <c r="B38" s="4" t="s">
        <v>28</v>
      </c>
      <c r="F38" s="72">
        <v>14.1</v>
      </c>
      <c r="H38" s="76">
        <v>840586</v>
      </c>
      <c r="J38" s="65">
        <v>3900716</v>
      </c>
    </row>
    <row r="39" spans="1:10" ht="21" customHeight="1" x14ac:dyDescent="0.45">
      <c r="B39" s="4" t="s">
        <v>29</v>
      </c>
      <c r="F39" s="63">
        <v>7</v>
      </c>
      <c r="H39" s="65">
        <v>1645596</v>
      </c>
      <c r="I39" s="66"/>
      <c r="J39" s="65">
        <v>3459679</v>
      </c>
    </row>
    <row r="40" spans="1:10" ht="21" customHeight="1" x14ac:dyDescent="0.45">
      <c r="B40" s="4" t="s">
        <v>30</v>
      </c>
      <c r="H40" s="65">
        <v>77224</v>
      </c>
      <c r="I40" s="66"/>
      <c r="J40" s="65">
        <v>324293</v>
      </c>
    </row>
    <row r="41" spans="1:10" ht="21" customHeight="1" x14ac:dyDescent="0.45">
      <c r="A41" s="62" t="s">
        <v>31</v>
      </c>
      <c r="H41" s="67">
        <f>SUM(H38:H40)</f>
        <v>2563406</v>
      </c>
      <c r="I41" s="66"/>
      <c r="J41" s="67">
        <f>SUM(J38:J40)</f>
        <v>7684688</v>
      </c>
    </row>
    <row r="42" spans="1:10" ht="21" customHeight="1" x14ac:dyDescent="0.45">
      <c r="A42" s="62" t="s">
        <v>32</v>
      </c>
      <c r="H42" s="65"/>
      <c r="I42" s="66"/>
      <c r="J42" s="65"/>
    </row>
    <row r="43" spans="1:10" ht="21" customHeight="1" x14ac:dyDescent="0.45">
      <c r="B43" s="4" t="s">
        <v>33</v>
      </c>
      <c r="F43" s="73">
        <v>8</v>
      </c>
      <c r="H43" s="65">
        <v>26402943</v>
      </c>
      <c r="I43" s="66"/>
      <c r="J43" s="65">
        <v>25406857</v>
      </c>
    </row>
    <row r="44" spans="1:10" ht="21" customHeight="1" x14ac:dyDescent="0.45">
      <c r="A44" s="62" t="s">
        <v>34</v>
      </c>
      <c r="H44" s="67">
        <f>SUM(H43)</f>
        <v>26402943</v>
      </c>
      <c r="I44" s="66"/>
      <c r="J44" s="67">
        <f>SUM(J43)</f>
        <v>25406857</v>
      </c>
    </row>
    <row r="45" spans="1:10" ht="21" customHeight="1" x14ac:dyDescent="0.45">
      <c r="A45" s="62" t="s">
        <v>35</v>
      </c>
      <c r="H45" s="67">
        <f>SUM(H41+H44)</f>
        <v>28966349</v>
      </c>
      <c r="I45" s="66"/>
      <c r="J45" s="67">
        <f>SUM(J41+J44)</f>
        <v>33091545</v>
      </c>
    </row>
    <row r="46" spans="1:10" ht="21" customHeight="1" x14ac:dyDescent="0.45">
      <c r="A46" s="62" t="s">
        <v>36</v>
      </c>
      <c r="H46" s="65"/>
      <c r="I46" s="66"/>
      <c r="J46" s="65"/>
    </row>
    <row r="47" spans="1:10" ht="21" customHeight="1" x14ac:dyDescent="0.45">
      <c r="B47" s="4" t="s">
        <v>37</v>
      </c>
      <c r="F47" s="73"/>
      <c r="H47" s="65"/>
      <c r="I47" s="66"/>
      <c r="J47" s="65"/>
    </row>
    <row r="48" spans="1:10" ht="21" customHeight="1" x14ac:dyDescent="0.45">
      <c r="C48" s="4" t="s">
        <v>38</v>
      </c>
      <c r="H48" s="65"/>
      <c r="I48" s="66"/>
      <c r="J48" s="65"/>
    </row>
    <row r="49" spans="1:10" ht="21" customHeight="1" thickBot="1" x14ac:dyDescent="0.5">
      <c r="D49" s="69" t="s">
        <v>39</v>
      </c>
      <c r="H49" s="74">
        <v>252000000</v>
      </c>
      <c r="I49" s="66"/>
      <c r="J49" s="74">
        <v>252000000</v>
      </c>
    </row>
    <row r="50" spans="1:10" ht="21" customHeight="1" thickTop="1" x14ac:dyDescent="0.45">
      <c r="C50" s="4" t="s">
        <v>40</v>
      </c>
      <c r="H50" s="65"/>
      <c r="I50" s="66"/>
      <c r="J50" s="65"/>
    </row>
    <row r="51" spans="1:10" ht="21" customHeight="1" x14ac:dyDescent="0.45">
      <c r="D51" s="69" t="s">
        <v>41</v>
      </c>
      <c r="H51" s="65">
        <f>'SHA-THA'!G18</f>
        <v>240000000</v>
      </c>
      <c r="I51" s="66"/>
      <c r="J51" s="65">
        <v>240000000</v>
      </c>
    </row>
    <row r="52" spans="1:10" ht="21" customHeight="1" x14ac:dyDescent="0.45">
      <c r="B52" s="4" t="s">
        <v>42</v>
      </c>
      <c r="H52" s="65">
        <f>'SHA-THA'!I18</f>
        <v>62050000</v>
      </c>
      <c r="I52" s="66"/>
      <c r="J52" s="65">
        <v>62050000</v>
      </c>
    </row>
    <row r="53" spans="1:10" ht="21" customHeight="1" x14ac:dyDescent="0.45">
      <c r="B53" s="4" t="s">
        <v>43</v>
      </c>
      <c r="H53" s="65"/>
      <c r="I53" s="66"/>
      <c r="J53" s="65"/>
    </row>
    <row r="54" spans="1:10" ht="21" customHeight="1" x14ac:dyDescent="0.45">
      <c r="C54" s="4" t="s">
        <v>44</v>
      </c>
      <c r="F54" s="72"/>
      <c r="H54" s="65">
        <f>'SHA-THA'!K18</f>
        <v>26659535</v>
      </c>
      <c r="I54" s="66"/>
      <c r="J54" s="65">
        <v>26659535</v>
      </c>
    </row>
    <row r="55" spans="1:10" ht="21" customHeight="1" x14ac:dyDescent="0.45">
      <c r="C55" s="4" t="s">
        <v>45</v>
      </c>
      <c r="H55" s="65">
        <f>'SHA-THA'!M18</f>
        <v>-1730539</v>
      </c>
      <c r="I55" s="66"/>
      <c r="J55" s="65">
        <v>4459319</v>
      </c>
    </row>
    <row r="56" spans="1:10" ht="21" customHeight="1" x14ac:dyDescent="0.45">
      <c r="A56" s="62" t="s">
        <v>46</v>
      </c>
      <c r="H56" s="67">
        <f>SUM(H51:H55)</f>
        <v>326978996</v>
      </c>
      <c r="I56" s="66"/>
      <c r="J56" s="67">
        <f>SUM(J51:J55)</f>
        <v>333168854</v>
      </c>
    </row>
    <row r="57" spans="1:10" ht="21" customHeight="1" thickBot="1" x14ac:dyDescent="0.5">
      <c r="A57" s="62" t="s">
        <v>47</v>
      </c>
      <c r="H57" s="70">
        <f>SUM(H45,H56)</f>
        <v>355945345</v>
      </c>
      <c r="I57" s="66"/>
      <c r="J57" s="70">
        <f>SUM(J45,J56)</f>
        <v>366260399</v>
      </c>
    </row>
    <row r="58" spans="1:10" ht="21" customHeight="1" thickTop="1" x14ac:dyDescent="0.45">
      <c r="H58" s="75" t="str">
        <f>IF(H24=H57,"","FALSE")</f>
        <v/>
      </c>
      <c r="I58" s="66"/>
      <c r="J58" s="75" t="str">
        <f>IF(J24=J57,"","FALSE")</f>
        <v/>
      </c>
    </row>
    <row r="59" spans="1:10" ht="21" customHeight="1" x14ac:dyDescent="0.45">
      <c r="A59" s="79" t="s">
        <v>25</v>
      </c>
      <c r="B59" s="79"/>
      <c r="C59" s="79"/>
      <c r="D59" s="79"/>
      <c r="E59" s="79"/>
      <c r="F59" s="79"/>
      <c r="G59" s="79"/>
      <c r="H59" s="79"/>
      <c r="I59" s="79"/>
    </row>
  </sheetData>
  <mergeCells count="10">
    <mergeCell ref="A29:J29"/>
    <mergeCell ref="A30:J30"/>
    <mergeCell ref="A31:J31"/>
    <mergeCell ref="A59:I59"/>
    <mergeCell ref="A1:J1"/>
    <mergeCell ref="A3:J3"/>
    <mergeCell ref="A4:J4"/>
    <mergeCell ref="A5:J5"/>
    <mergeCell ref="A26:I26"/>
    <mergeCell ref="A27:J27"/>
  </mergeCells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77F1-BD31-4048-8BB4-97E30D9E4B6E}">
  <dimension ref="A1:J25"/>
  <sheetViews>
    <sheetView topLeftCell="A13" zoomScaleNormal="100" workbookViewId="0">
      <selection activeCell="F21" sqref="F21"/>
    </sheetView>
  </sheetViews>
  <sheetFormatPr defaultColWidth="2.83203125" defaultRowHeight="21" customHeight="1" x14ac:dyDescent="0.45"/>
  <cols>
    <col min="1" max="4" width="2.83203125" style="9" customWidth="1"/>
    <col min="5" max="5" width="52.1640625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81">
        <v>3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 x14ac:dyDescent="0.45">
      <c r="A2" s="43"/>
      <c r="B2" s="43"/>
      <c r="C2" s="43"/>
      <c r="D2" s="43"/>
      <c r="E2" s="43"/>
      <c r="F2" s="43"/>
      <c r="G2" s="43"/>
      <c r="H2" s="45"/>
      <c r="I2" s="43"/>
      <c r="J2" s="44"/>
    </row>
    <row r="3" spans="1:10" ht="25.5" customHeight="1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5.5" customHeight="1" x14ac:dyDescent="0.55000000000000004">
      <c r="A4" s="82" t="s">
        <v>48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5.5" x14ac:dyDescent="0.55000000000000004">
      <c r="A5" s="82" t="s">
        <v>49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1" customHeight="1" x14ac:dyDescent="0.4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1" customHeight="1" x14ac:dyDescent="0.45">
      <c r="A7" s="26"/>
      <c r="B7" s="26"/>
      <c r="C7" s="26"/>
      <c r="D7" s="26"/>
      <c r="E7" s="26"/>
      <c r="F7" s="18" t="s">
        <v>7</v>
      </c>
      <c r="G7" s="26"/>
      <c r="H7" s="27" t="s">
        <v>8</v>
      </c>
      <c r="I7" s="46"/>
      <c r="J7" s="27" t="s">
        <v>50</v>
      </c>
    </row>
    <row r="8" spans="1:10" ht="21" customHeight="1" x14ac:dyDescent="0.45">
      <c r="A8" s="9" t="s">
        <v>51</v>
      </c>
      <c r="B8" s="26"/>
      <c r="C8" s="26"/>
      <c r="D8" s="26"/>
      <c r="E8" s="26"/>
      <c r="F8" s="11"/>
      <c r="G8" s="26"/>
      <c r="H8" s="25">
        <v>23426154</v>
      </c>
      <c r="I8" s="46"/>
      <c r="J8" s="25">
        <v>18438674</v>
      </c>
    </row>
    <row r="9" spans="1:10" ht="21" customHeight="1" x14ac:dyDescent="0.45">
      <c r="A9" s="9" t="s">
        <v>52</v>
      </c>
      <c r="B9" s="26"/>
      <c r="C9" s="26"/>
      <c r="D9" s="26"/>
      <c r="E9" s="26"/>
      <c r="F9" s="11"/>
      <c r="G9" s="26"/>
      <c r="H9" s="47">
        <v>-16568597</v>
      </c>
      <c r="I9" s="46"/>
      <c r="J9" s="47">
        <v>-13117388</v>
      </c>
    </row>
    <row r="10" spans="1:10" ht="21" customHeight="1" x14ac:dyDescent="0.45">
      <c r="A10" s="9" t="s">
        <v>53</v>
      </c>
      <c r="B10" s="26"/>
      <c r="C10" s="26"/>
      <c r="D10" s="26"/>
      <c r="E10" s="26"/>
      <c r="F10" s="11"/>
      <c r="G10" s="26"/>
      <c r="H10" s="31">
        <f>SUM(H8:H9)</f>
        <v>6857557</v>
      </c>
      <c r="I10" s="46"/>
      <c r="J10" s="31">
        <f>SUM(J8:J9)</f>
        <v>5321286</v>
      </c>
    </row>
    <row r="11" spans="1:10" ht="21" customHeight="1" x14ac:dyDescent="0.45">
      <c r="A11" s="9" t="s">
        <v>54</v>
      </c>
      <c r="B11" s="26"/>
      <c r="C11" s="26"/>
      <c r="D11" s="26"/>
      <c r="E11" s="26"/>
      <c r="F11" s="11"/>
      <c r="G11" s="26"/>
      <c r="H11" s="32">
        <v>517493</v>
      </c>
      <c r="I11" s="46"/>
      <c r="J11" s="32">
        <v>179004</v>
      </c>
    </row>
    <row r="12" spans="1:10" ht="21" customHeight="1" x14ac:dyDescent="0.45">
      <c r="A12" s="9" t="s">
        <v>55</v>
      </c>
      <c r="B12" s="26"/>
      <c r="C12" s="26"/>
      <c r="D12" s="26"/>
      <c r="E12" s="26"/>
      <c r="F12" s="12"/>
      <c r="G12" s="26"/>
      <c r="H12" s="31">
        <f>SUM(H10:H11)</f>
        <v>7375050</v>
      </c>
      <c r="I12" s="46"/>
      <c r="J12" s="31">
        <f>SUM(J10:J11)</f>
        <v>5500290</v>
      </c>
    </row>
    <row r="13" spans="1:10" ht="21" customHeight="1" x14ac:dyDescent="0.45">
      <c r="A13" s="9" t="s">
        <v>56</v>
      </c>
      <c r="B13" s="26"/>
      <c r="C13" s="26"/>
      <c r="D13" s="26"/>
      <c r="E13" s="26"/>
      <c r="F13" s="12"/>
      <c r="G13" s="26"/>
      <c r="H13" s="31">
        <v>-2442461</v>
      </c>
      <c r="I13" s="46"/>
      <c r="J13" s="31">
        <v>-2299915</v>
      </c>
    </row>
    <row r="14" spans="1:10" ht="21" customHeight="1" x14ac:dyDescent="0.45">
      <c r="A14" s="9" t="s">
        <v>57</v>
      </c>
      <c r="B14" s="26"/>
      <c r="C14" s="26"/>
      <c r="D14" s="26"/>
      <c r="E14" s="26"/>
      <c r="F14" s="12"/>
      <c r="G14" s="26"/>
      <c r="H14" s="32">
        <v>-7159085</v>
      </c>
      <c r="I14" s="46"/>
      <c r="J14" s="32">
        <v>-3729379</v>
      </c>
    </row>
    <row r="15" spans="1:10" ht="21" customHeight="1" x14ac:dyDescent="0.45">
      <c r="A15" s="9" t="s">
        <v>65</v>
      </c>
      <c r="C15" s="26"/>
      <c r="D15" s="26"/>
      <c r="E15" s="26"/>
      <c r="F15" s="11"/>
      <c r="G15" s="26"/>
      <c r="H15" s="25">
        <f>SUM(H12:H14)</f>
        <v>-2226496</v>
      </c>
      <c r="I15" s="48"/>
      <c r="J15" s="25">
        <f>SUM(J12:J14)</f>
        <v>-529004</v>
      </c>
    </row>
    <row r="16" spans="1:10" ht="21" customHeight="1" x14ac:dyDescent="0.45">
      <c r="A16" s="9" t="s">
        <v>66</v>
      </c>
      <c r="C16" s="26"/>
      <c r="D16" s="26"/>
      <c r="E16" s="26"/>
      <c r="F16" s="11"/>
      <c r="G16" s="26"/>
      <c r="H16" s="32">
        <v>-673</v>
      </c>
      <c r="I16" s="48"/>
      <c r="J16" s="39">
        <v>0</v>
      </c>
    </row>
    <row r="17" spans="1:10" ht="21" customHeight="1" x14ac:dyDescent="0.45">
      <c r="A17" s="9" t="s">
        <v>58</v>
      </c>
      <c r="C17" s="26"/>
      <c r="D17" s="26"/>
      <c r="E17" s="26"/>
      <c r="F17" s="11"/>
      <c r="G17" s="26"/>
      <c r="H17" s="25">
        <f>SUM(H15:H16)</f>
        <v>-2227169</v>
      </c>
      <c r="I17" s="48"/>
      <c r="J17" s="25">
        <f>SUM(J15:J16)</f>
        <v>-529004</v>
      </c>
    </row>
    <row r="18" spans="1:10" ht="21" customHeight="1" x14ac:dyDescent="0.45">
      <c r="A18" s="9" t="s">
        <v>59</v>
      </c>
      <c r="B18" s="26"/>
      <c r="C18" s="26"/>
      <c r="D18" s="26"/>
      <c r="E18" s="26"/>
      <c r="F18" s="12">
        <v>9</v>
      </c>
      <c r="G18" s="26"/>
      <c r="H18" s="32">
        <v>99609</v>
      </c>
      <c r="I18" s="46"/>
      <c r="J18" s="32">
        <v>104052</v>
      </c>
    </row>
    <row r="19" spans="1:10" ht="21" customHeight="1" x14ac:dyDescent="0.45">
      <c r="A19" s="9" t="s">
        <v>60</v>
      </c>
      <c r="B19" s="26"/>
      <c r="C19" s="26"/>
      <c r="D19" s="26"/>
      <c r="E19" s="26"/>
      <c r="F19" s="12"/>
      <c r="G19" s="26"/>
      <c r="H19" s="31">
        <f>SUM(H17:H18)</f>
        <v>-2127560</v>
      </c>
      <c r="I19" s="46"/>
      <c r="J19" s="31">
        <f>SUM(J17:J18)</f>
        <v>-424952</v>
      </c>
    </row>
    <row r="20" spans="1:10" ht="21" customHeight="1" x14ac:dyDescent="0.45">
      <c r="A20" s="9" t="s">
        <v>61</v>
      </c>
      <c r="B20" s="26"/>
      <c r="C20" s="26"/>
      <c r="D20" s="26"/>
      <c r="E20" s="26"/>
      <c r="F20" s="12"/>
      <c r="G20" s="26"/>
      <c r="H20" s="40">
        <v>0</v>
      </c>
      <c r="I20" s="46"/>
      <c r="J20" s="40">
        <v>0</v>
      </c>
    </row>
    <row r="21" spans="1:10" ht="21" customHeight="1" thickBot="1" x14ac:dyDescent="0.5">
      <c r="A21" s="9" t="s">
        <v>62</v>
      </c>
      <c r="C21" s="26"/>
      <c r="D21" s="26"/>
      <c r="E21" s="26"/>
      <c r="F21" s="11"/>
      <c r="G21" s="26"/>
      <c r="H21" s="24">
        <f>SUM(H19:H20)</f>
        <v>-2127560</v>
      </c>
      <c r="I21" s="48"/>
      <c r="J21" s="24">
        <f>SUM(J19:J20)</f>
        <v>-424952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9"/>
      <c r="I22" s="46"/>
      <c r="J22" s="49"/>
    </row>
    <row r="23" spans="1:10" ht="24.75" customHeight="1" thickBot="1" x14ac:dyDescent="0.5">
      <c r="A23" s="9" t="s">
        <v>63</v>
      </c>
      <c r="C23" s="43"/>
      <c r="D23" s="43"/>
      <c r="E23" s="43"/>
      <c r="F23" s="50">
        <v>10</v>
      </c>
      <c r="G23" s="43"/>
      <c r="H23" s="51">
        <f>H21/24000000</f>
        <v>-8.8648333333333329E-2</v>
      </c>
      <c r="I23" s="52"/>
      <c r="J23" s="51">
        <f>J21/24000000</f>
        <v>-1.7706333333333334E-2</v>
      </c>
    </row>
    <row r="24" spans="1:10" ht="21" customHeight="1" thickTop="1" x14ac:dyDescent="0.45">
      <c r="A24" s="43"/>
      <c r="B24" s="43"/>
      <c r="C24" s="43"/>
      <c r="D24" s="43"/>
      <c r="E24" s="43"/>
      <c r="F24" s="43"/>
      <c r="G24" s="43"/>
      <c r="H24" s="53"/>
      <c r="I24" s="43"/>
      <c r="J24" s="43"/>
    </row>
    <row r="25" spans="1:10" ht="24" customHeight="1" x14ac:dyDescent="0.45">
      <c r="A25" s="43" t="s">
        <v>25</v>
      </c>
      <c r="B25" s="43"/>
      <c r="C25" s="43"/>
      <c r="D25" s="43"/>
      <c r="E25" s="43"/>
      <c r="F25" s="43"/>
      <c r="G25" s="43"/>
      <c r="H25" s="53"/>
      <c r="I25" s="43"/>
      <c r="J25" s="2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D96-30FF-4D47-8C93-DE8828040CBD}">
  <dimension ref="A1:J25"/>
  <sheetViews>
    <sheetView topLeftCell="A13" zoomScaleNormal="100" workbookViewId="0">
      <selection activeCell="J13" sqref="J13:J14"/>
    </sheetView>
  </sheetViews>
  <sheetFormatPr defaultColWidth="2.83203125" defaultRowHeight="21" customHeight="1" x14ac:dyDescent="0.45"/>
  <cols>
    <col min="1" max="4" width="2.83203125" style="9" customWidth="1"/>
    <col min="5" max="5" width="52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81">
        <v>4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" customHeight="1" x14ac:dyDescent="0.45">
      <c r="A2" s="43"/>
      <c r="B2" s="43"/>
      <c r="C2" s="43"/>
      <c r="D2" s="43"/>
      <c r="E2" s="43"/>
      <c r="F2" s="43"/>
      <c r="G2" s="43"/>
      <c r="H2" s="45"/>
      <c r="I2" s="43"/>
      <c r="J2" s="44"/>
    </row>
    <row r="3" spans="1:10" ht="25.5" customHeight="1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5.5" customHeight="1" x14ac:dyDescent="0.55000000000000004">
      <c r="A4" s="82" t="s">
        <v>48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5.5" x14ac:dyDescent="0.55000000000000004">
      <c r="A5" s="82" t="s">
        <v>64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1.75" x14ac:dyDescent="0.4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1.75" x14ac:dyDescent="0.45">
      <c r="A7" s="26"/>
      <c r="B7" s="26"/>
      <c r="C7" s="26"/>
      <c r="D7" s="26"/>
      <c r="E7" s="26"/>
      <c r="F7" s="18" t="s">
        <v>7</v>
      </c>
      <c r="G7" s="26"/>
      <c r="H7" s="27" t="str">
        <f>'SCI-THA_3 month'!H7</f>
        <v>30 มิ.ย. 2565</v>
      </c>
      <c r="I7" s="28"/>
      <c r="J7" s="27" t="str">
        <f>'SCI-THA_3 month'!J7</f>
        <v>30 มิ.ย. 2564</v>
      </c>
    </row>
    <row r="8" spans="1:10" ht="21" customHeight="1" x14ac:dyDescent="0.45">
      <c r="A8" s="9" t="s">
        <v>51</v>
      </c>
      <c r="B8" s="26"/>
      <c r="C8" s="26"/>
      <c r="D8" s="26"/>
      <c r="E8" s="26"/>
      <c r="F8" s="11"/>
      <c r="G8" s="26"/>
      <c r="H8" s="25">
        <v>42087388</v>
      </c>
      <c r="I8" s="46"/>
      <c r="J8" s="25">
        <v>40470738</v>
      </c>
    </row>
    <row r="9" spans="1:10" ht="21" customHeight="1" x14ac:dyDescent="0.45">
      <c r="A9" s="9" t="s">
        <v>52</v>
      </c>
      <c r="B9" s="26"/>
      <c r="C9" s="26"/>
      <c r="D9" s="26"/>
      <c r="E9" s="26"/>
      <c r="F9" s="11"/>
      <c r="G9" s="26"/>
      <c r="H9" s="47">
        <v>-29448338</v>
      </c>
      <c r="I9" s="46"/>
      <c r="J9" s="47">
        <v>-29032795</v>
      </c>
    </row>
    <row r="10" spans="1:10" ht="21" customHeight="1" x14ac:dyDescent="0.45">
      <c r="A10" s="9" t="s">
        <v>53</v>
      </c>
      <c r="B10" s="26"/>
      <c r="C10" s="26"/>
      <c r="D10" s="26"/>
      <c r="E10" s="26"/>
      <c r="F10" s="11"/>
      <c r="G10" s="26"/>
      <c r="H10" s="31">
        <f>SUM(H8:H9)</f>
        <v>12639050</v>
      </c>
      <c r="I10" s="46"/>
      <c r="J10" s="31">
        <f>SUM(J8:J9)</f>
        <v>11437943</v>
      </c>
    </row>
    <row r="11" spans="1:10" ht="21" customHeight="1" x14ac:dyDescent="0.45">
      <c r="A11" s="9" t="s">
        <v>54</v>
      </c>
      <c r="B11" s="26"/>
      <c r="C11" s="26"/>
      <c r="D11" s="26"/>
      <c r="E11" s="26"/>
      <c r="F11" s="12"/>
      <c r="G11" s="26"/>
      <c r="H11" s="32">
        <v>1230806</v>
      </c>
      <c r="I11" s="46"/>
      <c r="J11" s="32">
        <v>591600</v>
      </c>
    </row>
    <row r="12" spans="1:10" ht="21" customHeight="1" x14ac:dyDescent="0.45">
      <c r="A12" s="9" t="s">
        <v>55</v>
      </c>
      <c r="B12" s="26"/>
      <c r="C12" s="26"/>
      <c r="D12" s="26"/>
      <c r="E12" s="26"/>
      <c r="F12" s="12"/>
      <c r="G12" s="26"/>
      <c r="H12" s="31">
        <f>SUM(H10:H11)</f>
        <v>13869856</v>
      </c>
      <c r="I12" s="46"/>
      <c r="J12" s="31">
        <f>SUM(J10:J11)</f>
        <v>12029543</v>
      </c>
    </row>
    <row r="13" spans="1:10" ht="21" customHeight="1" x14ac:dyDescent="0.45">
      <c r="A13" s="9" t="s">
        <v>56</v>
      </c>
      <c r="B13" s="26"/>
      <c r="C13" s="26"/>
      <c r="D13" s="26"/>
      <c r="E13" s="26"/>
      <c r="F13" s="12"/>
      <c r="G13" s="26"/>
      <c r="H13" s="31">
        <v>-4966339</v>
      </c>
      <c r="I13" s="46"/>
      <c r="J13" s="31">
        <v>-5467501</v>
      </c>
    </row>
    <row r="14" spans="1:10" ht="21" customHeight="1" x14ac:dyDescent="0.45">
      <c r="A14" s="9" t="s">
        <v>57</v>
      </c>
      <c r="B14" s="26"/>
      <c r="C14" s="26"/>
      <c r="D14" s="26"/>
      <c r="E14" s="26"/>
      <c r="F14" s="12"/>
      <c r="G14" s="26"/>
      <c r="H14" s="32">
        <v>-15288710</v>
      </c>
      <c r="I14" s="46"/>
      <c r="J14" s="32">
        <v>-12324215</v>
      </c>
    </row>
    <row r="15" spans="1:10" ht="21" customHeight="1" x14ac:dyDescent="0.45">
      <c r="A15" s="9" t="s">
        <v>65</v>
      </c>
      <c r="C15" s="26"/>
      <c r="D15" s="26"/>
      <c r="E15" s="26"/>
      <c r="F15" s="11"/>
      <c r="G15" s="26"/>
      <c r="H15" s="25">
        <f>SUM(H12:H14)</f>
        <v>-6385193</v>
      </c>
      <c r="I15" s="48"/>
      <c r="J15" s="25">
        <f>SUM(J12:J14)</f>
        <v>-5762173</v>
      </c>
    </row>
    <row r="16" spans="1:10" ht="21" customHeight="1" x14ac:dyDescent="0.45">
      <c r="A16" s="9" t="s">
        <v>66</v>
      </c>
      <c r="C16" s="26"/>
      <c r="D16" s="26"/>
      <c r="E16" s="26"/>
      <c r="F16" s="11"/>
      <c r="G16" s="26"/>
      <c r="H16" s="32">
        <v>-3883</v>
      </c>
      <c r="I16" s="48"/>
      <c r="J16" s="39">
        <v>0</v>
      </c>
    </row>
    <row r="17" spans="1:10" ht="21" customHeight="1" x14ac:dyDescent="0.45">
      <c r="A17" s="9" t="s">
        <v>58</v>
      </c>
      <c r="C17" s="26"/>
      <c r="D17" s="26"/>
      <c r="E17" s="26"/>
      <c r="F17" s="11"/>
      <c r="G17" s="26"/>
      <c r="H17" s="25">
        <f>SUM(H15:H16)</f>
        <v>-6389076</v>
      </c>
      <c r="I17" s="48"/>
      <c r="J17" s="25">
        <f>SUM(J15:J16)</f>
        <v>-5762173</v>
      </c>
    </row>
    <row r="18" spans="1:10" ht="21" customHeight="1" x14ac:dyDescent="0.45">
      <c r="A18" s="9" t="s">
        <v>59</v>
      </c>
      <c r="B18" s="26"/>
      <c r="C18" s="26"/>
      <c r="D18" s="26"/>
      <c r="E18" s="26"/>
      <c r="F18" s="12">
        <f>'SCI-THA_3 month'!F18</f>
        <v>9</v>
      </c>
      <c r="G18" s="26"/>
      <c r="H18" s="32">
        <v>199218</v>
      </c>
      <c r="I18" s="46"/>
      <c r="J18" s="32">
        <v>208105</v>
      </c>
    </row>
    <row r="19" spans="1:10" ht="21" customHeight="1" x14ac:dyDescent="0.45">
      <c r="A19" s="9" t="s">
        <v>60</v>
      </c>
      <c r="C19" s="26"/>
      <c r="D19" s="26"/>
      <c r="E19" s="26"/>
      <c r="F19" s="11"/>
      <c r="G19" s="26"/>
      <c r="H19" s="54">
        <f>SUM(H17:H18)</f>
        <v>-6189858</v>
      </c>
      <c r="I19" s="48"/>
      <c r="J19" s="54">
        <f>SUM(J17:J18)</f>
        <v>-5554068</v>
      </c>
    </row>
    <row r="20" spans="1:10" ht="21" customHeight="1" x14ac:dyDescent="0.45">
      <c r="A20" s="9" t="s">
        <v>61</v>
      </c>
      <c r="C20" s="26"/>
      <c r="D20" s="26"/>
      <c r="E20" s="26"/>
      <c r="F20" s="36"/>
      <c r="G20" s="26"/>
      <c r="H20" s="40">
        <v>0</v>
      </c>
      <c r="I20" s="48"/>
      <c r="J20" s="40">
        <v>0</v>
      </c>
    </row>
    <row r="21" spans="1:10" ht="21" customHeight="1" thickBot="1" x14ac:dyDescent="0.5">
      <c r="A21" s="9" t="s">
        <v>62</v>
      </c>
      <c r="C21" s="26"/>
      <c r="D21" s="26"/>
      <c r="E21" s="26"/>
      <c r="F21" s="11"/>
      <c r="G21" s="26"/>
      <c r="H21" s="24">
        <f>SUM(H19:H20)</f>
        <v>-6189858</v>
      </c>
      <c r="I21" s="48"/>
      <c r="J21" s="24">
        <f>SUM(J19:J20)</f>
        <v>-5554068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9"/>
      <c r="I22" s="46"/>
      <c r="J22" s="49"/>
    </row>
    <row r="23" spans="1:10" ht="24.75" customHeight="1" thickBot="1" x14ac:dyDescent="0.5">
      <c r="A23" s="9" t="s">
        <v>63</v>
      </c>
      <c r="C23" s="43"/>
      <c r="D23" s="43"/>
      <c r="E23" s="43"/>
      <c r="F23" s="12">
        <f>'SCI-THA_3 month'!F23</f>
        <v>10</v>
      </c>
      <c r="G23" s="43"/>
      <c r="H23" s="51">
        <f>H19/24000000</f>
        <v>-0.25791075000000002</v>
      </c>
      <c r="I23" s="52"/>
      <c r="J23" s="51">
        <f>J19/24000000</f>
        <v>-0.2314195</v>
      </c>
    </row>
    <row r="24" spans="1:10" ht="21" customHeight="1" thickTop="1" x14ac:dyDescent="0.45">
      <c r="A24" s="43"/>
      <c r="B24" s="43"/>
      <c r="C24" s="43"/>
      <c r="D24" s="43"/>
      <c r="E24" s="43"/>
      <c r="F24" s="43"/>
      <c r="G24" s="43"/>
      <c r="H24" s="53"/>
      <c r="I24" s="43"/>
      <c r="J24" s="43"/>
    </row>
    <row r="25" spans="1:10" ht="24" customHeight="1" x14ac:dyDescent="0.45">
      <c r="A25" s="43" t="s">
        <v>25</v>
      </c>
      <c r="B25" s="43"/>
      <c r="C25" s="43"/>
      <c r="D25" s="43"/>
      <c r="E25" s="43"/>
      <c r="F25" s="43"/>
      <c r="G25" s="43"/>
      <c r="H25" s="53"/>
      <c r="I25" s="43"/>
      <c r="J25" s="2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topLeftCell="A22" zoomScaleNormal="100" workbookViewId="0">
      <selection activeCell="M17" sqref="M17"/>
    </sheetView>
  </sheetViews>
  <sheetFormatPr defaultColWidth="2.83203125" defaultRowHeight="24" customHeight="1" x14ac:dyDescent="0.45"/>
  <cols>
    <col min="1" max="4" width="2.83203125" style="9" customWidth="1"/>
    <col min="5" max="5" width="33.33203125" style="9" customWidth="1"/>
    <col min="6" max="6" width="1.83203125" style="9" customWidth="1"/>
    <col min="7" max="7" width="17.5" style="22" bestFit="1" customWidth="1"/>
    <col min="8" max="8" width="1.83203125" style="9" customWidth="1"/>
    <col min="9" max="9" width="15.6640625" style="9" customWidth="1"/>
    <col min="10" max="10" width="1.83203125" style="9" customWidth="1"/>
    <col min="11" max="11" width="19.33203125" style="9" bestFit="1" customWidth="1"/>
    <col min="12" max="12" width="1.83203125" style="9" customWidth="1"/>
    <col min="13" max="13" width="15.6640625" style="9" customWidth="1"/>
    <col min="14" max="14" width="1.83203125" style="9" customWidth="1"/>
    <col min="15" max="15" width="15.5" style="9" customWidth="1"/>
    <col min="16" max="16384" width="2.83203125" style="9"/>
  </cols>
  <sheetData>
    <row r="1" spans="1:16" ht="24" customHeight="1" x14ac:dyDescent="0.45">
      <c r="A1" s="81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6" s="10" customFormat="1" ht="21.75" x14ac:dyDescent="0.4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6" ht="25.5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11"/>
    </row>
    <row r="4" spans="1:16" s="10" customFormat="1" ht="25.5" x14ac:dyDescent="0.55000000000000004">
      <c r="A4" s="86" t="s">
        <v>67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2"/>
    </row>
    <row r="5" spans="1:16" s="13" customFormat="1" ht="25.5" x14ac:dyDescent="0.55000000000000004">
      <c r="A5" s="87" t="s">
        <v>64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6" s="10" customFormat="1" ht="21.75" x14ac:dyDescent="0.45">
      <c r="D6" s="14"/>
      <c r="G6" s="14"/>
      <c r="O6" s="15" t="s">
        <v>3</v>
      </c>
    </row>
    <row r="7" spans="1:16" s="10" customFormat="1" ht="21.75" x14ac:dyDescent="0.45">
      <c r="D7" s="14"/>
      <c r="G7" s="14"/>
      <c r="K7" s="84" t="s">
        <v>43</v>
      </c>
      <c r="L7" s="84"/>
      <c r="M7" s="84"/>
    </row>
    <row r="8" spans="1:16" ht="24" customHeight="1" x14ac:dyDescent="0.45">
      <c r="G8" s="16" t="s">
        <v>68</v>
      </c>
      <c r="I8" s="17" t="s">
        <v>69</v>
      </c>
      <c r="K8" s="17" t="s">
        <v>70</v>
      </c>
      <c r="M8" s="17" t="s">
        <v>45</v>
      </c>
      <c r="O8" s="17" t="s">
        <v>71</v>
      </c>
    </row>
    <row r="9" spans="1:16" ht="24" customHeight="1" x14ac:dyDescent="0.45">
      <c r="G9" s="19" t="s">
        <v>72</v>
      </c>
      <c r="I9" s="18" t="s">
        <v>73</v>
      </c>
      <c r="K9" s="18" t="s">
        <v>74</v>
      </c>
      <c r="M9" s="20"/>
      <c r="O9" s="18" t="s">
        <v>36</v>
      </c>
    </row>
    <row r="10" spans="1:16" ht="24" customHeight="1" x14ac:dyDescent="0.45">
      <c r="A10" s="21" t="s">
        <v>75</v>
      </c>
      <c r="G10" s="22">
        <v>240000000</v>
      </c>
      <c r="I10" s="22">
        <v>62050000</v>
      </c>
      <c r="J10" s="22"/>
      <c r="K10" s="22">
        <v>26659535</v>
      </c>
      <c r="L10" s="22"/>
      <c r="M10" s="22">
        <v>34885825</v>
      </c>
      <c r="N10" s="22"/>
      <c r="O10" s="22">
        <f>SUM(G10:N10)</f>
        <v>363595360</v>
      </c>
    </row>
    <row r="11" spans="1:16" ht="24" customHeight="1" x14ac:dyDescent="0.45">
      <c r="A11" s="10" t="s">
        <v>76</v>
      </c>
      <c r="I11" s="22"/>
      <c r="J11" s="22"/>
      <c r="K11" s="22"/>
      <c r="L11" s="22"/>
      <c r="M11" s="22"/>
      <c r="N11" s="22"/>
      <c r="O11" s="22"/>
    </row>
    <row r="12" spans="1:16" ht="24" customHeight="1" x14ac:dyDescent="0.5">
      <c r="A12" s="23"/>
      <c r="B12" s="9" t="s">
        <v>77</v>
      </c>
      <c r="G12" s="1">
        <v>0</v>
      </c>
      <c r="I12" s="1">
        <v>0</v>
      </c>
      <c r="J12" s="22"/>
      <c r="K12" s="1">
        <v>0</v>
      </c>
      <c r="L12" s="22"/>
      <c r="M12" s="22">
        <f>'SCI-THA_6 Month'!J21</f>
        <v>-5554068</v>
      </c>
      <c r="N12" s="22"/>
      <c r="O12" s="22">
        <f>SUM(G12:N12)</f>
        <v>-5554068</v>
      </c>
    </row>
    <row r="13" spans="1:16" ht="24" customHeight="1" thickBot="1" x14ac:dyDescent="0.5">
      <c r="A13" s="21" t="s">
        <v>78</v>
      </c>
      <c r="G13" s="24">
        <f>SUM(G10:G12)</f>
        <v>240000000</v>
      </c>
      <c r="H13" s="25"/>
      <c r="I13" s="24">
        <f>SUM(I10:I12)</f>
        <v>62050000</v>
      </c>
      <c r="J13" s="25"/>
      <c r="K13" s="24">
        <f>SUM(K10:K12)</f>
        <v>26659535</v>
      </c>
      <c r="L13" s="25"/>
      <c r="M13" s="24">
        <f>SUM(M10:M12)</f>
        <v>29331757</v>
      </c>
      <c r="N13" s="25"/>
      <c r="O13" s="24">
        <f>SUM(O10:O12)</f>
        <v>358041292</v>
      </c>
    </row>
    <row r="14" spans="1:16" ht="24" customHeight="1" thickTop="1" x14ac:dyDescent="0.45">
      <c r="A14" s="21"/>
      <c r="G14" s="25"/>
      <c r="H14" s="25"/>
      <c r="I14" s="25"/>
      <c r="J14" s="25"/>
      <c r="K14" s="25"/>
      <c r="L14" s="25"/>
      <c r="M14" s="25"/>
      <c r="N14" s="25"/>
      <c r="O14" s="25"/>
    </row>
    <row r="15" spans="1:16" ht="24" customHeight="1" x14ac:dyDescent="0.45">
      <c r="A15" s="21" t="s">
        <v>79</v>
      </c>
      <c r="G15" s="25">
        <v>240000000</v>
      </c>
      <c r="H15" s="25"/>
      <c r="I15" s="25">
        <v>62050000</v>
      </c>
      <c r="J15" s="25"/>
      <c r="K15" s="25">
        <v>26659535</v>
      </c>
      <c r="L15" s="25"/>
      <c r="M15" s="25">
        <v>4459319</v>
      </c>
      <c r="N15" s="25"/>
      <c r="O15" s="25">
        <f>SUM(G15:N15)</f>
        <v>333168854</v>
      </c>
    </row>
    <row r="16" spans="1:16" ht="24" customHeight="1" x14ac:dyDescent="0.45">
      <c r="A16" s="10" t="s">
        <v>76</v>
      </c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24" customHeight="1" x14ac:dyDescent="0.5">
      <c r="A17" s="23"/>
      <c r="B17" s="9" t="s">
        <v>80</v>
      </c>
      <c r="G17" s="2">
        <v>0</v>
      </c>
      <c r="H17" s="25"/>
      <c r="I17" s="2">
        <v>0</v>
      </c>
      <c r="J17" s="25"/>
      <c r="K17" s="2">
        <v>0</v>
      </c>
      <c r="L17" s="25"/>
      <c r="M17" s="25">
        <f>'SCI-THA_6 Month'!H21</f>
        <v>-6189858</v>
      </c>
      <c r="N17" s="25"/>
      <c r="O17" s="25">
        <f>SUM(G17:N17)</f>
        <v>-6189858</v>
      </c>
    </row>
    <row r="18" spans="1:15" ht="24" customHeight="1" thickBot="1" x14ac:dyDescent="0.5">
      <c r="A18" s="21" t="s">
        <v>81</v>
      </c>
      <c r="G18" s="24">
        <f>SUM(G15:G17)</f>
        <v>240000000</v>
      </c>
      <c r="H18" s="25"/>
      <c r="I18" s="24">
        <f>SUM(I15:I17)</f>
        <v>62050000</v>
      </c>
      <c r="J18" s="25"/>
      <c r="K18" s="24">
        <f>SUM(K15:K17)</f>
        <v>26659535</v>
      </c>
      <c r="L18" s="25"/>
      <c r="M18" s="24">
        <f>SUM(M15:M17)</f>
        <v>-1730539</v>
      </c>
      <c r="N18" s="25"/>
      <c r="O18" s="24">
        <f>SUM(O15:O17)</f>
        <v>326978996</v>
      </c>
    </row>
    <row r="19" spans="1:15" ht="24" customHeight="1" thickTop="1" x14ac:dyDescent="0.45">
      <c r="A19" s="10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24" customHeight="1" x14ac:dyDescent="0.45">
      <c r="A20" s="10" t="s">
        <v>25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6"/>
  <sheetViews>
    <sheetView topLeftCell="A13" zoomScaleNormal="100" workbookViewId="0">
      <selection activeCell="F17" sqref="F17"/>
    </sheetView>
  </sheetViews>
  <sheetFormatPr defaultColWidth="2.83203125" defaultRowHeight="24" customHeight="1" x14ac:dyDescent="0.45"/>
  <cols>
    <col min="1" max="4" width="2.83203125" style="9" customWidth="1"/>
    <col min="5" max="5" width="54.1640625" style="9" customWidth="1"/>
    <col min="6" max="6" width="11.83203125" style="9" customWidth="1"/>
    <col min="7" max="7" width="3.83203125" style="9" customWidth="1"/>
    <col min="8" max="8" width="15.83203125" style="22" customWidth="1"/>
    <col min="9" max="9" width="1.83203125" style="9" customWidth="1"/>
    <col min="10" max="10" width="15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1" ht="24" customHeight="1" x14ac:dyDescent="0.45">
      <c r="A1" s="81">
        <v>6</v>
      </c>
      <c r="B1" s="81"/>
      <c r="C1" s="81"/>
      <c r="D1" s="81"/>
      <c r="E1" s="81"/>
      <c r="F1" s="81"/>
      <c r="G1" s="81"/>
      <c r="H1" s="81"/>
      <c r="I1" s="81"/>
      <c r="J1" s="81"/>
    </row>
    <row r="2" spans="1:11" ht="9.9499999999999993" customHeight="1" x14ac:dyDescent="0.4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1" ht="25.5" customHeight="1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ht="25.5" customHeight="1" x14ac:dyDescent="0.55000000000000004">
      <c r="A4" s="82" t="s">
        <v>82</v>
      </c>
      <c r="B4" s="82"/>
      <c r="C4" s="82"/>
      <c r="D4" s="82"/>
      <c r="E4" s="82"/>
      <c r="F4" s="82"/>
      <c r="G4" s="82"/>
      <c r="H4" s="82"/>
      <c r="I4" s="82"/>
      <c r="J4" s="82"/>
    </row>
    <row r="5" spans="1:11" ht="25.5" customHeight="1" x14ac:dyDescent="0.55000000000000004">
      <c r="A5" s="82" t="s">
        <v>64</v>
      </c>
      <c r="B5" s="82"/>
      <c r="C5" s="82"/>
      <c r="D5" s="82"/>
      <c r="E5" s="82"/>
      <c r="F5" s="82"/>
      <c r="G5" s="82"/>
      <c r="H5" s="82"/>
      <c r="I5" s="82"/>
      <c r="J5" s="82"/>
      <c r="K5" s="13"/>
    </row>
    <row r="6" spans="1:11" ht="24" customHeight="1" x14ac:dyDescent="0.45">
      <c r="A6" s="89" t="s">
        <v>3</v>
      </c>
      <c r="B6" s="90"/>
      <c r="C6" s="90"/>
      <c r="D6" s="90"/>
      <c r="E6" s="90"/>
      <c r="F6" s="90"/>
      <c r="G6" s="90"/>
      <c r="H6" s="90"/>
      <c r="I6" s="90"/>
      <c r="J6" s="90"/>
    </row>
    <row r="7" spans="1:11" ht="24" customHeight="1" x14ac:dyDescent="0.45">
      <c r="A7" s="26"/>
      <c r="B7" s="26"/>
      <c r="C7" s="26"/>
      <c r="D7" s="26"/>
      <c r="E7" s="26"/>
      <c r="F7" s="18" t="s">
        <v>7</v>
      </c>
      <c r="G7" s="26"/>
      <c r="H7" s="27" t="str">
        <f>'SCI-THA_6 Month'!H7</f>
        <v>30 มิ.ย. 2565</v>
      </c>
      <c r="I7" s="28"/>
      <c r="J7" s="27" t="str">
        <f>'SCI-THA_6 Month'!J7</f>
        <v>30 มิ.ย. 2564</v>
      </c>
    </row>
    <row r="8" spans="1:11" ht="24" customHeight="1" x14ac:dyDescent="0.45">
      <c r="A8" s="29" t="s">
        <v>83</v>
      </c>
      <c r="H8" s="30"/>
      <c r="I8" s="22"/>
      <c r="J8" s="30"/>
      <c r="K8" s="30"/>
    </row>
    <row r="9" spans="1:11" ht="24" customHeight="1" x14ac:dyDescent="0.45">
      <c r="B9" s="9" t="s">
        <v>58</v>
      </c>
      <c r="H9" s="31">
        <f>'SCI-THA_6 Month'!H17</f>
        <v>-6389076</v>
      </c>
      <c r="I9" s="22"/>
      <c r="J9" s="31">
        <f>'SCI-THA_6 Month'!J17</f>
        <v>-5762173</v>
      </c>
    </row>
    <row r="10" spans="1:11" ht="24" customHeight="1" x14ac:dyDescent="0.45">
      <c r="B10" s="9" t="s">
        <v>84</v>
      </c>
      <c r="I10" s="22"/>
      <c r="J10" s="22"/>
    </row>
    <row r="11" spans="1:11" ht="24" customHeight="1" x14ac:dyDescent="0.45">
      <c r="B11" s="9" t="s">
        <v>85</v>
      </c>
      <c r="I11" s="22"/>
      <c r="J11" s="22"/>
    </row>
    <row r="12" spans="1:11" ht="24" customHeight="1" x14ac:dyDescent="0.45">
      <c r="C12" s="9" t="s">
        <v>86</v>
      </c>
      <c r="F12" s="36"/>
      <c r="H12" s="22">
        <v>1386624</v>
      </c>
      <c r="I12" s="22"/>
      <c r="J12" s="22">
        <v>1161280</v>
      </c>
    </row>
    <row r="13" spans="1:11" ht="24" customHeight="1" x14ac:dyDescent="0.45">
      <c r="C13" s="9" t="s">
        <v>104</v>
      </c>
      <c r="H13" s="31">
        <v>-142642</v>
      </c>
      <c r="I13" s="22"/>
      <c r="J13" s="31">
        <v>-132617</v>
      </c>
    </row>
    <row r="14" spans="1:11" ht="24" customHeight="1" x14ac:dyDescent="0.45">
      <c r="C14" s="9" t="s">
        <v>87</v>
      </c>
      <c r="H14" s="31">
        <v>2850</v>
      </c>
      <c r="I14" s="22"/>
      <c r="J14" s="5">
        <v>4872</v>
      </c>
    </row>
    <row r="15" spans="1:11" ht="24" customHeight="1" x14ac:dyDescent="0.45">
      <c r="C15" s="9" t="s">
        <v>110</v>
      </c>
      <c r="H15" s="31">
        <v>-1869</v>
      </c>
      <c r="I15" s="22"/>
      <c r="J15" s="5">
        <v>0</v>
      </c>
    </row>
    <row r="16" spans="1:11" ht="24" customHeight="1" x14ac:dyDescent="0.45">
      <c r="C16" s="9" t="s">
        <v>88</v>
      </c>
      <c r="F16" s="50">
        <v>8</v>
      </c>
      <c r="H16" s="31">
        <v>996086</v>
      </c>
      <c r="I16" s="22"/>
      <c r="J16" s="31">
        <v>1040528</v>
      </c>
    </row>
    <row r="17" spans="1:10" ht="24" customHeight="1" x14ac:dyDescent="0.45">
      <c r="C17" s="9" t="s">
        <v>89</v>
      </c>
      <c r="H17" s="31">
        <v>-1379</v>
      </c>
      <c r="I17" s="22"/>
      <c r="J17" s="31">
        <v>-2579</v>
      </c>
    </row>
    <row r="18" spans="1:10" ht="24" customHeight="1" x14ac:dyDescent="0.45">
      <c r="C18" s="9" t="s">
        <v>90</v>
      </c>
      <c r="H18" s="42">
        <v>3883</v>
      </c>
      <c r="I18" s="22"/>
      <c r="J18" s="41">
        <v>0</v>
      </c>
    </row>
    <row r="19" spans="1:10" ht="24" customHeight="1" x14ac:dyDescent="0.45">
      <c r="H19" s="31">
        <f>SUM(H9:H18)</f>
        <v>-4145523</v>
      </c>
      <c r="I19" s="22"/>
      <c r="J19" s="31">
        <f>SUM(J9:J18)</f>
        <v>-3690689</v>
      </c>
    </row>
    <row r="20" spans="1:10" ht="24" customHeight="1" x14ac:dyDescent="0.45">
      <c r="B20" s="9" t="s">
        <v>91</v>
      </c>
      <c r="I20" s="22"/>
      <c r="J20" s="22"/>
    </row>
    <row r="21" spans="1:10" ht="24" customHeight="1" x14ac:dyDescent="0.45">
      <c r="C21" s="9" t="s">
        <v>92</v>
      </c>
      <c r="I21" s="22"/>
      <c r="J21" s="22"/>
    </row>
    <row r="22" spans="1:10" ht="24" customHeight="1" x14ac:dyDescent="0.45">
      <c r="D22" s="9" t="s">
        <v>13</v>
      </c>
      <c r="H22" s="31">
        <v>4868007</v>
      </c>
      <c r="I22" s="22"/>
      <c r="J22" s="31">
        <v>4631388</v>
      </c>
    </row>
    <row r="23" spans="1:10" ht="24" customHeight="1" x14ac:dyDescent="0.45">
      <c r="D23" s="9" t="s">
        <v>14</v>
      </c>
      <c r="H23" s="31">
        <v>9518008</v>
      </c>
      <c r="I23" s="22"/>
      <c r="J23" s="31">
        <v>2393531</v>
      </c>
    </row>
    <row r="24" spans="1:10" ht="24" customHeight="1" x14ac:dyDescent="0.45">
      <c r="D24" s="9" t="s">
        <v>15</v>
      </c>
      <c r="H24" s="31">
        <v>-68434</v>
      </c>
      <c r="I24" s="22"/>
      <c r="J24" s="31">
        <v>-30990</v>
      </c>
    </row>
    <row r="25" spans="1:10" ht="24" customHeight="1" x14ac:dyDescent="0.45">
      <c r="D25" s="9" t="s">
        <v>22</v>
      </c>
      <c r="H25" s="31">
        <v>-154946</v>
      </c>
      <c r="I25" s="22"/>
      <c r="J25" s="31">
        <v>36082</v>
      </c>
    </row>
    <row r="26" spans="1:10" ht="24" customHeight="1" x14ac:dyDescent="0.45">
      <c r="C26" s="9" t="s">
        <v>93</v>
      </c>
      <c r="I26" s="22"/>
      <c r="J26" s="22"/>
    </row>
    <row r="27" spans="1:10" ht="24" customHeight="1" x14ac:dyDescent="0.45">
      <c r="D27" s="9" t="s">
        <v>29</v>
      </c>
      <c r="H27" s="31">
        <v>-1862438</v>
      </c>
      <c r="I27" s="22"/>
      <c r="J27" s="31">
        <v>34241</v>
      </c>
    </row>
    <row r="28" spans="1:10" ht="24" customHeight="1" x14ac:dyDescent="0.45">
      <c r="D28" s="9" t="s">
        <v>30</v>
      </c>
      <c r="H28" s="31">
        <v>-247069</v>
      </c>
      <c r="I28" s="22"/>
      <c r="J28" s="31">
        <v>-168689</v>
      </c>
    </row>
    <row r="29" spans="1:10" ht="24" customHeight="1" x14ac:dyDescent="0.45">
      <c r="E29" s="9" t="s">
        <v>94</v>
      </c>
      <c r="H29" s="33">
        <f>SUM(H19:H28)</f>
        <v>7907605</v>
      </c>
      <c r="I29" s="22"/>
      <c r="J29" s="33">
        <f>SUM(J19:J28)</f>
        <v>3204874</v>
      </c>
    </row>
    <row r="30" spans="1:10" ht="24" customHeight="1" x14ac:dyDescent="0.45">
      <c r="C30" s="9" t="s">
        <v>95</v>
      </c>
      <c r="H30" s="31">
        <v>-3883</v>
      </c>
      <c r="I30" s="22"/>
      <c r="J30" s="40">
        <v>0</v>
      </c>
    </row>
    <row r="31" spans="1:10" ht="24" customHeight="1" x14ac:dyDescent="0.45">
      <c r="C31" s="9" t="s">
        <v>96</v>
      </c>
      <c r="H31" s="31">
        <v>-14</v>
      </c>
      <c r="I31" s="22"/>
      <c r="J31" s="31">
        <v>-25</v>
      </c>
    </row>
    <row r="32" spans="1:10" ht="24" customHeight="1" x14ac:dyDescent="0.45">
      <c r="A32" s="29" t="s">
        <v>106</v>
      </c>
      <c r="H32" s="34">
        <f>SUM(H29:H31)</f>
        <v>7903708</v>
      </c>
      <c r="I32" s="14"/>
      <c r="J32" s="34">
        <f>SUM(J29:J31)</f>
        <v>3204849</v>
      </c>
    </row>
    <row r="33" spans="1:10" ht="9.9499999999999993" customHeight="1" x14ac:dyDescent="0.45">
      <c r="I33" s="14"/>
      <c r="J33" s="14"/>
    </row>
    <row r="34" spans="1:10" ht="24" customHeight="1" x14ac:dyDescent="0.45">
      <c r="A34" s="88" t="s">
        <v>25</v>
      </c>
      <c r="B34" s="88"/>
      <c r="C34" s="88"/>
      <c r="D34" s="88"/>
      <c r="E34" s="88"/>
      <c r="F34" s="88"/>
      <c r="G34" s="88"/>
      <c r="H34" s="88"/>
      <c r="I34" s="88"/>
      <c r="J34" s="88"/>
    </row>
    <row r="36" spans="1:10" ht="24" customHeight="1" x14ac:dyDescent="0.45">
      <c r="J36" s="22"/>
    </row>
  </sheetData>
  <mergeCells count="7"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5"/>
  <sheetViews>
    <sheetView tabSelected="1" topLeftCell="A10" zoomScaleNormal="100" workbookViewId="0">
      <selection activeCell="F9" sqref="F9"/>
    </sheetView>
  </sheetViews>
  <sheetFormatPr defaultColWidth="2.83203125" defaultRowHeight="24" customHeight="1" x14ac:dyDescent="0.45"/>
  <cols>
    <col min="1" max="4" width="2.83203125" style="9" customWidth="1"/>
    <col min="5" max="5" width="47.33203125" style="9" customWidth="1"/>
    <col min="6" max="6" width="11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0" ht="24" customHeight="1" x14ac:dyDescent="0.45">
      <c r="A1" s="81">
        <v>7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4" customHeight="1" x14ac:dyDescent="0.4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25.5" customHeight="1" x14ac:dyDescent="0.55000000000000004">
      <c r="A3" s="82" t="s">
        <v>0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ht="25.5" customHeight="1" x14ac:dyDescent="0.55000000000000004">
      <c r="A4" s="82" t="s">
        <v>82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ht="25.5" customHeight="1" x14ac:dyDescent="0.55000000000000004">
      <c r="A5" s="82" t="str">
        <f>'CF-THA'!A5:J5</f>
        <v>สำหรับงวดหกเดือนสิ้นสุดวันที่ 30 มิถุนายน พ.ศ. 2565 (สอบทานแล้ว / ยังไม่ได้ตรวจสอบ)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4" customHeight="1" x14ac:dyDescent="0.45">
      <c r="A6" s="89" t="s">
        <v>3</v>
      </c>
      <c r="B6" s="90"/>
      <c r="C6" s="90"/>
      <c r="D6" s="90"/>
      <c r="E6" s="90"/>
      <c r="F6" s="90"/>
      <c r="G6" s="90"/>
      <c r="H6" s="90"/>
      <c r="I6" s="90"/>
      <c r="J6" s="90"/>
    </row>
    <row r="7" spans="1:10" ht="24" customHeight="1" x14ac:dyDescent="0.45">
      <c r="A7" s="26"/>
      <c r="B7" s="26"/>
      <c r="C7" s="26"/>
      <c r="D7" s="26"/>
      <c r="E7" s="26"/>
      <c r="F7" s="18" t="s">
        <v>7</v>
      </c>
      <c r="G7" s="26"/>
      <c r="H7" s="35" t="str">
        <f>'CF-THA'!H7</f>
        <v>30 มิ.ย. 2565</v>
      </c>
      <c r="I7" s="28"/>
      <c r="J7" s="27" t="str">
        <f>'CF-THA'!J7</f>
        <v>30 มิ.ย. 2564</v>
      </c>
    </row>
    <row r="8" spans="1:10" ht="24" customHeight="1" x14ac:dyDescent="0.45">
      <c r="A8" s="29" t="s">
        <v>97</v>
      </c>
      <c r="I8" s="22"/>
      <c r="J8" s="22"/>
    </row>
    <row r="9" spans="1:10" ht="24" customHeight="1" x14ac:dyDescent="0.45">
      <c r="B9" s="9" t="s">
        <v>111</v>
      </c>
      <c r="F9" s="36"/>
      <c r="H9" s="31">
        <v>-860695</v>
      </c>
      <c r="I9" s="22"/>
      <c r="J9" s="31">
        <v>-190760</v>
      </c>
    </row>
    <row r="10" spans="1:10" ht="24" customHeight="1" x14ac:dyDescent="0.45">
      <c r="B10" s="9" t="s">
        <v>112</v>
      </c>
      <c r="F10" s="36"/>
      <c r="H10" s="31">
        <v>1870</v>
      </c>
      <c r="I10" s="22"/>
      <c r="J10" s="40">
        <v>0</v>
      </c>
    </row>
    <row r="11" spans="1:10" ht="24" customHeight="1" x14ac:dyDescent="0.45">
      <c r="B11" s="9" t="s">
        <v>98</v>
      </c>
      <c r="H11" s="55">
        <v>1379</v>
      </c>
      <c r="I11" s="22"/>
      <c r="J11" s="55">
        <v>2579</v>
      </c>
    </row>
    <row r="12" spans="1:10" ht="24" customHeight="1" x14ac:dyDescent="0.45">
      <c r="A12" s="29" t="s">
        <v>99</v>
      </c>
      <c r="H12" s="34">
        <f>SUM(H9:H11)</f>
        <v>-857446</v>
      </c>
      <c r="I12" s="22"/>
      <c r="J12" s="34">
        <f>SUM(J9:J11)</f>
        <v>-188181</v>
      </c>
    </row>
    <row r="13" spans="1:10" ht="24" customHeight="1" x14ac:dyDescent="0.45">
      <c r="A13" s="29" t="s">
        <v>105</v>
      </c>
      <c r="H13" s="31"/>
      <c r="I13" s="22"/>
      <c r="J13" s="31"/>
    </row>
    <row r="14" spans="1:10" ht="24" customHeight="1" x14ac:dyDescent="0.45">
      <c r="B14" s="4" t="s">
        <v>107</v>
      </c>
      <c r="H14" s="22">
        <v>-3060130</v>
      </c>
      <c r="I14" s="22"/>
      <c r="J14" s="40">
        <v>0</v>
      </c>
    </row>
    <row r="15" spans="1:10" ht="24" customHeight="1" x14ac:dyDescent="0.45">
      <c r="A15" s="29" t="s">
        <v>108</v>
      </c>
      <c r="H15" s="34">
        <f>SUM(H14)</f>
        <v>-3060130</v>
      </c>
      <c r="I15" s="22"/>
      <c r="J15" s="77">
        <f>SUM(J14)</f>
        <v>0</v>
      </c>
    </row>
    <row r="16" spans="1:10" ht="24" customHeight="1" x14ac:dyDescent="0.45">
      <c r="A16" s="29" t="s">
        <v>100</v>
      </c>
      <c r="I16" s="22"/>
      <c r="J16" s="22"/>
    </row>
    <row r="17" spans="1:10" ht="24" customHeight="1" x14ac:dyDescent="0.45">
      <c r="A17" s="29" t="s">
        <v>101</v>
      </c>
      <c r="H17" s="32">
        <v>13545</v>
      </c>
      <c r="I17" s="22"/>
      <c r="J17" s="32">
        <v>16225</v>
      </c>
    </row>
    <row r="18" spans="1:10" ht="24" customHeight="1" x14ac:dyDescent="0.45">
      <c r="A18" s="29" t="s">
        <v>109</v>
      </c>
      <c r="H18" s="31">
        <f>SUM('CF-THA'!H32+'CF-THA (2)'!H12+'CF-THA (2)'!H15+'CF-THA (2)'!H17)</f>
        <v>3999677</v>
      </c>
      <c r="I18" s="22"/>
      <c r="J18" s="31">
        <f>SUM('CF-THA'!J32+'CF-THA (2)'!J12+'CF-THA (2)'!J15+'CF-THA (2)'!J17)</f>
        <v>3032893</v>
      </c>
    </row>
    <row r="19" spans="1:10" ht="24" customHeight="1" x14ac:dyDescent="0.45">
      <c r="A19" s="29" t="s">
        <v>102</v>
      </c>
      <c r="H19" s="22">
        <f>'SFP-THA'!J12</f>
        <v>2035092</v>
      </c>
      <c r="I19" s="22"/>
      <c r="J19" s="22">
        <v>7479037</v>
      </c>
    </row>
    <row r="20" spans="1:10" ht="24" customHeight="1" thickBot="1" x14ac:dyDescent="0.5">
      <c r="A20" s="29" t="s">
        <v>103</v>
      </c>
      <c r="F20" s="36"/>
      <c r="H20" s="37">
        <f>SUM(H18:H19)</f>
        <v>6034769</v>
      </c>
      <c r="I20" s="22"/>
      <c r="J20" s="37">
        <f>SUM(J18:J19)</f>
        <v>10511930</v>
      </c>
    </row>
    <row r="21" spans="1:10" ht="24" customHeight="1" thickTop="1" x14ac:dyDescent="0.45">
      <c r="A21" s="29"/>
      <c r="F21" s="38"/>
      <c r="H21" s="22" t="str">
        <f>IF(H20='SFP-THA'!H12,"","FALSE")</f>
        <v/>
      </c>
      <c r="I21" s="22"/>
      <c r="J21" s="22"/>
    </row>
    <row r="22" spans="1:10" ht="24" customHeight="1" x14ac:dyDescent="0.45">
      <c r="A22" s="88" t="s">
        <v>25</v>
      </c>
      <c r="B22" s="88"/>
      <c r="C22" s="88"/>
      <c r="D22" s="88"/>
      <c r="E22" s="88"/>
      <c r="F22" s="88"/>
      <c r="G22" s="88"/>
      <c r="H22" s="88"/>
      <c r="I22" s="88"/>
      <c r="J22" s="88"/>
    </row>
    <row r="25" spans="1:10" ht="24" customHeight="1" x14ac:dyDescent="0.45">
      <c r="J25" s="22"/>
    </row>
  </sheetData>
  <mergeCells count="7">
    <mergeCell ref="A22:J22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dcterms:created xsi:type="dcterms:W3CDTF">2000-03-13T06:29:44Z</dcterms:created>
  <dcterms:modified xsi:type="dcterms:W3CDTF">2022-08-10T09:08:10Z</dcterms:modified>
  <cp:category/>
  <cp:contentStatus/>
</cp:coreProperties>
</file>