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5/1453B65/1453B65_E_Draft/Set_Format/Eng/"/>
    </mc:Choice>
  </mc:AlternateContent>
  <xr:revisionPtr revIDLastSave="987" documentId="13_ncr:1_{AAF0BFDC-BF69-4AC8-AECF-2C1B1BEDB900}" xr6:coauthVersionLast="47" xr6:coauthVersionMax="47" xr10:uidLastSave="{89E0105C-ACA9-40B1-83D3-069DCB0FEEAE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ENG" sheetId="29" r:id="rId2"/>
    <sheet name="SCI-ENG_3Month" sheetId="26" r:id="rId3"/>
    <sheet name="SCI-ENG_6Month" sheetId="27" r:id="rId4"/>
    <sheet name="SHA-ENG" sheetId="21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'CF-ENG'!$A$1:$J$34</definedName>
    <definedName name="_xlnm.Print_Area" localSheetId="6">'CF-ENG (2)'!$A$1:$J$21</definedName>
    <definedName name="_xlnm.Print_Area" localSheetId="2">'SCI-ENG_3Month'!$A$1:$J$25</definedName>
    <definedName name="_xlnm.Print_Area" localSheetId="3">'SCI-ENG_6Month'!$A$1:$J$25</definedName>
    <definedName name="_xlnm.Print_Area" localSheetId="1">'SFP-ENG'!$A$1:$J$59</definedName>
    <definedName name="_xlnm.Print_Area" localSheetId="4">'SHA-ENG'!$A$1:$O$20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5" i="23" l="1"/>
  <c r="H15" i="23"/>
  <c r="A5" i="23" l="1"/>
  <c r="H18" i="23"/>
  <c r="J56" i="29"/>
  <c r="J44" i="29"/>
  <c r="H44" i="29"/>
  <c r="J41" i="29"/>
  <c r="H41" i="29"/>
  <c r="J35" i="29"/>
  <c r="H35" i="29"/>
  <c r="A31" i="29"/>
  <c r="A30" i="29"/>
  <c r="A29" i="29"/>
  <c r="J23" i="29"/>
  <c r="H23" i="29"/>
  <c r="J16" i="29"/>
  <c r="H16" i="29"/>
  <c r="J45" i="29" l="1"/>
  <c r="J57" i="29" s="1"/>
  <c r="H45" i="29"/>
  <c r="J24" i="29"/>
  <c r="H24" i="29"/>
  <c r="J58" i="29" l="1"/>
  <c r="J7" i="27"/>
  <c r="J7" i="22" s="1"/>
  <c r="J7" i="23" s="1"/>
  <c r="H7" i="27"/>
  <c r="H7" i="22" s="1"/>
  <c r="H7" i="23" s="1"/>
  <c r="A3" i="27"/>
  <c r="A3" i="26"/>
  <c r="J10" i="26" l="1"/>
  <c r="J12" i="26" s="1"/>
  <c r="J15" i="26" s="1"/>
  <c r="H10" i="26"/>
  <c r="H12" i="26" s="1"/>
  <c r="H15" i="26" s="1"/>
  <c r="H10" i="27"/>
  <c r="H12" i="27" s="1"/>
  <c r="H15" i="27" s="1"/>
  <c r="H17" i="27" s="1"/>
  <c r="J10" i="27"/>
  <c r="J12" i="27" s="1"/>
  <c r="J15" i="27" s="1"/>
  <c r="J17" i="27" s="1"/>
  <c r="J9" i="22" s="1"/>
  <c r="J17" i="26" l="1"/>
  <c r="J19" i="26" s="1"/>
  <c r="J21" i="26" s="1"/>
  <c r="J23" i="26" s="1"/>
  <c r="H17" i="26"/>
  <c r="H19" i="26" s="1"/>
  <c r="H21" i="26" s="1"/>
  <c r="H23" i="26" s="1"/>
  <c r="H19" i="27"/>
  <c r="H21" i="27" s="1"/>
  <c r="M17" i="21" s="1"/>
  <c r="H9" i="22"/>
  <c r="J19" i="27"/>
  <c r="J21" i="27" s="1"/>
  <c r="M12" i="21" s="1"/>
  <c r="H23" i="27" l="1"/>
  <c r="J23" i="27"/>
  <c r="A4" i="23" l="1"/>
  <c r="K18" i="21" l="1"/>
  <c r="H54" i="29" s="1"/>
  <c r="I18" i="21"/>
  <c r="H52" i="29" s="1"/>
  <c r="G18" i="21"/>
  <c r="H51" i="29" s="1"/>
  <c r="J12" i="23" l="1"/>
  <c r="A3" i="23"/>
  <c r="O15" i="21"/>
  <c r="I13" i="21"/>
  <c r="O10" i="21"/>
  <c r="A3" i="21"/>
  <c r="A3" i="22" s="1"/>
  <c r="K13" i="21" l="1"/>
  <c r="H12" i="23"/>
  <c r="G13" i="21"/>
  <c r="J19" i="22" l="1"/>
  <c r="J29" i="22" s="1"/>
  <c r="J32" i="22" s="1"/>
  <c r="H19" i="22"/>
  <c r="H29" i="22" s="1"/>
  <c r="H32" i="22" s="1"/>
  <c r="H17" i="23" s="1"/>
  <c r="H19" i="23" s="1"/>
  <c r="J17" i="23" l="1"/>
  <c r="J19" i="23" s="1"/>
  <c r="O12" i="21"/>
  <c r="O13" i="21" s="1"/>
  <c r="M18" i="21"/>
  <c r="H55" i="29" l="1"/>
  <c r="H56" i="29" s="1"/>
  <c r="H57" i="29" s="1"/>
  <c r="H58" i="29" s="1"/>
  <c r="O17" i="21"/>
  <c r="O18" i="21" s="1"/>
  <c r="M13" i="21"/>
  <c r="H20" i="23" l="1"/>
</calcChain>
</file>

<file path=xl/sharedStrings.xml><?xml version="1.0" encoding="utf-8"?>
<sst xmlns="http://schemas.openxmlformats.org/spreadsheetml/2006/main" count="163" uniqueCount="114">
  <si>
    <t>Sawang Export Public Company Limited</t>
  </si>
  <si>
    <t>Statement of financial position</t>
  </si>
  <si>
    <t>As at June 30, 2022</t>
  </si>
  <si>
    <t>Unit : Baht</t>
  </si>
  <si>
    <t>Reviewed /</t>
  </si>
  <si>
    <t>Unaudited</t>
  </si>
  <si>
    <t>Audited</t>
  </si>
  <si>
    <t>Note</t>
  </si>
  <si>
    <t>Jun. 30, 2022</t>
  </si>
  <si>
    <t>Dec. 31, 2021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</si>
  <si>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</si>
  <si>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</si>
  <si>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</si>
  <si>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</si>
  <si>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</si>
  <si>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</si>
  <si>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</si>
  <si>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</si>
  <si>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</si>
  <si>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</si>
  <si>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</si>
  <si>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</si>
  <si>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</si>
  <si>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</si>
  <si>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</si>
  <si>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</si>
  <si>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</si>
  <si>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</si>
  <si>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Bank Overdrafts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</si>
  <si>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</si>
  <si>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</si>
  <si>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</si>
  <si>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</si>
  <si>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</si>
  <si>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</si>
  <si>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</si>
  <si>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</si>
  <si>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</si>
  <si>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</si>
  <si>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</si>
  <si>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fully paid</t>
  </si>
  <si>
    <t>24,000,000 Ordinary shares of Baht 10 each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</si>
  <si>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</si>
  <si>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</si>
  <si>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</si>
  <si>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</si>
  <si>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</si>
  <si>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</si>
  <si>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</si>
  <si>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June 30, 2022 (Reviewed / Unaudited)</t>
  </si>
  <si>
    <t>Jun. 30, 2021</t>
  </si>
  <si>
    <t>Revenues from sales of goods and rendering of services</t>
  </si>
  <si>
    <t>Costs of sales of goods and rendering of services</t>
  </si>
  <si>
    <t>Gross profit</t>
  </si>
  <si>
    <t>Other income</t>
  </si>
  <si>
    <t>Profit before expenses</t>
  </si>
  <si>
    <t>Selling expenses</t>
  </si>
  <si>
    <t>Administrative expenses</t>
  </si>
  <si>
    <t>Loss before income tax</t>
  </si>
  <si>
    <t>Tax income</t>
  </si>
  <si>
    <t>Loss for the periods</t>
  </si>
  <si>
    <t>Other comprehensive income</t>
  </si>
  <si>
    <t>Total comprehensive income for the periods</t>
  </si>
  <si>
    <t>Loss per share</t>
  </si>
  <si>
    <t>For the six-month period ended June 30, 2022 (Reviewed / Unaudited)</t>
  </si>
  <si>
    <t>Loss before financial cost and income tax</t>
  </si>
  <si>
    <t>Financial cost</t>
  </si>
  <si>
    <t>Statement of changes in shareholders' equity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</si>
  <si>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</si>
  <si>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</si>
  <si>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</si>
  <si>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</si>
  <si>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</si>
  <si>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</si>
  <si>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</si>
  <si>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for legal reserve</t>
  </si>
  <si>
    <t>equity</t>
  </si>
  <si>
    <t>Balance as at January 1, 2021</t>
  </si>
  <si>
    <t>Total comprehensive income for the</t>
  </si>
  <si>
    <t>six - month period ended June 30, 2021</t>
  </si>
  <si>
    <t>Balance as at June 30, 2021</t>
  </si>
  <si>
    <t>Balance as at January 1, 2022</t>
  </si>
  <si>
    <t>six - month period ended June 30, 2022</t>
  </si>
  <si>
    <t>Balance as at June 30, 2022</t>
  </si>
  <si>
    <t>Statement of cash flows</t>
  </si>
  <si>
    <t>Cash flows from operating activities</t>
  </si>
  <si>
    <t>Adjustments to reconcile profit (loss) before income tax</t>
  </si>
  <si>
    <t xml:space="preserve">                        net cash provided by operating activities</t>
  </si>
  <si>
    <t>Depreciation and amortization</t>
  </si>
  <si>
    <t>Withholding tax written-off</t>
  </si>
  <si>
    <t>Employee benefit expenses</t>
  </si>
  <si>
    <t>Interest income</t>
  </si>
  <si>
    <t>Interest expense</t>
  </si>
  <si>
    <t>Change in operating activities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</si>
  <si>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</si>
  <si>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</si>
  <si>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</si>
  <si>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</si>
  <si>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</si>
  <si>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</si>
  <si>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Interest received</t>
  </si>
  <si>
    <t>Net cash used in investing activities</t>
  </si>
  <si>
    <t>Effect from exchange rate in cash and cash equivalents</t>
  </si>
  <si>
    <t>Cash and cash equivalents as at January 1,</t>
  </si>
  <si>
    <t xml:space="preserve">Cash and cash equivalents as at June 30, </t>
  </si>
  <si>
    <t>Unrealized gain on exchange rate</t>
  </si>
  <si>
    <t>Cash flows from financing activities</t>
  </si>
  <si>
    <t>Net cash provided by operating activities</t>
  </si>
  <si>
    <t>Decrease in bank overdrafts</t>
  </si>
  <si>
    <t>Net cash used in financing activities</t>
  </si>
  <si>
    <t>Increase in cash and cash equivalents, net</t>
  </si>
  <si>
    <t>Gain on disposal of property, plant and equipment</t>
  </si>
  <si>
    <t>Acquisition of property, plant and equipment</t>
  </si>
  <si>
    <t>Proceeds from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</si>
</sst>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15">
    <xf numFmtId="0" fontId="0" fillId="0" borderId="0" xfId="0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43" fontId="3" fillId="0" borderId="0" xfId="1" applyFont="1"/>
    <xf numFmtId="43" fontId="3" fillId="0" borderId="0" xfId="1" applyFont="1" applyAlignment="1">
      <alignment horizontal="right"/>
    </xf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0" fontId="3" fillId="0" borderId="0" xfId="4" applyFont="1" applyAlignment="1">
      <alignment horizontal="center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43" fontId="3" fillId="0" borderId="0" xfId="1" applyFont="1" applyBorder="1" applyAlignment="1">
      <alignment horizontal="right"/>
    </xf>
    <xf numFmtId="1" fontId="4" fillId="0" borderId="2" xfId="3" applyNumberFormat="1" applyFont="1" applyBorder="1" applyAlignment="1">
      <alignment horizontal="center"/>
    </xf>
    <xf numFmtId="38" fontId="3" fillId="0" borderId="0" xfId="3" applyNumberFormat="1" applyFont="1" applyAlignment="1">
      <alignment horizontal="left"/>
    </xf>
    <xf numFmtId="43" fontId="3" fillId="0" borderId="2" xfId="1" applyFont="1" applyBorder="1" applyAlignment="1">
      <alignment horizontal="right"/>
    </xf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0" xfId="0" applyNumberFormat="1" applyFont="1"/>
    <xf numFmtId="38" fontId="3" fillId="0" borderId="5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171" fontId="3" fillId="0" borderId="0" xfId="1" applyNumberFormat="1" applyFont="1" applyFill="1" applyAlignment="1">
      <alignment horizontal="right"/>
    </xf>
    <xf numFmtId="43" fontId="3" fillId="0" borderId="1" xfId="1" applyFont="1" applyBorder="1"/>
    <xf numFmtId="164" fontId="3" fillId="0" borderId="0" xfId="4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 applyAlignme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/>
    <xf numFmtId="164" fontId="3" fillId="0" borderId="0" xfId="0" quotePrefix="1" applyNumberFormat="1" applyFont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 applyAlignme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 applyAlignment="1"/>
    <xf numFmtId="0" fontId="2" fillId="0" borderId="0" xfId="4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B61/1453B61_A1_&#3591;&#3610;&#3585;&#3634;&#3619;&#3648;&#3591;&#3636;&#3609;/1453b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Acerno_Cache_XXXXX"/>
      <sheetName val="SCI_THA_3 Month"/>
      <sheetName val="SCI-THA_6 Month"/>
      <sheetName val="SHA-THA"/>
      <sheetName val="CF-THA"/>
      <sheetName val="CF-THA (2)"/>
      <sheetName val="SFP-ENG"/>
      <sheetName val="SCI-ENG_3Month"/>
      <sheetName val="SCI-ENG_6Month"/>
      <sheetName val="SHA-ENG"/>
      <sheetName val="CF-ENG"/>
      <sheetName val="CF-ENG (2)"/>
    </sheetNames>
    <sheetDataSet>
      <sheetData sheetId="0">
        <row r="12">
          <cell r="H12">
            <v>40277699</v>
          </cell>
        </row>
      </sheetData>
      <sheetData sheetId="1"/>
      <sheetData sheetId="2">
        <row r="8">
          <cell r="H8">
            <v>29316289</v>
          </cell>
        </row>
      </sheetData>
      <sheetData sheetId="3">
        <row r="8">
          <cell r="H8">
            <v>65885440</v>
          </cell>
        </row>
      </sheetData>
      <sheetData sheetId="4">
        <row r="10">
          <cell r="H10">
            <v>240000000</v>
          </cell>
        </row>
      </sheetData>
      <sheetData sheetId="5">
        <row r="12">
          <cell r="H12">
            <v>1481931</v>
          </cell>
        </row>
      </sheetData>
      <sheetData sheetId="6">
        <row r="9">
          <cell r="H9">
            <v>-3034823</v>
          </cell>
        </row>
      </sheetData>
      <sheetData sheetId="7">
        <row r="3">
          <cell r="A3" t="str">
            <v>Sawang Export Public Company Limited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FA77-612F-4110-AEDE-B07060EC68AA}">
  <dimension ref="A1:J59"/>
  <sheetViews>
    <sheetView topLeftCell="A55" zoomScaleNormal="100" workbookViewId="0">
      <selection activeCell="H55" sqref="H55"/>
    </sheetView>
  </sheetViews>
  <sheetFormatPr defaultColWidth="2.83203125" defaultRowHeight="24" customHeight="1" x14ac:dyDescent="0.45"/>
  <cols>
    <col min="1" max="4" width="2.83203125" style="3" customWidth="1"/>
    <col min="5" max="5" width="42" style="3" customWidth="1"/>
    <col min="6" max="6" width="14.83203125" style="3" customWidth="1"/>
    <col min="7" max="7" width="3.83203125" style="3" customWidth="1"/>
    <col min="8" max="8" width="16.5" style="3" customWidth="1"/>
    <col min="9" max="9" width="2.33203125" style="3" customWidth="1"/>
    <col min="10" max="10" width="16.83203125" style="3" customWidth="1"/>
    <col min="11" max="11" width="2.83203125" style="3" customWidth="1"/>
    <col min="12" max="12" width="18.83203125" style="3" customWidth="1"/>
    <col min="13" max="13" width="2.83203125" style="3" customWidth="1"/>
    <col min="14" max="14" width="18.83203125" style="3" customWidth="1"/>
    <col min="15" max="15" width="2.83203125" style="3" customWidth="1"/>
    <col min="16" max="16" width="18.83203125" style="3" customWidth="1"/>
    <col min="17" max="16384" width="2.83203125" style="3"/>
  </cols>
  <sheetData>
    <row r="1" spans="1:10" ht="21.75" customHeight="1" x14ac:dyDescent="0.45">
      <c r="A1" s="97">
        <v>1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4" customHeight="1" x14ac:dyDescent="0.55000000000000004">
      <c r="A3" s="95" t="s">
        <v>0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24" customHeight="1" x14ac:dyDescent="0.55000000000000004">
      <c r="A4" s="95" t="s">
        <v>1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24" customHeight="1" x14ac:dyDescent="0.55000000000000004">
      <c r="A5" s="95" t="s">
        <v>2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24" customHeight="1" x14ac:dyDescent="0.45">
      <c r="A6" s="102" t="s">
        <v>3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24" customHeight="1" x14ac:dyDescent="0.45">
      <c r="A7" s="4"/>
      <c r="B7" s="4"/>
      <c r="C7" s="4"/>
      <c r="D7" s="4"/>
      <c r="E7" s="4"/>
      <c r="F7" s="4"/>
      <c r="G7" s="4"/>
      <c r="H7" s="58" t="s">
        <v>4</v>
      </c>
      <c r="I7" s="4"/>
      <c r="J7" s="4"/>
    </row>
    <row r="8" spans="1:10" ht="24" customHeight="1" x14ac:dyDescent="0.45">
      <c r="A8" s="4"/>
      <c r="B8" s="4"/>
      <c r="C8" s="4"/>
      <c r="D8" s="4"/>
      <c r="E8" s="4"/>
      <c r="F8" s="4"/>
      <c r="G8" s="4"/>
      <c r="H8" s="58" t="s">
        <v>5</v>
      </c>
      <c r="I8" s="4"/>
      <c r="J8" s="58" t="s">
        <v>6</v>
      </c>
    </row>
    <row r="9" spans="1:10" ht="24" customHeight="1" x14ac:dyDescent="0.45">
      <c r="A9" s="5"/>
      <c r="B9" s="5"/>
      <c r="C9" s="5"/>
      <c r="D9" s="5"/>
      <c r="E9" s="5"/>
      <c r="F9" s="6" t="s">
        <v>7</v>
      </c>
      <c r="G9" s="5"/>
      <c r="H9" s="59" t="s">
        <v>8</v>
      </c>
      <c r="I9" s="60"/>
      <c r="J9" s="59" t="s">
        <v>9</v>
      </c>
    </row>
    <row r="10" spans="1:10" ht="24" customHeight="1" x14ac:dyDescent="0.45">
      <c r="A10" s="78" t="s">
        <v>10</v>
      </c>
      <c r="B10" s="5"/>
      <c r="C10" s="5"/>
      <c r="D10" s="5"/>
      <c r="E10" s="5"/>
      <c r="F10" s="77"/>
      <c r="G10" s="5"/>
      <c r="H10" s="88"/>
      <c r="I10" s="75"/>
      <c r="J10" s="88"/>
    </row>
    <row r="11" spans="1:10" ht="24" customHeight="1" x14ac:dyDescent="0.45">
      <c r="A11" s="78" t="s">
        <v>11</v>
      </c>
      <c r="F11" s="79"/>
      <c r="H11" s="80"/>
      <c r="J11" s="80"/>
    </row>
    <row r="12" spans="1:10" ht="24" customHeight="1" x14ac:dyDescent="0.45">
      <c r="B12" s="3" t="s">
        <v>12</v>
      </c>
      <c r="F12" s="79"/>
      <c r="H12" s="81">
        <v>6034769</v>
      </c>
      <c r="I12" s="81"/>
      <c r="J12" s="81">
        <v>2035092</v>
      </c>
    </row>
    <row r="13" spans="1:10" ht="24" customHeight="1" x14ac:dyDescent="0.45">
      <c r="B13" s="3" t="s">
        <v>13</v>
      </c>
      <c r="F13" s="79">
        <v>3</v>
      </c>
      <c r="H13" s="81">
        <v>8274504</v>
      </c>
      <c r="I13" s="81"/>
      <c r="J13" s="81">
        <v>13013414</v>
      </c>
    </row>
    <row r="14" spans="1:10" ht="24" customHeight="1" x14ac:dyDescent="0.45">
      <c r="B14" s="3" t="s">
        <v>14</v>
      </c>
      <c r="F14" s="79">
        <v>4</v>
      </c>
      <c r="H14" s="81">
        <v>255837226</v>
      </c>
      <c r="I14" s="81"/>
      <c r="J14" s="81">
        <v>265355234</v>
      </c>
    </row>
    <row r="15" spans="1:10" ht="24" customHeight="1" x14ac:dyDescent="0.45">
      <c r="B15" s="3" t="s">
        <v>15</v>
      </c>
      <c r="F15" s="79"/>
      <c r="H15" s="81">
        <v>127662</v>
      </c>
      <c r="I15" s="81"/>
      <c r="J15" s="81">
        <v>62064</v>
      </c>
    </row>
    <row r="16" spans="1:10" ht="24" customHeight="1" x14ac:dyDescent="0.45">
      <c r="A16" s="78" t="s">
        <v>16</v>
      </c>
      <c r="F16" s="79"/>
      <c r="H16" s="82">
        <f>SUM(H12:H15)</f>
        <v>270274161</v>
      </c>
      <c r="I16" s="81"/>
      <c r="J16" s="82">
        <f>SUM(J12:J15)</f>
        <v>280465804</v>
      </c>
    </row>
    <row r="17" spans="1:10" ht="24" customHeight="1" x14ac:dyDescent="0.45">
      <c r="A17" s="78" t="s">
        <v>17</v>
      </c>
      <c r="F17" s="79"/>
      <c r="H17" s="89"/>
      <c r="J17" s="89"/>
    </row>
    <row r="18" spans="1:10" ht="24" customHeight="1" x14ac:dyDescent="0.45">
      <c r="A18" s="78"/>
      <c r="B18" s="3" t="s">
        <v>18</v>
      </c>
      <c r="F18" s="79">
        <v>5</v>
      </c>
      <c r="H18" s="81">
        <v>52793073</v>
      </c>
      <c r="I18" s="81"/>
      <c r="J18" s="81">
        <v>52793073</v>
      </c>
    </row>
    <row r="19" spans="1:10" ht="24" customHeight="1" x14ac:dyDescent="0.45">
      <c r="A19" s="76"/>
      <c r="B19" s="3" t="s">
        <v>19</v>
      </c>
      <c r="F19" s="79">
        <v>6</v>
      </c>
      <c r="H19" s="81">
        <v>23436364</v>
      </c>
      <c r="I19" s="81"/>
      <c r="J19" s="81">
        <v>23717299</v>
      </c>
    </row>
    <row r="20" spans="1:10" ht="24" customHeight="1" x14ac:dyDescent="0.45">
      <c r="A20" s="76"/>
      <c r="B20" s="3" t="s">
        <v>20</v>
      </c>
      <c r="F20" s="79"/>
      <c r="H20" s="81">
        <v>3246109</v>
      </c>
      <c r="I20" s="81"/>
      <c r="J20" s="81">
        <v>3442749</v>
      </c>
    </row>
    <row r="21" spans="1:10" ht="24" customHeight="1" x14ac:dyDescent="0.45">
      <c r="A21" s="76"/>
      <c r="B21" s="3" t="s">
        <v>21</v>
      </c>
      <c r="F21" s="79">
        <v>9</v>
      </c>
      <c r="H21" s="81">
        <v>5280589</v>
      </c>
      <c r="I21" s="81"/>
      <c r="J21" s="81">
        <v>5081371</v>
      </c>
    </row>
    <row r="22" spans="1:10" ht="24" customHeight="1" x14ac:dyDescent="0.45">
      <c r="A22" s="78"/>
      <c r="B22" s="3" t="s">
        <v>22</v>
      </c>
      <c r="F22" s="79"/>
      <c r="H22" s="81">
        <v>915049</v>
      </c>
      <c r="I22" s="81"/>
      <c r="J22" s="81">
        <v>760103</v>
      </c>
    </row>
    <row r="23" spans="1:10" ht="24" customHeight="1" x14ac:dyDescent="0.45">
      <c r="A23" s="78" t="s">
        <v>23</v>
      </c>
      <c r="F23" s="79"/>
      <c r="H23" s="82">
        <f>SUM(H18:H22)</f>
        <v>85671184</v>
      </c>
      <c r="I23" s="81"/>
      <c r="J23" s="82">
        <f>SUM(J18:J22)</f>
        <v>85794595</v>
      </c>
    </row>
    <row r="24" spans="1:10" ht="24" customHeight="1" thickBot="1" x14ac:dyDescent="0.5">
      <c r="A24" s="78" t="s">
        <v>24</v>
      </c>
      <c r="F24" s="79"/>
      <c r="H24" s="84">
        <f>SUM(H16+H23)</f>
        <v>355945345</v>
      </c>
      <c r="I24" s="81"/>
      <c r="J24" s="84">
        <f>SUM(J16+J23)</f>
        <v>366260399</v>
      </c>
    </row>
    <row r="25" spans="1:10" ht="24" customHeight="1" thickTop="1" x14ac:dyDescent="0.45"/>
    <row r="26" spans="1:10" ht="24" customHeight="1" x14ac:dyDescent="0.45">
      <c r="A26" s="96" t="s">
        <v>25</v>
      </c>
      <c r="B26" s="96"/>
      <c r="C26" s="96"/>
      <c r="D26" s="96"/>
      <c r="E26" s="96"/>
      <c r="F26" s="96"/>
      <c r="G26" s="96"/>
      <c r="H26" s="96"/>
      <c r="I26" s="96"/>
      <c r="J26" s="96"/>
    </row>
    <row r="27" spans="1:10" ht="21.75" customHeight="1" x14ac:dyDescent="0.45">
      <c r="A27" s="97">
        <v>2</v>
      </c>
      <c r="B27" s="97"/>
      <c r="C27" s="97"/>
      <c r="D27" s="97"/>
      <c r="E27" s="97"/>
      <c r="F27" s="97"/>
      <c r="G27" s="97"/>
      <c r="H27" s="97"/>
      <c r="I27" s="97"/>
      <c r="J27" s="97"/>
    </row>
    <row r="28" spans="1:10" ht="21.75" customHeight="1" x14ac:dyDescent="0.45">
      <c r="A28" s="104"/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ht="24" customHeight="1" x14ac:dyDescent="0.55000000000000004">
      <c r="A29" s="95" t="str">
        <f>A3</f>
        <v>Sawang Export Public Company Limited</v>
      </c>
      <c r="B29" s="95"/>
      <c r="C29" s="95"/>
      <c r="D29" s="95"/>
      <c r="E29" s="95"/>
      <c r="F29" s="95"/>
      <c r="G29" s="95"/>
      <c r="H29" s="95"/>
      <c r="I29" s="95"/>
      <c r="J29" s="95"/>
    </row>
    <row r="30" spans="1:10" ht="24" customHeight="1" x14ac:dyDescent="0.55000000000000004">
      <c r="A30" s="95" t="str">
        <f>A4</f>
        <v>Statement of financial position</v>
      </c>
      <c r="B30" s="95"/>
      <c r="C30" s="95"/>
      <c r="D30" s="95"/>
      <c r="E30" s="95"/>
      <c r="F30" s="95"/>
      <c r="G30" s="95"/>
      <c r="H30" s="95"/>
      <c r="I30" s="95"/>
      <c r="J30" s="95"/>
    </row>
    <row r="31" spans="1:10" ht="24" customHeight="1" x14ac:dyDescent="0.55000000000000004">
      <c r="A31" s="95" t="str">
        <f>A5</f>
        <v>As at June 30, 2022</v>
      </c>
      <c r="B31" s="95"/>
      <c r="C31" s="95"/>
      <c r="D31" s="95"/>
      <c r="E31" s="95"/>
      <c r="F31" s="95"/>
      <c r="G31" s="95"/>
      <c r="H31" s="95"/>
      <c r="I31" s="95"/>
      <c r="J31" s="95"/>
    </row>
    <row r="32" spans="1:10" ht="24" customHeight="1" x14ac:dyDescent="0.45">
      <c r="A32" s="102" t="s">
        <v>3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ht="24" customHeight="1" x14ac:dyDescent="0.45">
      <c r="A33" s="4"/>
      <c r="B33" s="4"/>
      <c r="C33" s="4"/>
      <c r="D33" s="4"/>
      <c r="E33" s="4"/>
      <c r="F33" s="4"/>
      <c r="G33" s="4"/>
      <c r="H33" s="58" t="s">
        <v>4</v>
      </c>
      <c r="I33" s="4"/>
      <c r="J33" s="4"/>
    </row>
    <row r="34" spans="1:10" ht="24" customHeight="1" x14ac:dyDescent="0.45">
      <c r="A34" s="4"/>
      <c r="B34" s="4"/>
      <c r="C34" s="4"/>
      <c r="D34" s="4"/>
      <c r="E34" s="4"/>
      <c r="F34" s="4"/>
      <c r="G34" s="4"/>
      <c r="H34" s="58" t="s">
        <v>5</v>
      </c>
      <c r="I34" s="4"/>
      <c r="J34" s="58" t="s">
        <v>6</v>
      </c>
    </row>
    <row r="35" spans="1:10" ht="24" customHeight="1" x14ac:dyDescent="0.45">
      <c r="A35" s="5"/>
      <c r="B35" s="5"/>
      <c r="C35" s="5"/>
      <c r="D35" s="5"/>
      <c r="E35" s="5"/>
      <c r="F35" s="6" t="s">
        <v>7</v>
      </c>
      <c r="G35" s="5"/>
      <c r="H35" s="59" t="str">
        <f>H9</f>
        <v>Jun. 30, 2022</v>
      </c>
      <c r="I35" s="60"/>
      <c r="J35" s="59" t="str">
        <f>J9</f>
        <v>Dec. 31, 2021</v>
      </c>
    </row>
    <row r="36" spans="1:10" ht="24" customHeight="1" x14ac:dyDescent="0.45">
      <c r="A36" s="78" t="s">
        <v>26</v>
      </c>
      <c r="B36" s="5"/>
      <c r="C36" s="5"/>
      <c r="D36" s="5"/>
      <c r="E36" s="5"/>
      <c r="F36" s="77"/>
      <c r="G36" s="5"/>
      <c r="H36" s="88"/>
      <c r="I36" s="75"/>
      <c r="J36" s="88"/>
    </row>
    <row r="37" spans="1:10" ht="24" customHeight="1" x14ac:dyDescent="0.45">
      <c r="A37" s="78" t="s">
        <v>27</v>
      </c>
      <c r="H37" s="80"/>
      <c r="J37" s="80"/>
    </row>
    <row r="38" spans="1:10" ht="24" customHeight="1" x14ac:dyDescent="0.45">
      <c r="A38" s="78"/>
      <c r="B38" s="3" t="s">
        <v>28</v>
      </c>
      <c r="F38" s="85">
        <v>14.1</v>
      </c>
      <c r="H38" s="92">
        <v>840586</v>
      </c>
      <c r="J38" s="81">
        <v>3900716</v>
      </c>
    </row>
    <row r="39" spans="1:10" ht="24" customHeight="1" x14ac:dyDescent="0.45">
      <c r="B39" s="3" t="s">
        <v>29</v>
      </c>
      <c r="F39" s="79">
        <v>7</v>
      </c>
      <c r="H39" s="92">
        <v>1645596</v>
      </c>
      <c r="I39" s="81"/>
      <c r="J39" s="81">
        <v>3459679</v>
      </c>
    </row>
    <row r="40" spans="1:10" ht="24" customHeight="1" x14ac:dyDescent="0.45">
      <c r="B40" s="3" t="s">
        <v>30</v>
      </c>
      <c r="H40" s="92">
        <v>77224</v>
      </c>
      <c r="I40" s="81"/>
      <c r="J40" s="81">
        <v>324293</v>
      </c>
    </row>
    <row r="41" spans="1:10" ht="24" customHeight="1" x14ac:dyDescent="0.45">
      <c r="A41" s="78" t="s">
        <v>31</v>
      </c>
      <c r="H41" s="82">
        <f>SUM(H38:H40)</f>
        <v>2563406</v>
      </c>
      <c r="I41" s="81"/>
      <c r="J41" s="82">
        <f>SUM(J38:J40)</f>
        <v>7684688</v>
      </c>
    </row>
    <row r="42" spans="1:10" ht="24" customHeight="1" x14ac:dyDescent="0.45">
      <c r="A42" s="78" t="s">
        <v>32</v>
      </c>
      <c r="H42" s="90"/>
      <c r="I42" s="89"/>
      <c r="J42" s="90"/>
    </row>
    <row r="43" spans="1:10" ht="24" customHeight="1" x14ac:dyDescent="0.45">
      <c r="B43" s="3" t="s">
        <v>33</v>
      </c>
      <c r="F43" s="79">
        <v>8</v>
      </c>
      <c r="H43" s="81">
        <v>26402943</v>
      </c>
      <c r="I43" s="81"/>
      <c r="J43" s="81">
        <v>25406857</v>
      </c>
    </row>
    <row r="44" spans="1:10" ht="24" customHeight="1" x14ac:dyDescent="0.45">
      <c r="A44" s="78" t="s">
        <v>34</v>
      </c>
      <c r="H44" s="82">
        <f>SUM(H43)</f>
        <v>26402943</v>
      </c>
      <c r="I44" s="81"/>
      <c r="J44" s="82">
        <f>SUM(J43)</f>
        <v>25406857</v>
      </c>
    </row>
    <row r="45" spans="1:10" ht="24" customHeight="1" x14ac:dyDescent="0.45">
      <c r="A45" s="78" t="s">
        <v>35</v>
      </c>
      <c r="H45" s="82">
        <f>SUM(H41+H44)</f>
        <v>28966349</v>
      </c>
      <c r="I45" s="81"/>
      <c r="J45" s="82">
        <f>SUM(J41+J44)</f>
        <v>33091545</v>
      </c>
    </row>
    <row r="46" spans="1:10" ht="24" customHeight="1" x14ac:dyDescent="0.45">
      <c r="A46" s="78" t="s">
        <v>36</v>
      </c>
      <c r="H46" s="89"/>
      <c r="J46" s="89"/>
    </row>
    <row r="47" spans="1:10" ht="24" customHeight="1" x14ac:dyDescent="0.45">
      <c r="B47" s="3" t="s">
        <v>37</v>
      </c>
      <c r="F47" s="86"/>
      <c r="H47" s="89"/>
      <c r="J47" s="89"/>
    </row>
    <row r="48" spans="1:10" ht="24" customHeight="1" x14ac:dyDescent="0.45">
      <c r="C48" s="3" t="s">
        <v>38</v>
      </c>
      <c r="H48" s="89"/>
      <c r="J48" s="89"/>
    </row>
    <row r="49" spans="1:10" ht="24" customHeight="1" thickBot="1" x14ac:dyDescent="0.5">
      <c r="D49" s="83" t="s">
        <v>39</v>
      </c>
      <c r="H49" s="87">
        <v>252000000</v>
      </c>
      <c r="I49" s="81"/>
      <c r="J49" s="87">
        <v>252000000</v>
      </c>
    </row>
    <row r="50" spans="1:10" ht="24" customHeight="1" thickTop="1" x14ac:dyDescent="0.45">
      <c r="C50" s="3" t="s">
        <v>40</v>
      </c>
      <c r="H50" s="81"/>
      <c r="I50" s="89"/>
      <c r="J50" s="91"/>
    </row>
    <row r="51" spans="1:10" ht="24" customHeight="1" x14ac:dyDescent="0.45">
      <c r="D51" s="83" t="s">
        <v>41</v>
      </c>
      <c r="H51" s="81">
        <f>'SHA-ENG'!G18</f>
        <v>240000000</v>
      </c>
      <c r="I51" s="89"/>
      <c r="J51" s="81">
        <v>240000000</v>
      </c>
    </row>
    <row r="52" spans="1:10" ht="24" customHeight="1" x14ac:dyDescent="0.45">
      <c r="B52" s="3" t="s">
        <v>42</v>
      </c>
      <c r="H52" s="81">
        <f>'SHA-ENG'!I18</f>
        <v>62050000</v>
      </c>
      <c r="I52" s="89"/>
      <c r="J52" s="81">
        <v>62050000</v>
      </c>
    </row>
    <row r="53" spans="1:10" ht="24" customHeight="1" x14ac:dyDescent="0.45">
      <c r="B53" s="3" t="s">
        <v>43</v>
      </c>
      <c r="H53" s="81"/>
      <c r="I53" s="89"/>
      <c r="J53" s="81"/>
    </row>
    <row r="54" spans="1:10" ht="24" customHeight="1" x14ac:dyDescent="0.45">
      <c r="C54" s="3" t="s">
        <v>44</v>
      </c>
      <c r="F54" s="85"/>
      <c r="H54" s="81">
        <f>'SHA-ENG'!K18</f>
        <v>26659535</v>
      </c>
      <c r="I54" s="89"/>
      <c r="J54" s="81">
        <v>26659535</v>
      </c>
    </row>
    <row r="55" spans="1:10" ht="24" customHeight="1" x14ac:dyDescent="0.45">
      <c r="C55" s="3" t="s">
        <v>45</v>
      </c>
      <c r="H55" s="81">
        <f>'SHA-ENG'!M18</f>
        <v>-1730539</v>
      </c>
      <c r="I55" s="89"/>
      <c r="J55" s="81">
        <v>4459319</v>
      </c>
    </row>
    <row r="56" spans="1:10" ht="24" customHeight="1" x14ac:dyDescent="0.45">
      <c r="A56" s="78" t="s">
        <v>46</v>
      </c>
      <c r="H56" s="82">
        <f>SUM(H51:H55)</f>
        <v>326978996</v>
      </c>
      <c r="I56" s="89"/>
      <c r="J56" s="82">
        <f>SUM(J51:J55)</f>
        <v>333168854</v>
      </c>
    </row>
    <row r="57" spans="1:10" ht="24" customHeight="1" thickBot="1" x14ac:dyDescent="0.5">
      <c r="A57" s="78" t="s">
        <v>47</v>
      </c>
      <c r="H57" s="84">
        <f>SUM(H45,H56)</f>
        <v>355945345</v>
      </c>
      <c r="I57" s="89"/>
      <c r="J57" s="84">
        <f>SUM(J45,J56)</f>
        <v>366260399</v>
      </c>
    </row>
    <row r="58" spans="1:10" ht="24" customHeight="1" thickTop="1" x14ac:dyDescent="0.45">
      <c r="A58" s="83"/>
      <c r="B58" s="83"/>
      <c r="C58" s="83"/>
      <c r="D58" s="83"/>
      <c r="E58" s="83"/>
      <c r="F58" s="83"/>
      <c r="G58" s="83"/>
      <c r="H58" s="77" t="str">
        <f>IF(H24=H57,"","FALSE")</f>
        <v/>
      </c>
      <c r="I58" s="83"/>
      <c r="J58" s="77" t="str">
        <f>IF(J24=J57,"","FALSE")</f>
        <v/>
      </c>
    </row>
    <row r="59" spans="1:10" ht="24" customHeight="1" x14ac:dyDescent="0.45">
      <c r="A59" s="96" t="s">
        <v>25</v>
      </c>
      <c r="B59" s="96"/>
      <c r="C59" s="96"/>
      <c r="D59" s="96"/>
      <c r="E59" s="96"/>
      <c r="F59" s="96"/>
      <c r="G59" s="96"/>
      <c r="H59" s="96"/>
      <c r="I59" s="96"/>
      <c r="J59" s="96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59:J59"/>
    <mergeCell ref="A26:J26"/>
    <mergeCell ref="A27:J27"/>
    <mergeCell ref="A28:J28"/>
    <mergeCell ref="A29:J29"/>
    <mergeCell ref="A30:J30"/>
    <mergeCell ref="A31:J31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8CFD-41A9-4C24-A39E-A436DF95E535}">
  <dimension ref="A1:J25"/>
  <sheetViews>
    <sheetView topLeftCell="A19" zoomScaleNormal="100" workbookViewId="0">
      <selection activeCell="J23" sqref="J23"/>
    </sheetView>
  </sheetViews>
  <sheetFormatPr defaultColWidth="2.83203125" defaultRowHeight="24" customHeight="1" x14ac:dyDescent="0.45"/>
  <cols>
    <col min="1" max="4" width="2.83203125" style="18" customWidth="1"/>
    <col min="5" max="5" width="43.33203125" style="18" customWidth="1"/>
    <col min="6" max="6" width="13.83203125" style="18" customWidth="1"/>
    <col min="7" max="7" width="3.83203125" style="18" customWidth="1"/>
    <col min="8" max="8" width="16.83203125" style="18" customWidth="1"/>
    <col min="9" max="9" width="2.3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7">
        <v>3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21.75" customHeight="1" x14ac:dyDescent="0.4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24" customHeight="1" x14ac:dyDescent="0.55000000000000004">
      <c r="A3" s="108" t="str">
        <f>'[1]SFP-ENG'!A3:J3</f>
        <v>Sawang Export Public Company Limited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ht="24" customHeight="1" x14ac:dyDescent="0.55000000000000004">
      <c r="A4" s="108" t="s">
        <v>48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ht="24" customHeight="1" x14ac:dyDescent="0.55000000000000004">
      <c r="A5" s="108" t="s">
        <v>49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ht="24" customHeight="1" x14ac:dyDescent="0.45">
      <c r="A6" s="105" t="s">
        <v>3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0" ht="24" customHeight="1" x14ac:dyDescent="0.45">
      <c r="A7" s="19"/>
      <c r="F7" s="20" t="s">
        <v>7</v>
      </c>
      <c r="H7" s="21" t="s">
        <v>8</v>
      </c>
      <c r="J7" s="21" t="s">
        <v>50</v>
      </c>
    </row>
    <row r="8" spans="1:10" ht="24" customHeight="1" x14ac:dyDescent="0.45">
      <c r="A8" s="18" t="s">
        <v>51</v>
      </c>
      <c r="F8" s="22"/>
      <c r="H8" s="23">
        <v>23426154</v>
      </c>
      <c r="I8" s="24"/>
      <c r="J8" s="23">
        <v>18438674</v>
      </c>
    </row>
    <row r="9" spans="1:10" ht="24" customHeight="1" x14ac:dyDescent="0.45">
      <c r="A9" s="18" t="s">
        <v>52</v>
      </c>
      <c r="F9" s="22"/>
      <c r="G9" s="25"/>
      <c r="H9" s="26">
        <v>-16568597</v>
      </c>
      <c r="I9" s="27"/>
      <c r="J9" s="26">
        <v>-13117388</v>
      </c>
    </row>
    <row r="10" spans="1:10" ht="24" customHeight="1" x14ac:dyDescent="0.45">
      <c r="A10" s="18" t="s">
        <v>53</v>
      </c>
      <c r="F10" s="22"/>
      <c r="G10" s="25"/>
      <c r="H10" s="23">
        <f>SUM(H8:H9)</f>
        <v>6857557</v>
      </c>
      <c r="I10" s="24"/>
      <c r="J10" s="23">
        <f>SUM(J8:J9)</f>
        <v>5321286</v>
      </c>
    </row>
    <row r="11" spans="1:10" ht="24" customHeight="1" x14ac:dyDescent="0.45">
      <c r="A11" s="18" t="s">
        <v>54</v>
      </c>
      <c r="F11" s="22"/>
      <c r="G11" s="25"/>
      <c r="H11" s="26">
        <v>517493</v>
      </c>
      <c r="I11" s="24"/>
      <c r="J11" s="26">
        <v>179004</v>
      </c>
    </row>
    <row r="12" spans="1:10" ht="24" customHeight="1" x14ac:dyDescent="0.45">
      <c r="A12" s="18" t="s">
        <v>55</v>
      </c>
      <c r="F12" s="66"/>
      <c r="G12" s="25"/>
      <c r="H12" s="23">
        <f>SUM(H10:H11)</f>
        <v>7375050</v>
      </c>
      <c r="I12" s="24"/>
      <c r="J12" s="23">
        <f>SUM(J10:J11)</f>
        <v>5500290</v>
      </c>
    </row>
    <row r="13" spans="1:10" ht="24" customHeight="1" x14ac:dyDescent="0.45">
      <c r="A13" s="18" t="s">
        <v>56</v>
      </c>
      <c r="F13" s="66"/>
      <c r="G13" s="25"/>
      <c r="H13" s="23">
        <v>-2442461</v>
      </c>
      <c r="I13" s="28"/>
      <c r="J13" s="23">
        <v>-2299915</v>
      </c>
    </row>
    <row r="14" spans="1:10" ht="24" customHeight="1" x14ac:dyDescent="0.45">
      <c r="A14" s="18" t="s">
        <v>57</v>
      </c>
      <c r="F14" s="66"/>
      <c r="G14" s="25"/>
      <c r="H14" s="26">
        <v>-7159085</v>
      </c>
      <c r="I14" s="28"/>
      <c r="J14" s="26">
        <v>-3729379</v>
      </c>
    </row>
    <row r="15" spans="1:10" ht="24" customHeight="1" x14ac:dyDescent="0.45">
      <c r="A15" s="18" t="s">
        <v>65</v>
      </c>
      <c r="F15" s="22"/>
      <c r="G15" s="25"/>
      <c r="H15" s="23">
        <f>SUM(H12:H14)</f>
        <v>-2226496</v>
      </c>
      <c r="I15" s="28"/>
      <c r="J15" s="23">
        <f>SUM(J12:J14)</f>
        <v>-529004</v>
      </c>
    </row>
    <row r="16" spans="1:10" ht="24" customHeight="1" x14ac:dyDescent="0.45">
      <c r="A16" s="18" t="s">
        <v>66</v>
      </c>
      <c r="F16" s="22"/>
      <c r="G16" s="94"/>
      <c r="H16" s="26">
        <v>-673</v>
      </c>
      <c r="I16" s="28"/>
      <c r="J16" s="74">
        <v>0</v>
      </c>
    </row>
    <row r="17" spans="1:10" ht="24" customHeight="1" x14ac:dyDescent="0.45">
      <c r="A17" s="18" t="s">
        <v>58</v>
      </c>
      <c r="F17" s="22"/>
      <c r="G17" s="94"/>
      <c r="H17" s="23">
        <f>SUM(H15:H16)</f>
        <v>-2227169</v>
      </c>
      <c r="I17" s="28"/>
      <c r="J17" s="23">
        <f>SUM(J15:J16)</f>
        <v>-529004</v>
      </c>
    </row>
    <row r="18" spans="1:10" ht="24" customHeight="1" x14ac:dyDescent="0.45">
      <c r="A18" s="18" t="s">
        <v>59</v>
      </c>
      <c r="F18" s="66">
        <v>9</v>
      </c>
      <c r="G18" s="25"/>
      <c r="H18" s="26">
        <v>99609</v>
      </c>
      <c r="I18" s="24"/>
      <c r="J18" s="26">
        <v>104052</v>
      </c>
    </row>
    <row r="19" spans="1:10" ht="24" customHeight="1" x14ac:dyDescent="0.45">
      <c r="A19" s="7" t="s">
        <v>60</v>
      </c>
      <c r="F19" s="66"/>
      <c r="G19" s="25"/>
      <c r="H19" s="23">
        <f>SUM(H17:H18)</f>
        <v>-2127560</v>
      </c>
      <c r="I19" s="24"/>
      <c r="J19" s="23">
        <f>SUM(J17:J18)</f>
        <v>-424952</v>
      </c>
    </row>
    <row r="20" spans="1:10" ht="24" customHeight="1" x14ac:dyDescent="0.45">
      <c r="A20" s="7" t="s">
        <v>61</v>
      </c>
      <c r="F20" s="66"/>
      <c r="G20" s="25"/>
      <c r="H20" s="62">
        <v>0</v>
      </c>
      <c r="I20" s="24"/>
      <c r="J20" s="71">
        <v>0</v>
      </c>
    </row>
    <row r="21" spans="1:10" ht="24" customHeight="1" thickBot="1" x14ac:dyDescent="0.5">
      <c r="A21" s="18" t="s">
        <v>62</v>
      </c>
      <c r="C21" s="29"/>
      <c r="D21" s="29"/>
      <c r="E21" s="29"/>
      <c r="F21" s="22"/>
      <c r="G21" s="29"/>
      <c r="H21" s="30">
        <f>SUM(H19:H20)</f>
        <v>-2127560</v>
      </c>
      <c r="I21" s="31"/>
      <c r="J21" s="30">
        <f>SUM(J19:J20)</f>
        <v>-424952</v>
      </c>
    </row>
    <row r="22" spans="1:10" ht="24" customHeight="1" thickTop="1" x14ac:dyDescent="0.45">
      <c r="A22" s="25"/>
      <c r="B22" s="25"/>
      <c r="C22" s="25"/>
      <c r="D22" s="25"/>
      <c r="E22" s="25"/>
      <c r="F22" s="22"/>
      <c r="G22" s="25"/>
      <c r="H22" s="32"/>
      <c r="I22" s="27"/>
      <c r="J22" s="32"/>
    </row>
    <row r="23" spans="1:10" ht="24" customHeight="1" thickBot="1" x14ac:dyDescent="0.5">
      <c r="A23" s="18" t="s">
        <v>63</v>
      </c>
      <c r="C23" s="25"/>
      <c r="D23" s="25"/>
      <c r="E23" s="25"/>
      <c r="F23" s="66">
        <v>10</v>
      </c>
      <c r="G23" s="25"/>
      <c r="H23" s="33">
        <f>H21/24000000</f>
        <v>-8.8648333333333329E-2</v>
      </c>
      <c r="I23" s="19"/>
      <c r="J23" s="33">
        <f>J21/24000000</f>
        <v>-1.7706333333333334E-2</v>
      </c>
    </row>
    <row r="24" spans="1:10" ht="24" customHeight="1" thickTop="1" x14ac:dyDescent="0.45">
      <c r="A24" s="25"/>
      <c r="B24" s="25"/>
      <c r="C24" s="25"/>
      <c r="D24" s="25"/>
      <c r="E24" s="25"/>
      <c r="F24" s="25"/>
      <c r="G24" s="25"/>
      <c r="H24" s="27"/>
      <c r="I24" s="27"/>
      <c r="J24" s="27"/>
    </row>
    <row r="25" spans="1:10" ht="24" customHeight="1" x14ac:dyDescent="0.45">
      <c r="A25" s="25" t="s">
        <v>25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0271-6518-4210-A4E9-C4F41EE8163B}">
  <dimension ref="A1:J25"/>
  <sheetViews>
    <sheetView topLeftCell="A19" zoomScaleNormal="100" workbookViewId="0">
      <selection activeCell="J23" sqref="J23"/>
    </sheetView>
  </sheetViews>
  <sheetFormatPr defaultColWidth="2.83203125" defaultRowHeight="24" customHeight="1" x14ac:dyDescent="0.45"/>
  <cols>
    <col min="1" max="4" width="2.83203125" style="7" customWidth="1"/>
    <col min="5" max="5" width="43.33203125" style="7" customWidth="1"/>
    <col min="6" max="6" width="13.83203125" style="7" customWidth="1"/>
    <col min="7" max="7" width="3.83203125" style="7" customWidth="1"/>
    <col min="8" max="8" width="16.83203125" style="7" customWidth="1"/>
    <col min="9" max="9" width="2.33203125" style="7" customWidth="1"/>
    <col min="10" max="10" width="16.83203125" style="7" customWidth="1"/>
    <col min="11" max="11" width="2.83203125" style="7" customWidth="1"/>
    <col min="12" max="12" width="18.83203125" style="7" customWidth="1"/>
    <col min="13" max="13" width="2.83203125" style="7" customWidth="1"/>
    <col min="14" max="14" width="18.83203125" style="7" customWidth="1"/>
    <col min="15" max="15" width="2.83203125" style="7" customWidth="1"/>
    <col min="16" max="16" width="18.83203125" style="7" customWidth="1"/>
    <col min="17" max="16384" width="2.83203125" style="7"/>
  </cols>
  <sheetData>
    <row r="1" spans="1:10" ht="21.75" customHeight="1" x14ac:dyDescent="0.45">
      <c r="A1" s="98">
        <v>4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.75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ht="24" customHeight="1" x14ac:dyDescent="0.55000000000000004">
      <c r="A3" s="99" t="str">
        <f>'[2]SFP-ENG'!A3:J3</f>
        <v>Sawang Export Public Company Limited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4" customHeight="1" x14ac:dyDescent="0.55000000000000004">
      <c r="A4" s="99" t="s">
        <v>48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 x14ac:dyDescent="0.55000000000000004">
      <c r="A5" s="99" t="s">
        <v>64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4" customHeight="1" x14ac:dyDescent="0.45">
      <c r="A6" s="100" t="s">
        <v>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0" ht="24" customHeight="1" x14ac:dyDescent="0.45">
      <c r="A7" s="65"/>
      <c r="F7" s="11" t="s">
        <v>7</v>
      </c>
      <c r="H7" s="72" t="str">
        <f>'SCI-ENG_3Month'!H7</f>
        <v>Jun. 30, 2022</v>
      </c>
      <c r="I7" s="8"/>
      <c r="J7" s="72" t="str">
        <f>'SCI-ENG_3Month'!J7</f>
        <v>Jun. 30, 2021</v>
      </c>
    </row>
    <row r="8" spans="1:10" ht="24" customHeight="1" x14ac:dyDescent="0.45">
      <c r="A8" s="7" t="s">
        <v>51</v>
      </c>
      <c r="F8" s="9"/>
      <c r="H8" s="14">
        <v>42087388</v>
      </c>
      <c r="I8" s="12"/>
      <c r="J8" s="14">
        <v>40470738</v>
      </c>
    </row>
    <row r="9" spans="1:10" ht="24" customHeight="1" x14ac:dyDescent="0.45">
      <c r="A9" s="7" t="s">
        <v>52</v>
      </c>
      <c r="F9" s="9"/>
      <c r="G9" s="64"/>
      <c r="H9" s="67">
        <v>-29448338</v>
      </c>
      <c r="I9" s="70"/>
      <c r="J9" s="67">
        <v>-29032795</v>
      </c>
    </row>
    <row r="10" spans="1:10" ht="24" customHeight="1" x14ac:dyDescent="0.45">
      <c r="A10" s="7" t="s">
        <v>53</v>
      </c>
      <c r="F10" s="9"/>
      <c r="G10" s="64"/>
      <c r="H10" s="14">
        <f>SUM(H8:H9)</f>
        <v>12639050</v>
      </c>
      <c r="I10" s="12"/>
      <c r="J10" s="14">
        <f>SUM(J8:J9)</f>
        <v>11437943</v>
      </c>
    </row>
    <row r="11" spans="1:10" ht="24" customHeight="1" x14ac:dyDescent="0.45">
      <c r="A11" s="7" t="s">
        <v>54</v>
      </c>
      <c r="F11" s="10"/>
      <c r="G11" s="64"/>
      <c r="H11" s="67">
        <v>1230806</v>
      </c>
      <c r="I11" s="12"/>
      <c r="J11" s="67">
        <v>591600</v>
      </c>
    </row>
    <row r="12" spans="1:10" ht="24" customHeight="1" x14ac:dyDescent="0.45">
      <c r="A12" s="7" t="s">
        <v>55</v>
      </c>
      <c r="F12" s="10"/>
      <c r="G12" s="64"/>
      <c r="H12" s="14">
        <f>SUM(H10:H11)</f>
        <v>13869856</v>
      </c>
      <c r="I12" s="12"/>
      <c r="J12" s="14">
        <f>SUM(J10:J11)</f>
        <v>12029543</v>
      </c>
    </row>
    <row r="13" spans="1:10" ht="24" customHeight="1" x14ac:dyDescent="0.45">
      <c r="A13" s="7" t="s">
        <v>56</v>
      </c>
      <c r="F13" s="10"/>
      <c r="G13" s="64"/>
      <c r="H13" s="14">
        <v>-4966339</v>
      </c>
      <c r="I13" s="16"/>
      <c r="J13" s="14">
        <v>-5467501</v>
      </c>
    </row>
    <row r="14" spans="1:10" ht="24" customHeight="1" x14ac:dyDescent="0.45">
      <c r="A14" s="7" t="s">
        <v>57</v>
      </c>
      <c r="F14" s="10"/>
      <c r="G14" s="64"/>
      <c r="H14" s="67">
        <v>-15288710</v>
      </c>
      <c r="I14" s="16"/>
      <c r="J14" s="67">
        <v>-12324215</v>
      </c>
    </row>
    <row r="15" spans="1:10" ht="24" customHeight="1" x14ac:dyDescent="0.45">
      <c r="A15" s="7" t="s">
        <v>65</v>
      </c>
      <c r="F15" s="9"/>
      <c r="G15" s="64"/>
      <c r="H15" s="14">
        <f>SUM(H12:H14)</f>
        <v>-6385193</v>
      </c>
      <c r="I15" s="16"/>
      <c r="J15" s="14">
        <f>SUM(J12:J14)</f>
        <v>-5762173</v>
      </c>
    </row>
    <row r="16" spans="1:10" ht="24" customHeight="1" x14ac:dyDescent="0.45">
      <c r="A16" s="7" t="s">
        <v>66</v>
      </c>
      <c r="F16" s="9"/>
      <c r="G16" s="64"/>
      <c r="H16" s="67">
        <v>-3883</v>
      </c>
      <c r="I16" s="16"/>
      <c r="J16" s="74">
        <v>0</v>
      </c>
    </row>
    <row r="17" spans="1:10" ht="24" customHeight="1" x14ac:dyDescent="0.45">
      <c r="A17" s="18" t="s">
        <v>58</v>
      </c>
      <c r="F17" s="9"/>
      <c r="G17" s="64"/>
      <c r="H17" s="14">
        <f>SUM(H15:H16)</f>
        <v>-6389076</v>
      </c>
      <c r="I17" s="16"/>
      <c r="J17" s="14">
        <f>SUM(J15:J16)</f>
        <v>-5762173</v>
      </c>
    </row>
    <row r="18" spans="1:10" ht="24" customHeight="1" x14ac:dyDescent="0.45">
      <c r="A18" s="7" t="s">
        <v>59</v>
      </c>
      <c r="F18" s="10">
        <v>9</v>
      </c>
      <c r="G18" s="64"/>
      <c r="H18" s="67">
        <v>199218</v>
      </c>
      <c r="I18" s="12"/>
      <c r="J18" s="67">
        <v>208105</v>
      </c>
    </row>
    <row r="19" spans="1:10" ht="24" customHeight="1" x14ac:dyDescent="0.45">
      <c r="A19" s="7" t="s">
        <v>60</v>
      </c>
      <c r="F19" s="9"/>
      <c r="G19" s="64"/>
      <c r="H19" s="14">
        <f>SUM(H17:H18)</f>
        <v>-6189858</v>
      </c>
      <c r="I19" s="12"/>
      <c r="J19" s="14">
        <f>SUM(J17:J18)</f>
        <v>-5554068</v>
      </c>
    </row>
    <row r="20" spans="1:10" ht="24" customHeight="1" x14ac:dyDescent="0.45">
      <c r="A20" s="7" t="s">
        <v>61</v>
      </c>
      <c r="F20" s="17"/>
      <c r="G20" s="64"/>
      <c r="H20" s="62">
        <v>0</v>
      </c>
      <c r="I20" s="12"/>
      <c r="J20" s="62">
        <v>0</v>
      </c>
    </row>
    <row r="21" spans="1:10" ht="24" customHeight="1" thickBot="1" x14ac:dyDescent="0.5">
      <c r="A21" s="18" t="s">
        <v>62</v>
      </c>
      <c r="C21" s="15"/>
      <c r="D21" s="15"/>
      <c r="E21" s="15"/>
      <c r="F21" s="9"/>
      <c r="G21" s="15"/>
      <c r="H21" s="13">
        <f>SUM(H19:H20)</f>
        <v>-6189858</v>
      </c>
      <c r="I21" s="68"/>
      <c r="J21" s="13">
        <f>SUM(J19:J20)</f>
        <v>-5554068</v>
      </c>
    </row>
    <row r="22" spans="1:10" ht="24" customHeight="1" thickTop="1" x14ac:dyDescent="0.45">
      <c r="A22" s="64"/>
      <c r="B22" s="64"/>
      <c r="C22" s="64"/>
      <c r="D22" s="64"/>
      <c r="E22" s="64"/>
      <c r="F22" s="9"/>
      <c r="G22" s="64"/>
      <c r="H22" s="73"/>
      <c r="I22" s="70"/>
      <c r="J22" s="73"/>
    </row>
    <row r="23" spans="1:10" ht="24" customHeight="1" thickBot="1" x14ac:dyDescent="0.5">
      <c r="A23" s="7" t="s">
        <v>63</v>
      </c>
      <c r="C23" s="64"/>
      <c r="D23" s="64"/>
      <c r="E23" s="64"/>
      <c r="F23" s="10">
        <v>10</v>
      </c>
      <c r="G23" s="64"/>
      <c r="H23" s="69">
        <f>H19/24000000</f>
        <v>-0.25791075000000002</v>
      </c>
      <c r="I23" s="65"/>
      <c r="J23" s="69">
        <f>J19/24000000</f>
        <v>-0.2314195</v>
      </c>
    </row>
    <row r="24" spans="1:10" ht="24" customHeight="1" thickTop="1" x14ac:dyDescent="0.45">
      <c r="A24" s="64"/>
      <c r="B24" s="64"/>
      <c r="C24" s="64"/>
      <c r="D24" s="64"/>
      <c r="E24" s="64"/>
      <c r="F24" s="64"/>
      <c r="G24" s="64"/>
      <c r="H24" s="70"/>
      <c r="I24" s="70"/>
      <c r="J24" s="70"/>
    </row>
    <row r="25" spans="1:10" ht="24" customHeight="1" x14ac:dyDescent="0.45">
      <c r="A25" s="64" t="s">
        <v>25</v>
      </c>
      <c r="B25" s="64"/>
      <c r="C25" s="64"/>
      <c r="D25" s="64"/>
      <c r="E25" s="64"/>
      <c r="F25" s="64"/>
      <c r="G25" s="64"/>
      <c r="H25" s="64"/>
      <c r="I25" s="64"/>
      <c r="J25" s="64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sheetPr codeName="Sheet9"/>
  <dimension ref="A1:O20"/>
  <sheetViews>
    <sheetView topLeftCell="A13" zoomScaleNormal="100" workbookViewId="0">
      <selection activeCell="I11" sqref="I11"/>
    </sheetView>
  </sheetViews>
  <sheetFormatPr defaultColWidth="2.83203125" defaultRowHeight="24" customHeight="1" x14ac:dyDescent="0.45"/>
  <cols>
    <col min="1" max="4" width="2.83203125" style="18" customWidth="1"/>
    <col min="5" max="5" width="33.5" style="18" customWidth="1"/>
    <col min="6" max="6" width="1.83203125" style="18" customWidth="1"/>
    <col min="7" max="7" width="19" style="18" bestFit="1" customWidth="1"/>
    <col min="8" max="8" width="1.5" style="18" customWidth="1"/>
    <col min="9" max="9" width="16.33203125" style="18" bestFit="1" customWidth="1"/>
    <col min="10" max="10" width="1.83203125" style="18" customWidth="1"/>
    <col min="11" max="11" width="16.83203125" style="18" bestFit="1" customWidth="1"/>
    <col min="12" max="12" width="1.83203125" style="18" customWidth="1"/>
    <col min="13" max="13" width="16.6640625" style="18" bestFit="1" customWidth="1"/>
    <col min="14" max="14" width="1" style="18" customWidth="1"/>
    <col min="15" max="15" width="15.6640625" style="18" customWidth="1"/>
    <col min="16" max="16384" width="2.83203125" style="18"/>
  </cols>
  <sheetData>
    <row r="1" spans="1:15" ht="21.75" customHeight="1" x14ac:dyDescent="0.45">
      <c r="A1" s="107">
        <v>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s="34" customFormat="1" ht="21.75" customHeight="1" x14ac:dyDescent="0.4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25.5" x14ac:dyDescent="0.55000000000000004">
      <c r="A3" s="108" t="str">
        <f>'[1]SFP-ENG'!A3:J3</f>
        <v>Sawang Export Public Company Limited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5" ht="25.5" x14ac:dyDescent="0.55000000000000004">
      <c r="A4" s="108" t="s">
        <v>67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ht="25.5" x14ac:dyDescent="0.55000000000000004">
      <c r="A5" s="108" t="s">
        <v>64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s="34" customFormat="1" ht="21.75" x14ac:dyDescent="0.45">
      <c r="A6" s="18"/>
      <c r="B6" s="18"/>
      <c r="C6" s="18"/>
      <c r="D6" s="18"/>
      <c r="E6" s="35"/>
      <c r="F6" s="18"/>
      <c r="G6" s="18"/>
      <c r="H6" s="18"/>
      <c r="I6" s="18"/>
      <c r="K6" s="36"/>
      <c r="O6" s="37" t="s">
        <v>3</v>
      </c>
    </row>
    <row r="7" spans="1:15" s="34" customFormat="1" ht="21.75" x14ac:dyDescent="0.45">
      <c r="A7" s="18"/>
      <c r="B7" s="18"/>
      <c r="C7" s="18"/>
      <c r="D7" s="18"/>
      <c r="E7" s="18"/>
      <c r="F7" s="18"/>
      <c r="G7" s="18"/>
      <c r="H7" s="18"/>
      <c r="I7" s="18"/>
      <c r="K7" s="111" t="s">
        <v>43</v>
      </c>
      <c r="L7" s="111"/>
      <c r="M7" s="111"/>
      <c r="O7" s="38" t="s">
        <v>68</v>
      </c>
    </row>
    <row r="8" spans="1:15" s="34" customFormat="1" ht="21.75" x14ac:dyDescent="0.45">
      <c r="A8" s="18"/>
      <c r="B8" s="18"/>
      <c r="C8" s="18"/>
      <c r="D8" s="18"/>
      <c r="E8" s="18"/>
      <c r="F8" s="18"/>
      <c r="G8" s="39" t="s">
        <v>69</v>
      </c>
      <c r="H8" s="18"/>
      <c r="I8" s="38" t="s">
        <v>70</v>
      </c>
      <c r="J8" s="18"/>
      <c r="K8" s="38" t="s">
        <v>71</v>
      </c>
      <c r="L8" s="18"/>
      <c r="M8" s="38"/>
      <c r="N8" s="18"/>
      <c r="O8" s="40" t="s">
        <v>72</v>
      </c>
    </row>
    <row r="9" spans="1:15" s="34" customFormat="1" ht="21.75" x14ac:dyDescent="0.45">
      <c r="A9" s="18"/>
      <c r="B9" s="18"/>
      <c r="C9" s="18"/>
      <c r="D9" s="18"/>
      <c r="E9" s="18"/>
      <c r="F9" s="18"/>
      <c r="G9" s="41" t="s">
        <v>73</v>
      </c>
      <c r="H9" s="18"/>
      <c r="I9" s="20" t="s">
        <v>74</v>
      </c>
      <c r="J9" s="18"/>
      <c r="K9" s="20" t="s">
        <v>75</v>
      </c>
      <c r="L9" s="18"/>
      <c r="M9" s="20" t="s">
        <v>45</v>
      </c>
      <c r="N9" s="18"/>
      <c r="O9" s="20" t="s">
        <v>76</v>
      </c>
    </row>
    <row r="10" spans="1:15" s="34" customFormat="1" ht="21.75" x14ac:dyDescent="0.45">
      <c r="A10" s="42" t="s">
        <v>77</v>
      </c>
      <c r="B10" s="43"/>
      <c r="C10" s="18"/>
      <c r="D10" s="18"/>
      <c r="E10" s="18"/>
      <c r="F10" s="18"/>
      <c r="G10" s="24">
        <v>240000000</v>
      </c>
      <c r="H10" s="18"/>
      <c r="I10" s="24">
        <v>62050000</v>
      </c>
      <c r="J10" s="18"/>
      <c r="K10" s="24">
        <v>26659535</v>
      </c>
      <c r="L10" s="18"/>
      <c r="M10" s="24">
        <v>34885825</v>
      </c>
      <c r="N10" s="18"/>
      <c r="O10" s="24">
        <f>SUM(G10:N10)</f>
        <v>363595360</v>
      </c>
    </row>
    <row r="11" spans="1:15" s="34" customFormat="1" ht="21.75" x14ac:dyDescent="0.45">
      <c r="A11" s="34" t="s">
        <v>78</v>
      </c>
      <c r="B11" s="43"/>
      <c r="C11" s="18"/>
      <c r="D11" s="18"/>
      <c r="E11" s="18"/>
      <c r="F11" s="18"/>
      <c r="G11" s="24"/>
      <c r="H11" s="18"/>
      <c r="I11" s="24"/>
      <c r="J11" s="18"/>
      <c r="K11" s="24"/>
      <c r="L11" s="18"/>
      <c r="M11" s="24"/>
      <c r="N11" s="18"/>
      <c r="O11" s="24"/>
    </row>
    <row r="12" spans="1:15" s="34" customFormat="1" ht="23.25" x14ac:dyDescent="0.5">
      <c r="A12" s="44"/>
      <c r="B12" s="45" t="s">
        <v>79</v>
      </c>
      <c r="C12" s="18"/>
      <c r="D12" s="18"/>
      <c r="E12" s="18"/>
      <c r="F12" s="18"/>
      <c r="G12" s="1">
        <v>0</v>
      </c>
      <c r="H12" s="18"/>
      <c r="I12" s="1">
        <v>0</v>
      </c>
      <c r="J12" s="18"/>
      <c r="K12" s="1">
        <v>0</v>
      </c>
      <c r="L12" s="18"/>
      <c r="M12" s="24">
        <f>'SCI-ENG_6Month'!J21</f>
        <v>-5554068</v>
      </c>
      <c r="N12" s="18"/>
      <c r="O12" s="24">
        <f>SUM(G12:N12)</f>
        <v>-5554068</v>
      </c>
    </row>
    <row r="13" spans="1:15" ht="24" customHeight="1" thickBot="1" x14ac:dyDescent="0.5">
      <c r="A13" s="42" t="s">
        <v>80</v>
      </c>
      <c r="G13" s="46">
        <f>SUM(G10:G12)</f>
        <v>240000000</v>
      </c>
      <c r="I13" s="46">
        <f>SUM(I10:I12)</f>
        <v>62050000</v>
      </c>
      <c r="K13" s="46">
        <f>SUM(K10:K12)</f>
        <v>26659535</v>
      </c>
      <c r="M13" s="46">
        <f>SUM(M10:M12)</f>
        <v>29331757</v>
      </c>
      <c r="O13" s="46">
        <f>SUM(O10:O12)</f>
        <v>358041292</v>
      </c>
    </row>
    <row r="14" spans="1:15" ht="24" customHeight="1" thickTop="1" x14ac:dyDescent="0.45">
      <c r="A14" s="42"/>
      <c r="G14" s="24"/>
      <c r="I14" s="24"/>
      <c r="K14" s="24"/>
      <c r="M14" s="24"/>
      <c r="O14" s="24"/>
    </row>
    <row r="15" spans="1:15" ht="24" customHeight="1" x14ac:dyDescent="0.45">
      <c r="A15" s="42" t="s">
        <v>81</v>
      </c>
      <c r="G15" s="24">
        <v>240000000</v>
      </c>
      <c r="I15" s="24">
        <v>62050000</v>
      </c>
      <c r="K15" s="24">
        <v>26659535</v>
      </c>
      <c r="M15" s="24">
        <v>4459319</v>
      </c>
      <c r="O15" s="24">
        <f>SUM(G15:N15)</f>
        <v>333168854</v>
      </c>
    </row>
    <row r="16" spans="1:15" ht="24" customHeight="1" x14ac:dyDescent="0.45">
      <c r="A16" s="34" t="s">
        <v>78</v>
      </c>
      <c r="G16" s="24"/>
      <c r="I16" s="24"/>
      <c r="K16" s="24"/>
      <c r="M16" s="24"/>
      <c r="O16" s="24"/>
    </row>
    <row r="17" spans="1:15" ht="24" customHeight="1" x14ac:dyDescent="0.5">
      <c r="A17" s="44"/>
      <c r="B17" s="45" t="s">
        <v>82</v>
      </c>
      <c r="G17" s="1">
        <v>0</v>
      </c>
      <c r="I17" s="1">
        <v>0</v>
      </c>
      <c r="J17" s="24"/>
      <c r="K17" s="1">
        <v>0</v>
      </c>
      <c r="L17" s="24"/>
      <c r="M17" s="24">
        <f>'SCI-ENG_6Month'!H21</f>
        <v>-6189858</v>
      </c>
      <c r="O17" s="24">
        <f>SUM(G17:N17)</f>
        <v>-6189858</v>
      </c>
    </row>
    <row r="18" spans="1:15" ht="24" customHeight="1" thickBot="1" x14ac:dyDescent="0.5">
      <c r="A18" s="42" t="s">
        <v>83</v>
      </c>
      <c r="G18" s="46">
        <f>SUM(G15:G17)</f>
        <v>240000000</v>
      </c>
      <c r="I18" s="46">
        <f>SUM(I15:I17)</f>
        <v>62050000</v>
      </c>
      <c r="K18" s="46">
        <f>SUM(K15:K17)</f>
        <v>26659535</v>
      </c>
      <c r="M18" s="46">
        <f>SUM(M15:M17)</f>
        <v>-1730539</v>
      </c>
      <c r="O18" s="46">
        <f>SUM(O15:O17)</f>
        <v>326978996</v>
      </c>
    </row>
    <row r="19" spans="1:15" ht="24" customHeight="1" thickTop="1" x14ac:dyDescent="0.45"/>
    <row r="20" spans="1:15" ht="24" customHeight="1" x14ac:dyDescent="0.45">
      <c r="A20" s="109" t="s">
        <v>25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sheetPr codeName="Sheet10"/>
  <dimension ref="A1:K40"/>
  <sheetViews>
    <sheetView topLeftCell="A34" zoomScaleNormal="100" workbookViewId="0">
      <selection activeCell="J31" sqref="J31"/>
    </sheetView>
  </sheetViews>
  <sheetFormatPr defaultColWidth="2.83203125" defaultRowHeight="24" customHeight="1" x14ac:dyDescent="0.45"/>
  <cols>
    <col min="1" max="4" width="2.83203125" style="18" customWidth="1"/>
    <col min="5" max="5" width="53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7">
        <v>6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21.75" customHeight="1" x14ac:dyDescent="0.4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24" customHeight="1" x14ac:dyDescent="0.55000000000000004">
      <c r="A3" s="108" t="str">
        <f>'SHA-ENG'!A3:O3</f>
        <v>Sawang Export Public Company Limited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ht="24" customHeight="1" x14ac:dyDescent="0.55000000000000004">
      <c r="A4" s="108" t="s">
        <v>84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ht="24" customHeight="1" x14ac:dyDescent="0.55000000000000004">
      <c r="A5" s="108" t="s">
        <v>64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ht="24" customHeight="1" x14ac:dyDescent="0.45">
      <c r="A6" s="112" t="s">
        <v>3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ht="24" customHeight="1" x14ac:dyDescent="0.45">
      <c r="A7" s="19"/>
      <c r="F7" s="20" t="s">
        <v>7</v>
      </c>
      <c r="H7" s="21" t="str">
        <f>'SCI-ENG_6Month'!H7</f>
        <v>Jun. 30, 2022</v>
      </c>
      <c r="I7" s="34"/>
      <c r="J7" s="21" t="str">
        <f>'SCI-ENG_6Month'!J7</f>
        <v>Jun. 30, 2021</v>
      </c>
    </row>
    <row r="8" spans="1:10" ht="24" customHeight="1" x14ac:dyDescent="0.45">
      <c r="A8" s="35" t="s">
        <v>85</v>
      </c>
      <c r="H8" s="47"/>
      <c r="J8" s="47"/>
    </row>
    <row r="9" spans="1:10" ht="24" customHeight="1" x14ac:dyDescent="0.45">
      <c r="B9" s="18" t="s">
        <v>58</v>
      </c>
      <c r="H9" s="28">
        <f>'SCI-ENG_6Month'!H17</f>
        <v>-6389076</v>
      </c>
      <c r="I9" s="48"/>
      <c r="J9" s="28">
        <f>'SCI-ENG_6Month'!J17</f>
        <v>-5762173</v>
      </c>
    </row>
    <row r="10" spans="1:10" ht="24" customHeight="1" x14ac:dyDescent="0.45">
      <c r="B10" s="109" t="s">
        <v>86</v>
      </c>
      <c r="C10" s="109"/>
      <c r="D10" s="109"/>
      <c r="E10" s="109"/>
      <c r="F10" s="109"/>
      <c r="H10" s="28"/>
      <c r="I10" s="48"/>
      <c r="J10" s="24"/>
    </row>
    <row r="11" spans="1:10" ht="24" customHeight="1" x14ac:dyDescent="0.45">
      <c r="C11" s="18" t="s">
        <v>87</v>
      </c>
      <c r="H11" s="28"/>
      <c r="I11" s="48"/>
      <c r="J11" s="24"/>
    </row>
    <row r="12" spans="1:10" ht="24" customHeight="1" x14ac:dyDescent="0.45">
      <c r="C12" s="18" t="s">
        <v>88</v>
      </c>
      <c r="F12" s="56"/>
      <c r="H12" s="28">
        <v>1386624</v>
      </c>
      <c r="I12" s="48"/>
      <c r="J12" s="24">
        <v>1161280</v>
      </c>
    </row>
    <row r="13" spans="1:10" ht="24" customHeight="1" x14ac:dyDescent="0.45">
      <c r="C13" s="18" t="s">
        <v>105</v>
      </c>
      <c r="F13" s="22"/>
      <c r="H13" s="28">
        <v>-142642</v>
      </c>
      <c r="I13" s="48"/>
      <c r="J13" s="24">
        <v>-132617</v>
      </c>
    </row>
    <row r="14" spans="1:10" ht="24" customHeight="1" x14ac:dyDescent="0.45">
      <c r="C14" s="18" t="s">
        <v>89</v>
      </c>
      <c r="H14" s="28">
        <v>2850</v>
      </c>
      <c r="I14" s="48"/>
      <c r="J14" s="24">
        <v>4872</v>
      </c>
    </row>
    <row r="15" spans="1:10" ht="24" customHeight="1" x14ac:dyDescent="0.45">
      <c r="C15" s="18" t="s">
        <v>111</v>
      </c>
      <c r="H15" s="28">
        <v>-1869</v>
      </c>
      <c r="I15" s="48"/>
      <c r="J15" s="61">
        <v>0</v>
      </c>
    </row>
    <row r="16" spans="1:10" ht="24" customHeight="1" x14ac:dyDescent="0.45">
      <c r="C16" s="49" t="s">
        <v>90</v>
      </c>
      <c r="F16" s="56">
        <v>8</v>
      </c>
      <c r="H16" s="28">
        <v>996086</v>
      </c>
      <c r="I16" s="48"/>
      <c r="J16" s="24">
        <v>1040528</v>
      </c>
    </row>
    <row r="17" spans="1:11" ht="24" customHeight="1" x14ac:dyDescent="0.45">
      <c r="C17" s="49" t="s">
        <v>91</v>
      </c>
      <c r="H17" s="28">
        <v>-1379</v>
      </c>
      <c r="I17" s="48"/>
      <c r="J17" s="24">
        <v>-2579</v>
      </c>
    </row>
    <row r="18" spans="1:11" ht="24" customHeight="1" x14ac:dyDescent="0.45">
      <c r="C18" s="49" t="s">
        <v>92</v>
      </c>
      <c r="H18" s="63">
        <v>3883</v>
      </c>
      <c r="I18" s="48"/>
      <c r="J18" s="63">
        <v>0</v>
      </c>
    </row>
    <row r="19" spans="1:11" ht="24" customHeight="1" x14ac:dyDescent="0.45">
      <c r="C19" s="49"/>
      <c r="H19" s="28">
        <f>SUM(H9:H18)</f>
        <v>-4145523</v>
      </c>
      <c r="I19" s="48"/>
      <c r="J19" s="28">
        <f>SUM(J9:J18)</f>
        <v>-3690689</v>
      </c>
    </row>
    <row r="20" spans="1:11" ht="24" customHeight="1" x14ac:dyDescent="0.45">
      <c r="B20" s="18" t="s">
        <v>93</v>
      </c>
      <c r="H20" s="47"/>
      <c r="I20" s="48"/>
    </row>
    <row r="21" spans="1:11" ht="24" customHeight="1" x14ac:dyDescent="0.45">
      <c r="C21" s="18" t="s">
        <v>94</v>
      </c>
      <c r="H21" s="47"/>
      <c r="I21" s="48"/>
      <c r="J21" s="24"/>
    </row>
    <row r="22" spans="1:11" ht="24" customHeight="1" x14ac:dyDescent="0.45">
      <c r="D22" s="18" t="s">
        <v>13</v>
      </c>
      <c r="H22" s="28">
        <v>4868007</v>
      </c>
      <c r="I22" s="28"/>
      <c r="J22" s="28">
        <v>4631388</v>
      </c>
    </row>
    <row r="23" spans="1:11" ht="24" customHeight="1" x14ac:dyDescent="0.45">
      <c r="D23" s="18" t="s">
        <v>14</v>
      </c>
      <c r="H23" s="28">
        <v>9518008</v>
      </c>
      <c r="I23" s="28"/>
      <c r="J23" s="28">
        <v>2393531</v>
      </c>
    </row>
    <row r="24" spans="1:11" ht="24" customHeight="1" x14ac:dyDescent="0.45">
      <c r="D24" s="18" t="s">
        <v>15</v>
      </c>
      <c r="H24" s="28">
        <v>-68434</v>
      </c>
      <c r="I24" s="28"/>
      <c r="J24" s="28">
        <v>-30990</v>
      </c>
    </row>
    <row r="25" spans="1:11" ht="24" customHeight="1" x14ac:dyDescent="0.45">
      <c r="D25" s="18" t="s">
        <v>22</v>
      </c>
      <c r="H25" s="28">
        <v>-154946</v>
      </c>
      <c r="I25" s="28"/>
      <c r="J25" s="28">
        <v>36082</v>
      </c>
    </row>
    <row r="26" spans="1:11" ht="24" customHeight="1" x14ac:dyDescent="0.45">
      <c r="C26" s="18" t="s">
        <v>95</v>
      </c>
      <c r="H26" s="28"/>
      <c r="I26" s="28"/>
      <c r="J26" s="28"/>
    </row>
    <row r="27" spans="1:11" ht="24" customHeight="1" x14ac:dyDescent="0.45">
      <c r="D27" s="18" t="s">
        <v>29</v>
      </c>
      <c r="H27" s="28">
        <v>-1862438</v>
      </c>
      <c r="I27" s="28"/>
      <c r="J27" s="28">
        <v>34241</v>
      </c>
      <c r="K27" s="36"/>
    </row>
    <row r="28" spans="1:11" ht="24" customHeight="1" x14ac:dyDescent="0.45">
      <c r="D28" s="18" t="s">
        <v>30</v>
      </c>
      <c r="H28" s="50">
        <v>-247069</v>
      </c>
      <c r="I28" s="28"/>
      <c r="J28" s="50">
        <v>-168689</v>
      </c>
      <c r="K28" s="36"/>
    </row>
    <row r="29" spans="1:11" ht="24" customHeight="1" x14ac:dyDescent="0.45">
      <c r="E29" s="18" t="s">
        <v>96</v>
      </c>
      <c r="H29" s="28">
        <f>SUM(H19:H28)</f>
        <v>7907605</v>
      </c>
      <c r="I29" s="48"/>
      <c r="J29" s="28">
        <f>SUM(J19:J28)</f>
        <v>3204874</v>
      </c>
    </row>
    <row r="30" spans="1:11" ht="24" customHeight="1" x14ac:dyDescent="0.45">
      <c r="C30" s="18" t="s">
        <v>97</v>
      </c>
      <c r="H30" s="28">
        <v>-3883</v>
      </c>
      <c r="I30" s="48"/>
      <c r="J30" s="61">
        <v>0</v>
      </c>
    </row>
    <row r="31" spans="1:11" ht="24" customHeight="1" x14ac:dyDescent="0.45">
      <c r="C31" s="18" t="s">
        <v>98</v>
      </c>
      <c r="H31" s="50">
        <v>-14</v>
      </c>
      <c r="I31" s="48"/>
      <c r="J31" s="28">
        <v>-25</v>
      </c>
    </row>
    <row r="32" spans="1:11" ht="24" customHeight="1" x14ac:dyDescent="0.45">
      <c r="A32" s="35" t="s">
        <v>107</v>
      </c>
      <c r="H32" s="51">
        <f>SUM(H29:H31)</f>
        <v>7903708</v>
      </c>
      <c r="I32" s="48"/>
      <c r="J32" s="51">
        <f>SUM(J29:J31)</f>
        <v>3204849</v>
      </c>
    </row>
    <row r="33" spans="1:11" ht="9.9499999999999993" customHeight="1" x14ac:dyDescent="0.45"/>
    <row r="34" spans="1:11" ht="21.75" x14ac:dyDescent="0.45">
      <c r="A34" s="109" t="s">
        <v>25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25"/>
    </row>
    <row r="36" spans="1:11" s="25" customFormat="1" ht="24" customHeight="1" x14ac:dyDescent="0.4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s="25" customFormat="1" ht="24" customHeight="1" x14ac:dyDescent="0.4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 s="25" customFormat="1" ht="24" customHeight="1" x14ac:dyDescent="0.4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s="25" customFormat="1" ht="24" customHeight="1" x14ac:dyDescent="0.4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ht="24" customHeight="1" x14ac:dyDescent="0.45">
      <c r="J40" s="24"/>
    </row>
  </sheetData>
  <mergeCells count="8">
    <mergeCell ref="B10:F10"/>
    <mergeCell ref="A34:J34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sheetPr codeName="Sheet11"/>
  <dimension ref="A1:K27"/>
  <sheetViews>
    <sheetView tabSelected="1" topLeftCell="A4" workbookViewId="0">
      <selection activeCell="H19" sqref="H19"/>
    </sheetView>
  </sheetViews>
  <sheetFormatPr defaultColWidth="2.83203125" defaultRowHeight="24" customHeight="1" x14ac:dyDescent="0.45"/>
  <cols>
    <col min="1" max="4" width="2.83203125" style="18" customWidth="1"/>
    <col min="5" max="5" width="47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7">
        <v>7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21.75" customHeight="1" x14ac:dyDescent="0.4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24" customHeight="1" x14ac:dyDescent="0.55000000000000004">
      <c r="A3" s="108" t="str">
        <f>'[1]SFP-ENG'!A3:J3</f>
        <v>Sawang Export Public Company Limited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ht="24" customHeight="1" x14ac:dyDescent="0.55000000000000004">
      <c r="A4" s="108" t="str">
        <f>'CF-ENG'!A4:J4</f>
        <v>Statement of cash flows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ht="24" customHeight="1" x14ac:dyDescent="0.55000000000000004">
      <c r="A5" s="114" t="str">
        <f>'CF-ENG'!A5</f>
        <v>For the six-month period ended June 30, 2022 (Reviewed / Unaudited)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0" ht="24" customHeight="1" x14ac:dyDescent="0.45">
      <c r="A6" s="112" t="s">
        <v>3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ht="24" customHeight="1" x14ac:dyDescent="0.45">
      <c r="A7" s="19"/>
      <c r="F7" s="20" t="s">
        <v>7</v>
      </c>
      <c r="H7" s="21" t="str">
        <f>'CF-ENG'!H7</f>
        <v>Jun. 30, 2022</v>
      </c>
      <c r="I7" s="34"/>
      <c r="J7" s="21" t="str">
        <f>'CF-ENG'!J7</f>
        <v>Jun. 30, 2021</v>
      </c>
    </row>
    <row r="8" spans="1:10" ht="24" customHeight="1" x14ac:dyDescent="0.45">
      <c r="A8" s="35" t="s">
        <v>99</v>
      </c>
      <c r="H8" s="47"/>
      <c r="I8" s="24"/>
    </row>
    <row r="9" spans="1:10" ht="24" customHeight="1" x14ac:dyDescent="0.45">
      <c r="B9" s="18" t="s">
        <v>112</v>
      </c>
      <c r="F9" s="56"/>
      <c r="H9" s="52">
        <v>-860695</v>
      </c>
      <c r="I9" s="48"/>
      <c r="J9" s="28">
        <v>-190760</v>
      </c>
    </row>
    <row r="10" spans="1:10" ht="24" customHeight="1" x14ac:dyDescent="0.45">
      <c r="B10" s="18" t="s">
        <v>113</v>
      </c>
      <c r="F10" s="56"/>
      <c r="H10" s="52">
        <v>1870</v>
      </c>
      <c r="I10" s="48"/>
      <c r="J10" s="61">
        <v>0</v>
      </c>
    </row>
    <row r="11" spans="1:10" ht="24" customHeight="1" x14ac:dyDescent="0.45">
      <c r="B11" s="18" t="s">
        <v>100</v>
      </c>
      <c r="H11" s="28">
        <v>1379</v>
      </c>
      <c r="I11" s="48"/>
      <c r="J11" s="28">
        <v>2579</v>
      </c>
    </row>
    <row r="12" spans="1:10" ht="24" customHeight="1" x14ac:dyDescent="0.45">
      <c r="A12" s="35" t="s">
        <v>101</v>
      </c>
      <c r="H12" s="53">
        <f>SUM(H9:H11)</f>
        <v>-857446</v>
      </c>
      <c r="I12" s="48"/>
      <c r="J12" s="51">
        <f>SUM(J9:J11)</f>
        <v>-188181</v>
      </c>
    </row>
    <row r="13" spans="1:10" ht="24" customHeight="1" x14ac:dyDescent="0.45">
      <c r="A13" s="35" t="s">
        <v>106</v>
      </c>
      <c r="H13" s="52"/>
      <c r="I13" s="48"/>
      <c r="J13" s="28"/>
    </row>
    <row r="14" spans="1:10" ht="24" customHeight="1" x14ac:dyDescent="0.45">
      <c r="B14" s="3" t="s">
        <v>108</v>
      </c>
      <c r="H14" s="28">
        <v>-3060130</v>
      </c>
      <c r="I14" s="28"/>
      <c r="J14" s="61">
        <v>0</v>
      </c>
    </row>
    <row r="15" spans="1:10" ht="24" customHeight="1" x14ac:dyDescent="0.45">
      <c r="A15" s="35" t="s">
        <v>109</v>
      </c>
      <c r="H15" s="53">
        <f>SUM(H14)</f>
        <v>-3060130</v>
      </c>
      <c r="I15" s="48"/>
      <c r="J15" s="93">
        <f>SUM(J14)</f>
        <v>0</v>
      </c>
    </row>
    <row r="16" spans="1:10" ht="24" customHeight="1" x14ac:dyDescent="0.45">
      <c r="A16" s="35" t="s">
        <v>102</v>
      </c>
      <c r="H16" s="54">
        <v>13545</v>
      </c>
      <c r="I16" s="48"/>
      <c r="J16" s="50">
        <v>16225</v>
      </c>
    </row>
    <row r="17" spans="1:11" ht="24" customHeight="1" x14ac:dyDescent="0.45">
      <c r="A17" s="35" t="s">
        <v>110</v>
      </c>
      <c r="H17" s="52">
        <f>SUM('CF-ENG'!H32+'CF-ENG (2)'!H12+'CF-ENG (2)'!H15+'CF-ENG (2)'!H16)</f>
        <v>3999677</v>
      </c>
      <c r="I17" s="48"/>
      <c r="J17" s="52">
        <f>SUM('CF-ENG'!J32+'CF-ENG (2)'!J12+'CF-ENG (2)'!J15+'CF-ENG (2)'!J16)</f>
        <v>3032893</v>
      </c>
    </row>
    <row r="18" spans="1:11" ht="24" customHeight="1" x14ac:dyDescent="0.45">
      <c r="A18" s="35" t="s">
        <v>103</v>
      </c>
      <c r="H18" s="52">
        <f>'SFP-ENG'!J12</f>
        <v>2035092</v>
      </c>
      <c r="I18" s="48"/>
      <c r="J18" s="55">
        <v>7479037</v>
      </c>
    </row>
    <row r="19" spans="1:11" ht="24" customHeight="1" thickBot="1" x14ac:dyDescent="0.5">
      <c r="A19" s="35" t="s">
        <v>104</v>
      </c>
      <c r="F19" s="56"/>
      <c r="H19" s="57">
        <f>SUM(H17:H18)</f>
        <v>6034769</v>
      </c>
      <c r="I19" s="48"/>
      <c r="J19" s="46">
        <f>SUM(J17:J18)</f>
        <v>10511930</v>
      </c>
    </row>
    <row r="20" spans="1:11" ht="24" customHeight="1" thickTop="1" x14ac:dyDescent="0.45">
      <c r="H20" s="47" t="str">
        <f>IF(H19='SFP-ENG'!H12,"","FALSE")</f>
        <v/>
      </c>
      <c r="I20" s="24"/>
    </row>
    <row r="21" spans="1:11" ht="24" customHeight="1" x14ac:dyDescent="0.45">
      <c r="A21" s="109" t="s">
        <v>25</v>
      </c>
      <c r="B21" s="109"/>
      <c r="C21" s="109"/>
      <c r="D21" s="109"/>
      <c r="E21" s="109"/>
      <c r="F21" s="109"/>
      <c r="G21" s="109"/>
      <c r="H21" s="109"/>
      <c r="I21" s="109"/>
      <c r="J21" s="109"/>
    </row>
    <row r="23" spans="1:11" s="25" customFormat="1" ht="24" customHeight="1" x14ac:dyDescent="0.4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s="25" customFormat="1" ht="24" customHeight="1" x14ac:dyDescent="0.4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s="25" customFormat="1" ht="24" customHeight="1" x14ac:dyDescent="0.4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s="25" customFormat="1" ht="24" customHeight="1" x14ac:dyDescent="0.4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24" customHeight="1" x14ac:dyDescent="0.45">
      <c r="J27" s="24"/>
    </row>
  </sheetData>
  <mergeCells count="7">
    <mergeCell ref="A21:J21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SCI-ENG_6Month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'SCI-ENG_6Month'!Print_Area</vt:lpstr>
      <vt:lpstr>'SFP-ENG'!Print_Area</vt:lpstr>
      <vt:lpstr>'SHA-ENG'!Print_Area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dcterms:created xsi:type="dcterms:W3CDTF">2000-03-13T06:29:44Z</dcterms:created>
  <dcterms:modified xsi:type="dcterms:W3CDTF">2022-08-10T09:26:54Z</dcterms:modified>
  <cp:category/>
  <cp:contentStatus/>
</cp:coreProperties>
</file>