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2 Q2\"/>
    </mc:Choice>
  </mc:AlternateContent>
  <xr:revisionPtr revIDLastSave="0" documentId="13_ncr:1_{E7340837-054E-42F6-85F1-08B71F0A913E}" xr6:coauthVersionLast="36" xr6:coauthVersionMax="47" xr10:uidLastSave="{00000000-0000-0000-0000-000000000000}"/>
  <bookViews>
    <workbookView xWindow="-108" yWindow="-108" windowWidth="23256" windowHeight="12576" tabRatio="851" xr2:uid="{00000000-000D-0000-FFFF-FFFF00000000}"/>
  </bookViews>
  <sheets>
    <sheet name="BS 2-4" sheetId="12" r:id="rId1"/>
    <sheet name="PL (3M) 5-6" sheetId="10" r:id="rId2"/>
    <sheet name="PL (6M) 7-8" sheetId="20" r:id="rId3"/>
    <sheet name="CH Conso 9" sheetId="18" r:id="rId4"/>
    <sheet name="CH Conso 10" sheetId="15" r:id="rId5"/>
    <sheet name="CH Separate 11" sheetId="16" r:id="rId6"/>
    <sheet name="CH Separate 12" sheetId="19" r:id="rId7"/>
    <sheet name="Cash-flow-13-14" sheetId="13" r:id="rId8"/>
  </sheets>
  <definedNames>
    <definedName name="_xlnm._FilterDatabase" localSheetId="4" hidden="1">'CH Conso 10'!#REF!</definedName>
    <definedName name="_xlnm._FilterDatabase" localSheetId="3" hidden="1">'CH Conso 9'!#REF!</definedName>
    <definedName name="_xlnm.Print_Area" localSheetId="0">'BS 2-4'!$A$1:$J$104</definedName>
    <definedName name="_xlnm.Print_Area" localSheetId="7">'Cash-flow-13-14'!$A$1:$I$107</definedName>
    <definedName name="_xlnm.Print_Area" localSheetId="4">'CH Conso 10'!$A$1:$T$24</definedName>
    <definedName name="_xlnm.Print_Area" localSheetId="3">'CH Conso 9'!$A$1:$T$24</definedName>
    <definedName name="_xlnm.Print_Area" localSheetId="5">'CH Separate 11'!$A$1:$M$21</definedName>
    <definedName name="_xlnm.Print_Area" localSheetId="6">'CH Separate 12'!$A$1:$M$21</definedName>
    <definedName name="_xlnm.Print_Area" localSheetId="1">'PL (3M) 5-6'!$A$1:$J$64</definedName>
    <definedName name="_xlnm.Print_Area" localSheetId="2">'PL (6M) 7-8'!$A$1:$J$64</definedName>
  </definedNames>
  <calcPr calcId="191029"/>
</workbook>
</file>

<file path=xl/calcChain.xml><?xml version="1.0" encoding="utf-8"?>
<calcChain xmlns="http://schemas.openxmlformats.org/spreadsheetml/2006/main">
  <c r="M14" i="19" l="1"/>
  <c r="E21" i="16"/>
  <c r="M21" i="16"/>
  <c r="C27" i="13"/>
  <c r="D53" i="20"/>
  <c r="D73" i="12"/>
  <c r="F73" i="12"/>
  <c r="H73" i="12"/>
  <c r="J28" i="20" l="1"/>
  <c r="H28" i="20"/>
  <c r="F28" i="20"/>
  <c r="D28" i="20"/>
  <c r="J18" i="20"/>
  <c r="J34" i="20" s="1"/>
  <c r="J36" i="20" s="1"/>
  <c r="J40" i="20" s="1"/>
  <c r="H18" i="20"/>
  <c r="F18" i="20"/>
  <c r="F34" i="20" s="1"/>
  <c r="F36" i="20" s="1"/>
  <c r="F40" i="20" s="1"/>
  <c r="D18" i="20"/>
  <c r="D34" i="20" s="1"/>
  <c r="D36" i="20" s="1"/>
  <c r="D40" i="20" s="1"/>
  <c r="H34" i="20" l="1"/>
  <c r="H36" i="20" s="1"/>
  <c r="H40" i="20" s="1"/>
  <c r="H58" i="20" s="1"/>
  <c r="H60" i="20" s="1"/>
  <c r="H62" i="20" s="1"/>
  <c r="F58" i="20"/>
  <c r="F60" i="20" s="1"/>
  <c r="F62" i="20" s="1"/>
  <c r="F53" i="20"/>
  <c r="F55" i="20" s="1"/>
  <c r="D58" i="20"/>
  <c r="D60" i="20" s="1"/>
  <c r="D62" i="20" s="1"/>
  <c r="D55" i="20"/>
  <c r="H53" i="20"/>
  <c r="H55" i="20" s="1"/>
  <c r="J58" i="20"/>
  <c r="J60" i="20" s="1"/>
  <c r="J62" i="20" s="1"/>
  <c r="J53" i="20"/>
  <c r="J55" i="20" s="1"/>
  <c r="H28" i="10" l="1"/>
  <c r="D35" i="12" l="1"/>
  <c r="G87" i="13" l="1"/>
  <c r="D100" i="12" l="1"/>
  <c r="C71" i="13" l="1"/>
  <c r="D28" i="10" l="1"/>
  <c r="I21" i="19" l="1"/>
  <c r="E21" i="19"/>
  <c r="I19" i="19"/>
  <c r="G19" i="19"/>
  <c r="E19" i="19"/>
  <c r="C19" i="19"/>
  <c r="K15" i="19"/>
  <c r="I15" i="19"/>
  <c r="G15" i="19"/>
  <c r="G21" i="19" s="1"/>
  <c r="E15" i="19"/>
  <c r="C15" i="19"/>
  <c r="C21" i="19" s="1"/>
  <c r="M15" i="19"/>
  <c r="M10" i="19"/>
  <c r="R22" i="18"/>
  <c r="N22" i="18"/>
  <c r="N24" i="18" s="1"/>
  <c r="J22" i="18"/>
  <c r="H22" i="18"/>
  <c r="F22" i="18"/>
  <c r="D22" i="18"/>
  <c r="L22" i="18"/>
  <c r="R18" i="18"/>
  <c r="N18" i="18"/>
  <c r="L18" i="18"/>
  <c r="J18" i="18"/>
  <c r="J24" i="18" s="1"/>
  <c r="H18" i="18"/>
  <c r="H24" i="18" s="1"/>
  <c r="F18" i="18"/>
  <c r="F24" i="18" s="1"/>
  <c r="D18" i="18"/>
  <c r="P17" i="18"/>
  <c r="T17" i="18" s="1"/>
  <c r="T18" i="18" s="1"/>
  <c r="P13" i="18"/>
  <c r="T13" i="18" s="1"/>
  <c r="T13" i="15"/>
  <c r="L24" i="18" l="1"/>
  <c r="D24" i="18"/>
  <c r="P18" i="18"/>
  <c r="P21" i="18"/>
  <c r="F19" i="12"/>
  <c r="T21" i="18" l="1"/>
  <c r="P22" i="18"/>
  <c r="T22" i="18" l="1"/>
  <c r="T24" i="18" s="1"/>
  <c r="P24" i="18"/>
  <c r="D18" i="15" l="1"/>
  <c r="F18" i="15"/>
  <c r="J18" i="15"/>
  <c r="L18" i="15"/>
  <c r="N18" i="15"/>
  <c r="R18" i="15"/>
  <c r="R22" i="15"/>
  <c r="N22" i="15"/>
  <c r="J22" i="15"/>
  <c r="H22" i="15"/>
  <c r="F22" i="15"/>
  <c r="D22" i="15"/>
  <c r="D19" i="12" l="1"/>
  <c r="M14" i="16" l="1"/>
  <c r="M10" i="16"/>
  <c r="P17" i="15"/>
  <c r="T17" i="15" s="1"/>
  <c r="C15" i="16" l="1"/>
  <c r="C21" i="16" s="1"/>
  <c r="E15" i="16"/>
  <c r="G15" i="16"/>
  <c r="G21" i="16" s="1"/>
  <c r="I15" i="16"/>
  <c r="K15" i="16"/>
  <c r="M15" i="16"/>
  <c r="C19" i="16"/>
  <c r="E19" i="16"/>
  <c r="G19" i="16"/>
  <c r="I19" i="16"/>
  <c r="I21" i="16"/>
  <c r="H18" i="15"/>
  <c r="F24" i="15" l="1"/>
  <c r="D24" i="15"/>
  <c r="N24" i="15"/>
  <c r="T18" i="15"/>
  <c r="J24" i="15"/>
  <c r="H24" i="15"/>
  <c r="P18" i="15" l="1"/>
  <c r="I87" i="13" l="1"/>
  <c r="I71" i="13"/>
  <c r="E87" i="13"/>
  <c r="E71" i="13"/>
  <c r="J28" i="10"/>
  <c r="J18" i="10"/>
  <c r="F28" i="10"/>
  <c r="F18" i="10"/>
  <c r="J100" i="12"/>
  <c r="J102" i="12" s="1"/>
  <c r="J73" i="12"/>
  <c r="J63" i="12"/>
  <c r="F100" i="12"/>
  <c r="F102" i="12" s="1"/>
  <c r="F63" i="12"/>
  <c r="J35" i="12"/>
  <c r="J19" i="12"/>
  <c r="F35" i="12"/>
  <c r="H100" i="12"/>
  <c r="H102" i="12" s="1"/>
  <c r="D102" i="12"/>
  <c r="H63" i="12"/>
  <c r="D63" i="12"/>
  <c r="H35" i="12"/>
  <c r="H19" i="12"/>
  <c r="J34" i="10" l="1"/>
  <c r="J36" i="10" s="1"/>
  <c r="J40" i="10" s="1"/>
  <c r="J58" i="10" s="1"/>
  <c r="J60" i="10" s="1"/>
  <c r="J62" i="10" s="1"/>
  <c r="F34" i="10"/>
  <c r="F36" i="10" s="1"/>
  <c r="J75" i="12"/>
  <c r="J104" i="12" s="1"/>
  <c r="F75" i="12"/>
  <c r="F104" i="12" s="1"/>
  <c r="J37" i="12"/>
  <c r="F37" i="12"/>
  <c r="D37" i="12"/>
  <c r="D75" i="12"/>
  <c r="D104" i="12" s="1"/>
  <c r="H37" i="12"/>
  <c r="H75" i="12"/>
  <c r="H104" i="12" s="1"/>
  <c r="F40" i="10" l="1"/>
  <c r="F58" i="10" s="1"/>
  <c r="F60" i="10" s="1"/>
  <c r="F62" i="10" s="1"/>
  <c r="E27" i="13"/>
  <c r="E41" i="13" s="1"/>
  <c r="D106" i="12"/>
  <c r="I27" i="13"/>
  <c r="I41" i="13" s="1"/>
  <c r="I43" i="13" s="1"/>
  <c r="I89" i="13" s="1"/>
  <c r="I91" i="13" s="1"/>
  <c r="J53" i="10"/>
  <c r="J55" i="10" s="1"/>
  <c r="J106" i="12"/>
  <c r="H106" i="12"/>
  <c r="F106" i="12"/>
  <c r="F53" i="10" l="1"/>
  <c r="F55" i="10" s="1"/>
  <c r="E43" i="13"/>
  <c r="E89" i="13" s="1"/>
  <c r="E91" i="13" s="1"/>
  <c r="C87" i="13" l="1"/>
  <c r="G71" i="13"/>
  <c r="H27" i="13"/>
  <c r="F27" i="13"/>
  <c r="D27" i="13"/>
  <c r="H18" i="10"/>
  <c r="H34" i="10" s="1"/>
  <c r="D18" i="10"/>
  <c r="D34" i="10" s="1"/>
  <c r="D36" i="10" l="1"/>
  <c r="D40" i="10" l="1"/>
  <c r="H36" i="10"/>
  <c r="D53" i="10" l="1"/>
  <c r="D55" i="10" s="1"/>
  <c r="D58" i="10"/>
  <c r="D60" i="10" s="1"/>
  <c r="D62" i="10" s="1"/>
  <c r="P21" i="15"/>
  <c r="L22" i="15"/>
  <c r="L24" i="15" s="1"/>
  <c r="H40" i="10"/>
  <c r="C41" i="13" l="1"/>
  <c r="C43" i="13" s="1"/>
  <c r="C89" i="13" s="1"/>
  <c r="C91" i="13" s="1"/>
  <c r="J91" i="13" s="1"/>
  <c r="M18" i="19"/>
  <c r="M19" i="19" s="1"/>
  <c r="M21" i="19" s="1"/>
  <c r="N21" i="19" s="1"/>
  <c r="K19" i="19"/>
  <c r="K21" i="19" s="1"/>
  <c r="K19" i="16"/>
  <c r="K21" i="16" s="1"/>
  <c r="H58" i="10"/>
  <c r="H60" i="10" s="1"/>
  <c r="H62" i="10" s="1"/>
  <c r="H53" i="10"/>
  <c r="H55" i="10" s="1"/>
  <c r="T21" i="15"/>
  <c r="P22" i="15"/>
  <c r="M18" i="16"/>
  <c r="M19" i="16" s="1"/>
  <c r="G27" i="13"/>
  <c r="G41" i="13" l="1"/>
  <c r="G43" i="13" s="1"/>
  <c r="G89" i="13" s="1"/>
  <c r="T22" i="15"/>
  <c r="T24" i="15" s="1"/>
  <c r="T25" i="15" s="1"/>
  <c r="P24" i="15"/>
  <c r="G91" i="13" l="1"/>
  <c r="L91" i="13" s="1"/>
</calcChain>
</file>

<file path=xl/sharedStrings.xml><?xml version="1.0" encoding="utf-8"?>
<sst xmlns="http://schemas.openxmlformats.org/spreadsheetml/2006/main" count="473" uniqueCount="228">
  <si>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</si>
  <si>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</si>
  <si>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</si>
  <si>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</si>
  <si>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</si>
  <si>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</si>
  <si>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</si>
  <si>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</si>
  <si>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</si>
  <si>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</si>
  <si>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</si>
  <si>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</si>
  <si>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</si>
  <si>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</si>
  <si>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</si>
  <si>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</si>
  <si>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</si>
  <si>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</si>
  <si>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</si>
  <si>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</si>
  <si>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</si>
  <si>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</si>
  <si>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</si>
  <si>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</si>
  <si>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</si>
  <si>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</si>
  <si>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</si>
  <si>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</si>
  <si>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</si>
  <si>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</si>
  <si>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>Non-cash transactions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</si>
  <si>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</si>
  <si>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</si>
  <si>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</si>
  <si>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</si>
  <si>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</si>
  <si>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</si>
  <si>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</si>
  <si>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</si>
  <si>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</si>
  <si>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</si>
  <si>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</si>
  <si>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</si>
  <si>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</si>
  <si>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</si>
  <si>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</si>
  <si>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</si>
  <si>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</si>
  <si>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</si>
  <si>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</si>
  <si>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</si>
  <si>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</si>
  <si>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</si>
  <si>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</si>
  <si>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</si>
  <si>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</si>
  <si>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</si>
  <si>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</si>
  <si>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</si>
  <si>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</si>
  <si>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</si>
  <si>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</si>
  <si>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</si>
  <si>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</si>
  <si>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</si>
  <si>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</si>
  <si>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</si>
  <si>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</si>
  <si>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</si>
  <si>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</si>
  <si>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</si>
  <si>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</si>
  <si>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</si>
  <si>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</si>
  <si>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</si>
  <si>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</si>
  <si>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</si>
  <si>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</si>
  <si>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</si>
  <si>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</si>
  <si>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</si>
  <si>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</si>
  <si>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</si>
  <si>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</si>
  <si>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</si>
  <si>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</si>
  <si>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borrowings</t>
  </si>
  <si>
    <t>Current portion of long-term debentures</t>
  </si>
  <si>
    <t>Short-term loans from related parties</t>
  </si>
  <si>
    <t>Short-term loans from other parties</t>
  </si>
  <si>
    <t>Customers' deposits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</si>
  <si>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</si>
  <si>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</si>
  <si>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</si>
  <si>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</si>
  <si>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</si>
  <si>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</si>
  <si>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</si>
  <si>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</si>
  <si>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</si>
  <si>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</si>
  <si>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</si>
  <si>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</si>
  <si>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</si>
  <si>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</si>
  <si>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</si>
  <si>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</si>
  <si>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</si>
  <si>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</si>
  <si>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</si>
  <si>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</si>
  <si>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</si>
  <si>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debentures</t>
  </si>
  <si>
    <t>Increase in short-term loans to related parties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</si>
  <si>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</si>
  <si>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</si>
  <si>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</si>
  <si>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</si>
  <si>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</si>
  <si>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</si>
  <si>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</si>
  <si>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</si>
  <si>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Net cash outflow on acquisition of subsidiary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</si>
  <si>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</si>
  <si>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</si>
  <si>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</si>
  <si>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</si>
  <si>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</si>
  <si>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</si>
  <si>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</si>
  <si>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  accounted for using equity method</t>
  </si>
  <si>
    <r>
      <t>Payment of lease liabilities</t>
    </r>
    <r>
      <rPr>
        <i/>
        <sz val="11"/>
        <rFont val="Times New Roman"/>
        <family val="1"/>
      </rPr>
      <t xml:space="preserve"> </t>
    </r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</si>
  <si>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</si>
  <si>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</si>
  <si>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</si>
  <si>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</si>
  <si>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</si>
  <si>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</si>
  <si>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Total comprehensive income attributable to: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</si>
  <si>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</si>
  <si>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</si>
  <si>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</si>
  <si>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</si>
  <si>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 xml:space="preserve">Net cash from (used in) operating activities 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</si>
  <si>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</si>
  <si>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</si>
  <si>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</si>
  <si>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</si>
  <si>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</si>
  <si>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</si>
  <si>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</si>
  <si>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</si>
  <si>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Balance at 1 January 2021</t>
  </si>
  <si>
    <t>(unaudited)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</si>
  <si>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</si>
  <si>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</si>
  <si>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</si>
  <si>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</si>
  <si>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</si>
  <si>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>Other current financial assets</t>
  </si>
  <si>
    <t>Lease liabilities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</si>
  <si>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</si>
  <si>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</si>
  <si>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</si>
  <si>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Loss for the period</t>
  </si>
  <si>
    <t xml:space="preserve">   Distributions to owners of the Company</t>
  </si>
  <si>
    <t xml:space="preserve">   Total distributions to owners of the Company</t>
  </si>
  <si>
    <t>Gain on disposal of other current financial assets</t>
  </si>
  <si>
    <t>Acquisition of investment properties</t>
  </si>
  <si>
    <t>Acquisition of subsidiaries by issuing promissory notes</t>
  </si>
  <si>
    <t>Loss before income tax expense</t>
  </si>
  <si>
    <t>Loss for the period</t>
  </si>
  <si>
    <t>Loss attributable to:</t>
  </si>
  <si>
    <t>Transfers real estate development for sale to investment properties</t>
  </si>
  <si>
    <t>Adjustments to reconcile loss to cash receipts (payments)</t>
  </si>
  <si>
    <t>Tax income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</si>
  <si>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</si>
  <si>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(Gain) loss on disposal of equipment and intangible assets</t>
  </si>
  <si>
    <t>Revenue from golf services and sport club</t>
  </si>
  <si>
    <t>Cost of golf services and sport club</t>
  </si>
  <si>
    <t>Proceeds from disposal of equipment</t>
  </si>
  <si>
    <t>Net cash generated from (used in) operating activities</t>
  </si>
  <si>
    <t>Dividend received</t>
  </si>
  <si>
    <t>Dividend income</t>
  </si>
  <si>
    <t>Deposits</t>
  </si>
  <si>
    <t>Other non-current receiveables</t>
  </si>
  <si>
    <t>Current portion of payables for purchase of land</t>
  </si>
  <si>
    <t>Balance at 1 January 2022</t>
  </si>
  <si>
    <t>9, 12</t>
  </si>
  <si>
    <t>Transfers property, plant and equipment to investment properties</t>
  </si>
  <si>
    <t>Long-term borrowings from financial institutions</t>
  </si>
  <si>
    <t>Long-term borrowings from other parties</t>
  </si>
  <si>
    <t>Gain on disposal of investment and investment income</t>
  </si>
  <si>
    <t xml:space="preserve">Share of profit of joint ventures and associates </t>
  </si>
  <si>
    <t>Proceeds from short-term loans to related parties</t>
  </si>
  <si>
    <t>Decrease (increase) in short-term loans to other parties, net</t>
  </si>
  <si>
    <t xml:space="preserve">   from financial institutions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</si>
  <si>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</si>
  <si>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</si>
  <si>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</si>
  <si>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</si>
  <si>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 xml:space="preserve">Net cash used in investing activities  </t>
  </si>
  <si>
    <t>30 June</t>
  </si>
  <si>
    <t>Balance at 30 June 2021</t>
  </si>
  <si>
    <t>Balance at 30 June 2022</t>
  </si>
  <si>
    <t>Six-month period ended</t>
  </si>
  <si>
    <t>Six-month period ended 30 June 2021</t>
  </si>
  <si>
    <t>Six-month period ended 30 June 2022</t>
  </si>
  <si>
    <t>Advances payable from related parties</t>
  </si>
  <si>
    <t>Net cash outflow on acquisition of joint ventures</t>
  </si>
  <si>
    <t>Deferred tax liabilities</t>
  </si>
  <si>
    <t>Unrealised loss on other current financial assets</t>
  </si>
  <si>
    <t>Loss on disposal of other current assets</t>
  </si>
  <si>
    <t>Cash outflow for share subscription in advance</t>
  </si>
  <si>
    <t>Proceeds from long-term borrowings from other parties</t>
  </si>
  <si>
    <t>Proceeds from short-term loans from related parties</t>
  </si>
  <si>
    <t>Repayment of short-term loans from related parties</t>
  </si>
  <si>
    <t>Expected credit loss</t>
  </si>
  <si>
    <t>Advance payable from related parties</t>
  </si>
  <si>
    <t>Decrease (increase) in deposits pledged as collateral</t>
  </si>
  <si>
    <t>Decrease in other current financial assets</t>
  </si>
  <si>
    <t>Proceeds from capital reduction of associate</t>
  </si>
  <si>
    <t xml:space="preserve">  from financial institutions</t>
  </si>
  <si>
    <t>Increase in short-term loans from other parties, net</t>
  </si>
  <si>
    <t xml:space="preserve">Net cash from financing activities  </t>
  </si>
  <si>
    <t>Net increase in cash and cash equivalents</t>
  </si>
  <si>
    <t xml:space="preserve">Increase (decrease) in bank overdrafts  and short-term borrowings </t>
  </si>
  <si>
    <t>Reversal of loss on declining in value of real estate development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</si>
</sst>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\ ;\(#,##0.0000\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3">
    <xf numFmtId="0" fontId="0" fillId="0" borderId="0"/>
    <xf numFmtId="0" fontId="15" fillId="0" borderId="0"/>
    <xf numFmtId="197" fontId="15" fillId="0" borderId="0" applyFont="0" applyFill="0" applyBorder="0" applyAlignment="0" applyProtection="0"/>
    <xf numFmtId="0" fontId="39" fillId="0" borderId="0"/>
    <xf numFmtId="198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5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1" fontId="41" fillId="0" borderId="0" applyFont="0" applyFill="0" applyBorder="0" applyAlignment="0" applyProtection="0"/>
    <xf numFmtId="0" fontId="45" fillId="0" borderId="0"/>
    <xf numFmtId="212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6" fontId="15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1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4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7" fontId="62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41" fillId="0" borderId="0"/>
    <xf numFmtId="226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7" fontId="15" fillId="0" borderId="0" applyFont="0" applyFill="0" applyBorder="0" applyAlignment="0" applyProtection="0"/>
    <xf numFmtId="228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9" fontId="41" fillId="0" borderId="0"/>
    <xf numFmtId="0" fontId="75" fillId="0" borderId="0">
      <protection locked="0"/>
    </xf>
    <xf numFmtId="0" fontId="75" fillId="0" borderId="0">
      <protection locked="0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6" fillId="0" borderId="0" applyNumberFormat="0" applyAlignment="0">
      <alignment horizontal="left"/>
    </xf>
    <xf numFmtId="23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1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2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3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4" fontId="15" fillId="0" borderId="0"/>
    <xf numFmtId="229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8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9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1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20" fontId="63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1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2" fontId="63" fillId="0" borderId="0" applyFill="0" applyBorder="0" applyAlignment="0"/>
    <xf numFmtId="243" fontId="63" fillId="0" borderId="0" applyFill="0" applyBorder="0" applyAlignment="0"/>
    <xf numFmtId="0" fontId="31" fillId="0" borderId="0" applyNumberFormat="0" applyFill="0" applyBorder="0" applyAlignment="0" applyProtection="0"/>
    <xf numFmtId="244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5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131" fillId="0" borderId="0" applyFont="0" applyFill="0" applyBorder="0" applyAlignment="0" applyProtection="0"/>
    <xf numFmtId="248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9" fontId="137" fillId="0" borderId="0" applyFont="0" applyFill="0" applyBorder="0" applyAlignment="0" applyProtection="0"/>
    <xf numFmtId="250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7" fontId="138" fillId="0" borderId="0"/>
    <xf numFmtId="251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2" fontId="15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46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3" fontId="145" fillId="0" borderId="0" applyFont="0" applyFill="0" applyBorder="0" applyAlignment="0" applyProtection="0"/>
    <xf numFmtId="212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3" fillId="0" borderId="0" applyFont="0" applyFill="0" applyBorder="0" applyAlignment="0" applyProtection="0"/>
  </cellStyleXfs>
  <cellXfs count="285">
    <xf numFmtId="0" fontId="0" fillId="0" borderId="0" xfId="0"/>
    <xf numFmtId="0" fontId="3" fillId="0" borderId="0" xfId="0" applyFont="1" applyAlignment="1"/>
    <xf numFmtId="195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Fill="1" applyAlignment="1"/>
    <xf numFmtId="195" fontId="10" fillId="0" borderId="12" xfId="0" applyNumberFormat="1" applyFont="1" applyFill="1" applyBorder="1" applyAlignment="1">
      <alignment horizontal="right"/>
    </xf>
    <xf numFmtId="195" fontId="10" fillId="0" borderId="25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/>
    <xf numFmtId="190" fontId="8" fillId="0" borderId="26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95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190" fontId="8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0" fontId="3" fillId="0" borderId="0" xfId="0" applyFont="1" applyBorder="1" applyAlignment="1"/>
    <xf numFmtId="190" fontId="8" fillId="0" borderId="0" xfId="0" applyNumberFormat="1" applyFont="1" applyFill="1" applyBorder="1" applyAlignment="1">
      <alignment horizontal="right"/>
    </xf>
    <xf numFmtId="195" fontId="148" fillId="0" borderId="0" xfId="0" applyNumberFormat="1" applyFont="1" applyFill="1" applyAlignment="1">
      <alignment horizontal="right"/>
    </xf>
    <xf numFmtId="195" fontId="148" fillId="0" borderId="0" xfId="0" applyNumberFormat="1" applyFont="1" applyFill="1" applyBorder="1" applyAlignment="1"/>
    <xf numFmtId="0" fontId="150" fillId="0" borderId="0" xfId="0" applyFont="1"/>
    <xf numFmtId="0" fontId="8" fillId="0" borderId="0" xfId="0" applyFont="1"/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148" fillId="0" borderId="0" xfId="159" applyFont="1" applyFill="1" applyBorder="1" applyAlignment="1"/>
    <xf numFmtId="0" fontId="10" fillId="0" borderId="0" xfId="0" applyFont="1" applyAlignment="1"/>
    <xf numFmtId="192" fontId="10" fillId="0" borderId="0" xfId="0" quotePrefix="1" applyNumberFormat="1" applyFont="1" applyFill="1" applyBorder="1" applyAlignment="1">
      <alignment horizontal="center"/>
    </xf>
    <xf numFmtId="194" fontId="8" fillId="0" borderId="0" xfId="179" applyNumberFormat="1" applyFont="1" applyFill="1" applyAlignment="1">
      <alignment horizontal="right"/>
    </xf>
    <xf numFmtId="195" fontId="8" fillId="0" borderId="2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194" fontId="8" fillId="0" borderId="0" xfId="179" applyNumberFormat="1" applyFont="1" applyFill="1"/>
    <xf numFmtId="194" fontId="8" fillId="0" borderId="7" xfId="179" applyNumberFormat="1" applyFont="1" applyFill="1" applyBorder="1"/>
    <xf numFmtId="194" fontId="8" fillId="0" borderId="26" xfId="179" applyNumberFormat="1" applyFont="1" applyFill="1" applyBorder="1"/>
    <xf numFmtId="194" fontId="10" fillId="0" borderId="12" xfId="179" applyNumberFormat="1" applyFont="1" applyFill="1" applyBorder="1"/>
    <xf numFmtId="190" fontId="11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90" fontId="10" fillId="0" borderId="12" xfId="0" applyNumberFormat="1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94" fontId="10" fillId="0" borderId="27" xfId="179" applyNumberFormat="1" applyFont="1" applyFill="1" applyBorder="1"/>
    <xf numFmtId="194" fontId="10" fillId="0" borderId="0" xfId="179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2" fontId="8" fillId="0" borderId="0" xfId="179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6" fontId="10" fillId="0" borderId="0" xfId="0" applyNumberFormat="1" applyFont="1" applyBorder="1" applyAlignment="1"/>
    <xf numFmtId="253" fontId="8" fillId="0" borderId="0" xfId="0" applyNumberFormat="1" applyFont="1" applyFill="1" applyBorder="1" applyAlignment="1">
      <alignment horizontal="right" vertical="center"/>
    </xf>
    <xf numFmtId="194" fontId="10" fillId="0" borderId="12" xfId="179" applyNumberFormat="1" applyFont="1" applyFill="1" applyBorder="1" applyAlignment="1">
      <alignment vertical="center"/>
    </xf>
    <xf numFmtId="194" fontId="10" fillId="0" borderId="0" xfId="179" applyNumberFormat="1" applyFont="1" applyFill="1" applyBorder="1" applyAlignment="1">
      <alignment vertical="center"/>
    </xf>
    <xf numFmtId="194" fontId="8" fillId="0" borderId="0" xfId="179" applyNumberFormat="1" applyFont="1" applyFill="1" applyBorder="1" applyAlignment="1">
      <alignment horizontal="right" vertical="center"/>
    </xf>
    <xf numFmtId="253" fontId="8" fillId="0" borderId="26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4" fontId="8" fillId="0" borderId="0" xfId="0" applyNumberFormat="1" applyFont="1" applyAlignment="1">
      <alignment horizontal="right"/>
    </xf>
    <xf numFmtId="253" fontId="8" fillId="0" borderId="0" xfId="0" applyNumberFormat="1" applyFont="1" applyAlignment="1">
      <alignment horizontal="right" vertical="center"/>
    </xf>
    <xf numFmtId="253" fontId="8" fillId="0" borderId="0" xfId="0" applyNumberFormat="1" applyFont="1" applyAlignment="1">
      <alignment horizontal="right"/>
    </xf>
    <xf numFmtId="195" fontId="8" fillId="0" borderId="0" xfId="0" applyNumberFormat="1" applyFont="1" applyAlignment="1">
      <alignment horizontal="right"/>
    </xf>
    <xf numFmtId="254" fontId="0" fillId="0" borderId="0" xfId="0" applyNumberFormat="1" applyAlignment="1">
      <alignment horizontal="right" vertical="center"/>
    </xf>
    <xf numFmtId="190" fontId="8" fillId="0" borderId="0" xfId="0" applyNumberFormat="1" applyFont="1"/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37" fontId="8" fillId="0" borderId="0" xfId="0" applyNumberFormat="1" applyFont="1" applyAlignment="1">
      <alignment horizontal="right"/>
    </xf>
    <xf numFmtId="194" fontId="8" fillId="0" borderId="25" xfId="0" applyNumberFormat="1" applyFont="1" applyBorder="1" applyAlignment="1">
      <alignment horizontal="right"/>
    </xf>
    <xf numFmtId="195" fontId="8" fillId="0" borderId="0" xfId="0" applyNumberFormat="1" applyFont="1"/>
    <xf numFmtId="195" fontId="10" fillId="0" borderId="26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37" fontId="10" fillId="0" borderId="0" xfId="0" applyNumberFormat="1" applyFont="1"/>
    <xf numFmtId="193" fontId="10" fillId="0" borderId="0" xfId="0" applyNumberFormat="1" applyFont="1" applyAlignment="1">
      <alignment horizontal="left"/>
    </xf>
    <xf numFmtId="37" fontId="8" fillId="0" borderId="0" xfId="0" applyNumberFormat="1" applyFont="1"/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190" fontId="8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194" fontId="8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left" vertical="center"/>
    </xf>
    <xf numFmtId="253" fontId="152" fillId="0" borderId="0" xfId="771" applyNumberFormat="1" applyFont="1" applyAlignment="1">
      <alignment horizontal="left" vertical="top" indent="1"/>
    </xf>
    <xf numFmtId="253" fontId="151" fillId="0" borderId="12" xfId="771" applyNumberFormat="1" applyFont="1" applyBorder="1" applyAlignment="1">
      <alignment horizontal="left" vertical="top" indent="1"/>
    </xf>
    <xf numFmtId="192" fontId="8" fillId="0" borderId="0" xfId="771" applyFont="1" applyAlignment="1">
      <alignment horizontal="center"/>
    </xf>
    <xf numFmtId="194" fontId="10" fillId="0" borderId="0" xfId="771" applyNumberFormat="1" applyFont="1"/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0" fontId="8" fillId="0" borderId="0" xfId="771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194" fontId="10" fillId="0" borderId="0" xfId="771" applyNumberFormat="1" applyFont="1" applyAlignment="1">
      <alignment horizontal="right"/>
    </xf>
    <xf numFmtId="49" fontId="10" fillId="0" borderId="0" xfId="771" quotePrefix="1" applyNumberFormat="1" applyFont="1" applyAlignment="1">
      <alignment horizontal="center"/>
    </xf>
    <xf numFmtId="49" fontId="10" fillId="0" borderId="0" xfId="771" quotePrefix="1" applyNumberFormat="1" applyFont="1" applyAlignment="1">
      <alignment horizontal="left"/>
    </xf>
    <xf numFmtId="194" fontId="10" fillId="0" borderId="25" xfId="771" applyNumberFormat="1" applyFont="1" applyBorder="1" applyAlignment="1">
      <alignment horizontal="center"/>
    </xf>
    <xf numFmtId="192" fontId="10" fillId="0" borderId="0" xfId="771" applyFont="1" applyAlignment="1">
      <alignment horizontal="center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0" xfId="0" applyFont="1"/>
    <xf numFmtId="194" fontId="4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194" fontId="3" fillId="0" borderId="0" xfId="0" applyNumberFormat="1" applyFont="1"/>
    <xf numFmtId="194" fontId="8" fillId="0" borderId="0" xfId="0" applyNumberFormat="1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194" fontId="8" fillId="0" borderId="0" xfId="0" applyNumberFormat="1" applyFont="1" applyAlignment="1">
      <alignment horizontal="right" wrapText="1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0" fontId="10" fillId="0" borderId="0" xfId="0" applyFont="1" applyAlignment="1">
      <alignment wrapText="1"/>
    </xf>
    <xf numFmtId="194" fontId="10" fillId="0" borderId="12" xfId="0" applyNumberFormat="1" applyFont="1" applyBorder="1" applyAlignment="1">
      <alignment horizontal="right"/>
    </xf>
    <xf numFmtId="195" fontId="10" fillId="0" borderId="0" xfId="0" applyNumberFormat="1" applyFont="1"/>
    <xf numFmtId="195" fontId="10" fillId="0" borderId="0" xfId="0" applyNumberFormat="1" applyFont="1" applyAlignment="1">
      <alignment horizontal="right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10" fillId="0" borderId="25" xfId="0" applyNumberFormat="1" applyFont="1" applyBorder="1" applyAlignment="1">
      <alignment horizontal="right"/>
    </xf>
    <xf numFmtId="194" fontId="8" fillId="0" borderId="0" xfId="159" applyNumberFormat="1" applyFont="1" applyAlignment="1"/>
    <xf numFmtId="194" fontId="8" fillId="0" borderId="0" xfId="771" applyNumberFormat="1" applyFont="1" applyFill="1" applyBorder="1" applyAlignment="1">
      <alignment horizontal="right"/>
    </xf>
    <xf numFmtId="253" fontId="8" fillId="0" borderId="0" xfId="159" applyNumberFormat="1" applyFont="1" applyFill="1" applyAlignment="1">
      <alignment horizontal="center"/>
    </xf>
    <xf numFmtId="194" fontId="10" fillId="0" borderId="12" xfId="159" applyNumberFormat="1" applyFont="1" applyFill="1" applyBorder="1" applyAlignment="1">
      <alignment horizontal="right"/>
    </xf>
    <xf numFmtId="190" fontId="8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194" fontId="10" fillId="0" borderId="7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95" fontId="8" fillId="0" borderId="0" xfId="159" applyNumberFormat="1" applyFont="1" applyFill="1" applyAlignment="1">
      <alignment horizontal="right"/>
    </xf>
    <xf numFmtId="254" fontId="8" fillId="0" borderId="0" xfId="159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194" fontId="8" fillId="0" borderId="0" xfId="0" applyNumberFormat="1" applyFont="1" applyAlignment="1">
      <alignment horizontal="center"/>
    </xf>
    <xf numFmtId="194" fontId="8" fillId="0" borderId="0" xfId="0" quotePrefix="1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253" fontId="8" fillId="0" borderId="0" xfId="180" applyNumberFormat="1" applyFont="1" applyAlignment="1">
      <alignment horizontal="left" indent="1"/>
    </xf>
    <xf numFmtId="192" fontId="8" fillId="0" borderId="0" xfId="180" applyFont="1" applyFill="1" applyBorder="1" applyAlignment="1"/>
    <xf numFmtId="194" fontId="8" fillId="0" borderId="0" xfId="180" applyNumberFormat="1" applyFont="1" applyFill="1" applyBorder="1" applyAlignment="1"/>
    <xf numFmtId="253" fontId="8" fillId="0" borderId="0" xfId="180" applyNumberFormat="1" applyFont="1" applyAlignment="1">
      <alignment horizontal="center" vertical="top"/>
    </xf>
    <xf numFmtId="194" fontId="8" fillId="0" borderId="0" xfId="159" applyNumberFormat="1" applyFont="1" applyFill="1" applyAlignment="1">
      <alignment horizontal="left"/>
    </xf>
    <xf numFmtId="192" fontId="8" fillId="0" borderId="0" xfId="159" applyFont="1" applyFill="1" applyAlignment="1">
      <alignment vertical="center"/>
    </xf>
    <xf numFmtId="253" fontId="10" fillId="0" borderId="12" xfId="180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 indent="2"/>
    </xf>
    <xf numFmtId="0" fontId="10" fillId="0" borderId="0" xfId="180" quotePrefix="1" applyNumberFormat="1" applyFont="1" applyFill="1" applyBorder="1" applyAlignment="1">
      <alignment horizontal="left" indent="2"/>
    </xf>
    <xf numFmtId="194" fontId="10" fillId="0" borderId="0" xfId="180" applyNumberFormat="1" applyFont="1" applyFill="1" applyBorder="1" applyAlignment="1">
      <alignment horizontal="center"/>
    </xf>
    <xf numFmtId="0" fontId="10" fillId="0" borderId="0" xfId="180" quotePrefix="1" applyNumberFormat="1" applyFont="1" applyFill="1" applyBorder="1" applyAlignment="1">
      <alignment horizontal="left" indent="3"/>
    </xf>
    <xf numFmtId="192" fontId="8" fillId="0" borderId="0" xfId="180" applyFont="1" applyFill="1" applyAlignment="1">
      <alignment horizontal="center"/>
    </xf>
    <xf numFmtId="253" fontId="8" fillId="0" borderId="0" xfId="180" applyNumberFormat="1" applyFont="1" applyBorder="1" applyAlignment="1">
      <alignment horizontal="right"/>
    </xf>
    <xf numFmtId="253" fontId="8" fillId="0" borderId="0" xfId="180" applyNumberFormat="1" applyFont="1" applyBorder="1" applyAlignment="1">
      <alignment horizontal="center" vertical="top"/>
    </xf>
    <xf numFmtId="253" fontId="10" fillId="0" borderId="12" xfId="180" applyNumberFormat="1" applyFont="1" applyFill="1" applyBorder="1" applyAlignment="1">
      <alignment horizontal="right"/>
    </xf>
    <xf numFmtId="190" fontId="10" fillId="0" borderId="0" xfId="180" applyNumberFormat="1" applyFont="1" applyFill="1" applyBorder="1" applyAlignment="1">
      <alignment horizontal="right"/>
    </xf>
    <xf numFmtId="194" fontId="10" fillId="0" borderId="25" xfId="180" applyNumberFormat="1" applyFont="1" applyFill="1" applyBorder="1" applyAlignment="1"/>
    <xf numFmtId="194" fontId="10" fillId="0" borderId="0" xfId="180" applyNumberFormat="1" applyFont="1" applyFill="1" applyBorder="1" applyAlignment="1"/>
    <xf numFmtId="194" fontId="0" fillId="0" borderId="0" xfId="0" applyNumberFormat="1" applyFont="1"/>
    <xf numFmtId="192" fontId="10" fillId="0" borderId="0" xfId="159" applyFont="1" applyFill="1" applyBorder="1" applyAlignment="1">
      <alignment horizontal="center"/>
    </xf>
    <xf numFmtId="0" fontId="8" fillId="0" borderId="26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/>
    <xf numFmtId="194" fontId="8" fillId="0" borderId="0" xfId="159" applyNumberFormat="1" applyFont="1"/>
    <xf numFmtId="194" fontId="10" fillId="0" borderId="12" xfId="159" applyNumberFormat="1" applyFont="1" applyFill="1" applyBorder="1" applyAlignment="1">
      <alignment horizontal="left"/>
    </xf>
    <xf numFmtId="194" fontId="8" fillId="0" borderId="0" xfId="159" applyNumberFormat="1" applyFont="1" applyAlignment="1">
      <alignment horizontal="right"/>
    </xf>
    <xf numFmtId="255" fontId="10" fillId="0" borderId="25" xfId="0" applyNumberFormat="1" applyFont="1" applyBorder="1" applyAlignment="1"/>
    <xf numFmtId="194" fontId="8" fillId="0" borderId="0" xfId="159" quotePrefix="1" applyNumberFormat="1" applyFont="1" applyFill="1" applyBorder="1" applyAlignment="1">
      <alignment horizontal="left" indent="2"/>
    </xf>
    <xf numFmtId="0" fontId="8" fillId="0" borderId="0" xfId="180" quotePrefix="1" applyNumberFormat="1" applyFont="1" applyFill="1" applyBorder="1" applyAlignment="1">
      <alignment horizontal="left" indent="2"/>
    </xf>
    <xf numFmtId="253" fontId="8" fillId="0" borderId="0" xfId="180" applyNumberFormat="1" applyFont="1" applyFill="1" applyBorder="1" applyAlignment="1">
      <alignment horizontal="left" indent="1"/>
    </xf>
    <xf numFmtId="190" fontId="8" fillId="0" borderId="0" xfId="180" applyNumberFormat="1" applyFont="1" applyFill="1" applyBorder="1" applyAlignment="1">
      <alignment horizontal="right"/>
    </xf>
    <xf numFmtId="253" fontId="151" fillId="0" borderId="25" xfId="771" applyNumberFormat="1" applyFont="1" applyBorder="1" applyAlignment="1">
      <alignment horizontal="left" vertical="top" indent="1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Alignment="1"/>
    <xf numFmtId="1" fontId="11" fillId="0" borderId="0" xfId="0" applyNumberFormat="1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wrapText="1"/>
    </xf>
    <xf numFmtId="253" fontId="151" fillId="0" borderId="0" xfId="771" applyNumberFormat="1" applyFont="1" applyAlignment="1">
      <alignment horizontal="left" vertical="top" indent="1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94" fontId="8" fillId="0" borderId="0" xfId="159" applyNumberFormat="1" applyFont="1" applyFill="1" applyAlignment="1"/>
    <xf numFmtId="195" fontId="8" fillId="0" borderId="0" xfId="0" applyNumberFormat="1" applyFont="1" applyFill="1"/>
    <xf numFmtId="37" fontId="8" fillId="0" borderId="0" xfId="0" applyNumberFormat="1" applyFont="1" applyFill="1" applyAlignment="1">
      <alignment horizontal="right"/>
    </xf>
    <xf numFmtId="254" fontId="0" fillId="0" borderId="0" xfId="0" applyNumberFormat="1" applyFill="1" applyAlignment="1">
      <alignment horizontal="right" vertical="center"/>
    </xf>
    <xf numFmtId="190" fontId="8" fillId="0" borderId="0" xfId="0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253" fontId="8" fillId="0" borderId="0" xfId="0" applyNumberFormat="1" applyFont="1" applyFill="1" applyAlignment="1">
      <alignment horizontal="right"/>
    </xf>
    <xf numFmtId="254" fontId="8" fillId="0" borderId="0" xfId="0" applyNumberFormat="1" applyFont="1" applyFill="1" applyAlignment="1">
      <alignment horizontal="right"/>
    </xf>
    <xf numFmtId="254" fontId="8" fillId="0" borderId="0" xfId="0" applyNumberFormat="1" applyFont="1" applyFill="1" applyAlignment="1">
      <alignment horizontal="right" vertical="center"/>
    </xf>
    <xf numFmtId="253" fontId="8" fillId="0" borderId="0" xfId="771" applyNumberFormat="1" applyFont="1" applyAlignment="1">
      <alignment horizontal="left"/>
    </xf>
    <xf numFmtId="194" fontId="8" fillId="0" borderId="0" xfId="772" applyNumberFormat="1" applyFont="1" applyAlignment="1"/>
    <xf numFmtId="253" fontId="8" fillId="0" borderId="0" xfId="771" applyNumberFormat="1" applyFont="1" applyFill="1" applyAlignment="1">
      <alignment horizontal="left"/>
    </xf>
    <xf numFmtId="253" fontId="10" fillId="0" borderId="12" xfId="771" applyNumberFormat="1" applyFont="1" applyBorder="1" applyAlignment="1">
      <alignment horizontal="left"/>
    </xf>
    <xf numFmtId="37" fontId="8" fillId="0" borderId="0" xfId="0" applyNumberFormat="1" applyFont="1" applyAlignment="1"/>
    <xf numFmtId="194" fontId="10" fillId="0" borderId="0" xfId="771" applyNumberFormat="1" applyFont="1" applyAlignment="1"/>
    <xf numFmtId="37" fontId="10" fillId="0" borderId="0" xfId="0" applyNumberFormat="1" applyFont="1" applyAlignme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4" fontId="10" fillId="0" borderId="0" xfId="0" applyNumberFormat="1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</cellXfs>
  <cellStyles count="77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6"/>
  <sheetViews>
    <sheetView tabSelected="1" zoomScale="90" zoomScaleNormal="90" zoomScaleSheetLayoutView="80" workbookViewId="0">
      <selection activeCell="A3" sqref="A3"/>
    </sheetView>
  </sheetViews>
  <sheetFormatPr defaultColWidth="9" defaultRowHeight="18" customHeight="1"/>
  <cols>
    <col min="1" max="1" width="37.19921875" style="156" customWidth="1"/>
    <col min="2" max="2" width="8.5" style="242" customWidth="1"/>
    <col min="3" max="3" width="1.5" style="156" customWidth="1"/>
    <col min="4" max="4" width="13.5" style="157" customWidth="1"/>
    <col min="5" max="5" width="1" style="156" customWidth="1"/>
    <col min="6" max="6" width="13.59765625" style="157" customWidth="1"/>
    <col min="7" max="7" width="1" style="156" customWidth="1"/>
    <col min="8" max="8" width="13.59765625" style="156" customWidth="1"/>
    <col min="9" max="9" width="1" style="156" customWidth="1"/>
    <col min="10" max="10" width="13.5" style="156" customWidth="1"/>
    <col min="11" max="11" width="8.69921875" style="156" customWidth="1"/>
    <col min="12" max="12" width="8.19921875" style="156" customWidth="1"/>
    <col min="13" max="16384" width="9" style="156"/>
  </cols>
  <sheetData>
    <row r="1" spans="1:12" s="153" customFormat="1" ht="18.75" customHeight="1">
      <c r="A1" s="152" t="s">
        <v>46</v>
      </c>
      <c r="B1" s="241"/>
      <c r="D1" s="154"/>
      <c r="F1" s="154"/>
    </row>
    <row r="2" spans="1:12" ht="18.75" customHeight="1">
      <c r="A2" s="155" t="s">
        <v>49</v>
      </c>
    </row>
    <row r="3" spans="1:12" s="53" customFormat="1" ht="18.75" customHeight="1">
      <c r="A3" s="120"/>
      <c r="B3" s="243"/>
      <c r="D3" s="158"/>
      <c r="F3" s="158"/>
    </row>
    <row r="4" spans="1:12" s="53" customFormat="1" ht="18.75" customHeight="1">
      <c r="A4" s="120"/>
      <c r="B4" s="243"/>
      <c r="D4" s="270" t="s">
        <v>65</v>
      </c>
      <c r="E4" s="270"/>
      <c r="F4" s="270"/>
      <c r="H4" s="268" t="s">
        <v>66</v>
      </c>
      <c r="I4" s="268"/>
      <c r="J4" s="268"/>
    </row>
    <row r="5" spans="1:12" s="53" customFormat="1" ht="18.75" customHeight="1">
      <c r="A5" s="112"/>
      <c r="B5" s="238"/>
      <c r="D5" s="268" t="s">
        <v>20</v>
      </c>
      <c r="E5" s="268"/>
      <c r="F5" s="268"/>
      <c r="G5" s="268"/>
      <c r="H5" s="268" t="s">
        <v>20</v>
      </c>
      <c r="I5" s="268"/>
      <c r="J5" s="268"/>
      <c r="K5" s="160"/>
      <c r="L5" s="160"/>
    </row>
    <row r="6" spans="1:12" s="53" customFormat="1" ht="18.75" customHeight="1">
      <c r="B6" s="244"/>
      <c r="C6" s="161"/>
      <c r="D6" s="189" t="s">
        <v>202</v>
      </c>
      <c r="E6" s="188"/>
      <c r="F6" s="189" t="s">
        <v>41</v>
      </c>
      <c r="G6" s="162"/>
      <c r="H6" s="189" t="s">
        <v>202</v>
      </c>
      <c r="I6" s="188"/>
      <c r="J6" s="189" t="s">
        <v>41</v>
      </c>
      <c r="K6" s="162"/>
      <c r="L6" s="162"/>
    </row>
    <row r="7" spans="1:12" s="53" customFormat="1" ht="18.75" customHeight="1">
      <c r="A7" s="155" t="s">
        <v>7</v>
      </c>
      <c r="B7" s="238" t="s">
        <v>5</v>
      </c>
      <c r="C7" s="161"/>
      <c r="D7" s="161">
        <v>2022</v>
      </c>
      <c r="E7" s="161"/>
      <c r="F7" s="161">
        <v>2021</v>
      </c>
      <c r="G7" s="161"/>
      <c r="H7" s="161">
        <v>2022</v>
      </c>
      <c r="I7" s="161"/>
      <c r="J7" s="161">
        <v>2021</v>
      </c>
      <c r="K7" s="161"/>
      <c r="L7" s="161"/>
    </row>
    <row r="8" spans="1:12" s="53" customFormat="1" ht="18.75" customHeight="1">
      <c r="A8" s="155"/>
      <c r="B8" s="238"/>
      <c r="C8" s="161"/>
      <c r="D8" s="161" t="s">
        <v>153</v>
      </c>
      <c r="E8" s="161"/>
      <c r="F8" s="161"/>
      <c r="G8" s="161"/>
      <c r="H8" s="161" t="s">
        <v>153</v>
      </c>
      <c r="I8" s="161"/>
      <c r="J8" s="161"/>
      <c r="K8" s="161"/>
      <c r="L8" s="161"/>
    </row>
    <row r="9" spans="1:12" s="53" customFormat="1" ht="18.75" customHeight="1">
      <c r="A9" s="118"/>
      <c r="B9" s="238"/>
      <c r="C9" s="159"/>
      <c r="D9" s="269" t="s">
        <v>42</v>
      </c>
      <c r="E9" s="269"/>
      <c r="F9" s="269"/>
      <c r="G9" s="269"/>
      <c r="H9" s="269"/>
      <c r="I9" s="269"/>
      <c r="J9" s="269"/>
      <c r="K9" s="159"/>
      <c r="L9" s="159"/>
    </row>
    <row r="10" spans="1:12" s="53" customFormat="1" ht="18.75" customHeight="1">
      <c r="A10" s="164" t="s">
        <v>71</v>
      </c>
      <c r="B10" s="245"/>
      <c r="C10" s="165"/>
      <c r="D10" s="166"/>
      <c r="F10" s="166"/>
      <c r="G10" s="165"/>
    </row>
    <row r="11" spans="1:12" s="53" customFormat="1" ht="18.75" customHeight="1">
      <c r="A11" s="112" t="s">
        <v>72</v>
      </c>
      <c r="B11" s="245"/>
      <c r="C11" s="114"/>
      <c r="D11" s="106">
        <v>601768</v>
      </c>
      <c r="E11" s="116"/>
      <c r="F11" s="106">
        <v>172186</v>
      </c>
      <c r="G11" s="109"/>
      <c r="H11" s="106">
        <v>554191</v>
      </c>
      <c r="I11" s="233"/>
      <c r="J11" s="109">
        <v>75259</v>
      </c>
    </row>
    <row r="12" spans="1:12" s="53" customFormat="1" ht="21" customHeight="1">
      <c r="A12" s="53" t="s">
        <v>159</v>
      </c>
      <c r="B12" s="245">
        <v>12</v>
      </c>
      <c r="C12" s="114"/>
      <c r="D12" s="106">
        <v>0</v>
      </c>
      <c r="E12" s="116"/>
      <c r="F12" s="106">
        <v>318008</v>
      </c>
      <c r="G12" s="109"/>
      <c r="H12" s="106">
        <v>0</v>
      </c>
      <c r="I12" s="233"/>
      <c r="J12" s="109">
        <v>300007</v>
      </c>
    </row>
    <row r="13" spans="1:12" s="53" customFormat="1" ht="21" customHeight="1">
      <c r="A13" s="112" t="s">
        <v>146</v>
      </c>
      <c r="B13" s="245">
        <v>4</v>
      </c>
      <c r="C13" s="114"/>
      <c r="D13" s="106">
        <v>842583</v>
      </c>
      <c r="E13" s="116"/>
      <c r="F13" s="106">
        <v>88880</v>
      </c>
      <c r="G13" s="109"/>
      <c r="H13" s="106">
        <v>781510</v>
      </c>
      <c r="I13" s="233"/>
      <c r="J13" s="108">
        <v>10</v>
      </c>
    </row>
    <row r="14" spans="1:12" s="53" customFormat="1" ht="21" customHeight="1">
      <c r="A14" s="112" t="s">
        <v>73</v>
      </c>
      <c r="B14" s="245">
        <v>3</v>
      </c>
      <c r="C14" s="114"/>
      <c r="D14" s="108">
        <v>677000</v>
      </c>
      <c r="E14" s="116"/>
      <c r="F14" s="108">
        <v>570000</v>
      </c>
      <c r="G14" s="109"/>
      <c r="H14" s="108">
        <v>3153772</v>
      </c>
      <c r="I14" s="233"/>
      <c r="J14" s="108">
        <v>2075500</v>
      </c>
    </row>
    <row r="15" spans="1:12" s="53" customFormat="1" ht="21" customHeight="1">
      <c r="A15" s="112" t="s">
        <v>114</v>
      </c>
      <c r="B15" s="245"/>
      <c r="C15" s="114"/>
      <c r="D15" s="108">
        <v>81200</v>
      </c>
      <c r="E15" s="116"/>
      <c r="F15" s="108">
        <v>110000</v>
      </c>
      <c r="G15" s="109"/>
      <c r="H15" s="108">
        <v>62700</v>
      </c>
      <c r="I15" s="233"/>
      <c r="J15" s="109">
        <v>85000</v>
      </c>
    </row>
    <row r="16" spans="1:12" s="53" customFormat="1" ht="18.75" customHeight="1">
      <c r="A16" s="112" t="s">
        <v>147</v>
      </c>
      <c r="B16" s="245">
        <v>5</v>
      </c>
      <c r="C16" s="114"/>
      <c r="D16" s="167">
        <v>3793182</v>
      </c>
      <c r="E16" s="116"/>
      <c r="F16" s="167">
        <v>4132798</v>
      </c>
      <c r="G16" s="168"/>
      <c r="H16" s="167">
        <v>3165710</v>
      </c>
      <c r="I16" s="233"/>
      <c r="J16" s="109">
        <v>3502568</v>
      </c>
    </row>
    <row r="17" spans="1:12" s="53" customFormat="1" ht="18.75" customHeight="1">
      <c r="A17" s="112" t="s">
        <v>148</v>
      </c>
      <c r="B17" s="245"/>
      <c r="C17" s="114"/>
      <c r="D17" s="167">
        <v>4416</v>
      </c>
      <c r="E17" s="116"/>
      <c r="F17" s="167">
        <v>4691</v>
      </c>
      <c r="G17" s="168"/>
      <c r="H17" s="167">
        <v>693</v>
      </c>
      <c r="I17" s="233"/>
      <c r="J17" s="108">
        <v>747</v>
      </c>
    </row>
    <row r="18" spans="1:12" s="53" customFormat="1" ht="18.75" customHeight="1">
      <c r="A18" s="112" t="s">
        <v>0</v>
      </c>
      <c r="B18" s="245"/>
      <c r="C18" s="114"/>
      <c r="D18" s="106">
        <v>201050</v>
      </c>
      <c r="E18" s="116"/>
      <c r="F18" s="106">
        <v>148864</v>
      </c>
      <c r="G18" s="106"/>
      <c r="H18" s="106">
        <v>195489</v>
      </c>
      <c r="I18" s="233"/>
      <c r="J18" s="109">
        <v>141347</v>
      </c>
    </row>
    <row r="19" spans="1:12" s="53" customFormat="1" ht="18.75" customHeight="1">
      <c r="A19" s="169" t="s">
        <v>74</v>
      </c>
      <c r="B19" s="245"/>
      <c r="C19" s="114"/>
      <c r="D19" s="170">
        <f>SUM(D11:D18)</f>
        <v>6201199</v>
      </c>
      <c r="E19" s="171"/>
      <c r="F19" s="170">
        <f>SUM(F11:F18)</f>
        <v>5545427</v>
      </c>
      <c r="G19" s="172"/>
      <c r="H19" s="170">
        <f>SUM(H11:H18)</f>
        <v>7914065</v>
      </c>
      <c r="I19" s="171"/>
      <c r="J19" s="170">
        <f>SUM(J11:J18)</f>
        <v>6180438</v>
      </c>
      <c r="K19" s="172"/>
      <c r="L19" s="172"/>
    </row>
    <row r="20" spans="1:12" s="53" customFormat="1" ht="18.75" customHeight="1">
      <c r="A20" s="169"/>
      <c r="B20" s="245"/>
      <c r="C20" s="114"/>
      <c r="D20" s="106"/>
      <c r="E20" s="116"/>
      <c r="F20" s="106"/>
      <c r="G20" s="109"/>
      <c r="H20" s="116"/>
      <c r="I20" s="116"/>
      <c r="J20" s="116"/>
    </row>
    <row r="21" spans="1:12" s="53" customFormat="1" ht="18.75" customHeight="1">
      <c r="A21" s="164" t="s">
        <v>75</v>
      </c>
      <c r="B21" s="245"/>
      <c r="C21" s="114"/>
      <c r="D21" s="106"/>
      <c r="E21" s="116"/>
      <c r="F21" s="106"/>
      <c r="G21" s="109"/>
      <c r="H21" s="116"/>
      <c r="I21" s="116"/>
      <c r="J21" s="116"/>
    </row>
    <row r="22" spans="1:12" s="53" customFormat="1" ht="18.75" customHeight="1">
      <c r="A22" s="112" t="s">
        <v>76</v>
      </c>
      <c r="B22" s="245">
        <v>9</v>
      </c>
      <c r="C22" s="114"/>
      <c r="D22" s="147">
        <v>46506</v>
      </c>
      <c r="E22" s="116"/>
      <c r="F22" s="147">
        <v>21504</v>
      </c>
      <c r="G22" s="147"/>
      <c r="H22" s="147">
        <v>4070</v>
      </c>
      <c r="I22" s="116"/>
      <c r="J22" s="109">
        <v>5452</v>
      </c>
    </row>
    <row r="23" spans="1:12" s="53" customFormat="1" ht="18.75" customHeight="1">
      <c r="A23" s="112" t="s">
        <v>77</v>
      </c>
      <c r="B23" s="245">
        <v>6</v>
      </c>
      <c r="C23" s="114"/>
      <c r="D23" s="147">
        <v>198296</v>
      </c>
      <c r="E23" s="116"/>
      <c r="F23" s="147">
        <v>204151</v>
      </c>
      <c r="G23" s="147"/>
      <c r="H23" s="147">
        <v>206532</v>
      </c>
      <c r="I23" s="116"/>
      <c r="J23" s="147">
        <v>210847</v>
      </c>
    </row>
    <row r="24" spans="1:12" s="53" customFormat="1" ht="18.75" customHeight="1">
      <c r="A24" s="112" t="s">
        <v>78</v>
      </c>
      <c r="B24" s="245">
        <v>6</v>
      </c>
      <c r="C24" s="114"/>
      <c r="D24" s="107">
        <v>0</v>
      </c>
      <c r="E24" s="116"/>
      <c r="F24" s="107">
        <v>0</v>
      </c>
      <c r="G24" s="173"/>
      <c r="H24" s="108">
        <v>5604068</v>
      </c>
      <c r="I24" s="116"/>
      <c r="J24" s="108">
        <v>5604068</v>
      </c>
    </row>
    <row r="25" spans="1:12" s="53" customFormat="1" ht="18.75" customHeight="1">
      <c r="A25" s="112" t="s">
        <v>200</v>
      </c>
      <c r="B25" s="245">
        <v>6</v>
      </c>
      <c r="C25" s="114"/>
      <c r="D25" s="106">
        <v>598364</v>
      </c>
      <c r="E25" s="116"/>
      <c r="F25" s="106">
        <v>605542</v>
      </c>
      <c r="G25" s="173"/>
      <c r="H25" s="107">
        <v>0</v>
      </c>
      <c r="I25" s="174"/>
      <c r="J25" s="107">
        <v>0</v>
      </c>
    </row>
    <row r="26" spans="1:12" s="53" customFormat="1" ht="18.75" customHeight="1">
      <c r="A26" s="112" t="s">
        <v>149</v>
      </c>
      <c r="B26" s="245">
        <v>12</v>
      </c>
      <c r="C26" s="114"/>
      <c r="D26" s="147">
        <v>10126</v>
      </c>
      <c r="E26" s="116"/>
      <c r="F26" s="147">
        <v>10126</v>
      </c>
      <c r="G26" s="147"/>
      <c r="H26" s="147">
        <v>9186</v>
      </c>
      <c r="I26" s="116"/>
      <c r="J26" s="109">
        <v>9186</v>
      </c>
    </row>
    <row r="27" spans="1:12" s="53" customFormat="1" ht="18.75" customHeight="1">
      <c r="A27" s="112" t="s">
        <v>79</v>
      </c>
      <c r="B27" s="245"/>
      <c r="C27" s="114"/>
      <c r="D27" s="147">
        <v>467837</v>
      </c>
      <c r="E27" s="116"/>
      <c r="F27" s="147">
        <v>467837</v>
      </c>
      <c r="G27" s="147"/>
      <c r="H27" s="147">
        <v>455717</v>
      </c>
      <c r="I27" s="116"/>
      <c r="J27" s="109">
        <v>455717</v>
      </c>
    </row>
    <row r="28" spans="1:12" s="53" customFormat="1" ht="18.75" customHeight="1">
      <c r="A28" s="112" t="s">
        <v>80</v>
      </c>
      <c r="B28" s="245">
        <v>7</v>
      </c>
      <c r="C28" s="113"/>
      <c r="D28" s="147">
        <v>5773836</v>
      </c>
      <c r="E28" s="116"/>
      <c r="F28" s="147">
        <v>5193963</v>
      </c>
      <c r="G28" s="147"/>
      <c r="H28" s="147">
        <v>84999</v>
      </c>
      <c r="I28" s="116"/>
      <c r="J28" s="147">
        <v>60505</v>
      </c>
    </row>
    <row r="29" spans="1:12" s="53" customFormat="1" ht="18.75" customHeight="1">
      <c r="A29" s="112" t="s">
        <v>81</v>
      </c>
      <c r="B29" s="245">
        <v>8</v>
      </c>
      <c r="C29" s="113"/>
      <c r="D29" s="147">
        <v>5729161</v>
      </c>
      <c r="E29" s="116"/>
      <c r="F29" s="147">
        <v>5785384</v>
      </c>
      <c r="G29" s="147"/>
      <c r="H29" s="147">
        <v>1203464</v>
      </c>
      <c r="I29" s="116"/>
      <c r="J29" s="109">
        <v>1254010</v>
      </c>
    </row>
    <row r="30" spans="1:12" s="53" customFormat="1" ht="18.75" customHeight="1">
      <c r="A30" s="112" t="s">
        <v>139</v>
      </c>
      <c r="B30" s="245"/>
      <c r="C30" s="114"/>
      <c r="D30" s="147">
        <v>25440</v>
      </c>
      <c r="E30" s="116"/>
      <c r="F30" s="147">
        <v>21075</v>
      </c>
      <c r="G30" s="147"/>
      <c r="H30" s="147">
        <v>10144</v>
      </c>
      <c r="I30" s="116"/>
      <c r="J30" s="109">
        <v>11641</v>
      </c>
    </row>
    <row r="31" spans="1:12" s="53" customFormat="1" ht="18.75" customHeight="1">
      <c r="A31" s="112" t="s">
        <v>82</v>
      </c>
      <c r="B31" s="245"/>
      <c r="C31" s="114"/>
      <c r="D31" s="147">
        <v>225626</v>
      </c>
      <c r="E31" s="116"/>
      <c r="F31" s="147">
        <v>160966</v>
      </c>
      <c r="G31" s="147"/>
      <c r="H31" s="147">
        <v>90846</v>
      </c>
      <c r="I31" s="116"/>
      <c r="J31" s="109">
        <v>71504</v>
      </c>
    </row>
    <row r="32" spans="1:12" s="53" customFormat="1" ht="18.75" customHeight="1">
      <c r="A32" s="112" t="s">
        <v>184</v>
      </c>
      <c r="B32" s="245"/>
      <c r="C32" s="114"/>
      <c r="D32" s="147">
        <v>120000</v>
      </c>
      <c r="E32" s="116"/>
      <c r="F32" s="147">
        <v>120000</v>
      </c>
      <c r="G32" s="147"/>
      <c r="H32" s="147">
        <v>90000</v>
      </c>
      <c r="I32" s="116"/>
      <c r="J32" s="109">
        <v>90000</v>
      </c>
    </row>
    <row r="33" spans="1:12" s="53" customFormat="1" ht="18.75" customHeight="1">
      <c r="A33" s="112" t="s">
        <v>185</v>
      </c>
      <c r="B33" s="245"/>
      <c r="C33" s="114"/>
      <c r="D33" s="147">
        <v>0</v>
      </c>
      <c r="E33" s="116"/>
      <c r="F33" s="147">
        <v>781500</v>
      </c>
      <c r="G33" s="147"/>
      <c r="H33" s="147">
        <v>0</v>
      </c>
      <c r="I33" s="116"/>
      <c r="J33" s="109">
        <v>781500</v>
      </c>
    </row>
    <row r="34" spans="1:12" s="53" customFormat="1" ht="18.75" customHeight="1">
      <c r="A34" s="112" t="s">
        <v>3</v>
      </c>
      <c r="B34" s="245"/>
      <c r="C34" s="114"/>
      <c r="D34" s="106">
        <v>273749</v>
      </c>
      <c r="E34" s="116"/>
      <c r="F34" s="106">
        <v>123048</v>
      </c>
      <c r="G34" s="106"/>
      <c r="H34" s="106">
        <v>62897</v>
      </c>
      <c r="I34" s="116"/>
      <c r="J34" s="109">
        <v>55803</v>
      </c>
    </row>
    <row r="35" spans="1:12" s="53" customFormat="1" ht="18.75" customHeight="1">
      <c r="A35" s="169" t="s">
        <v>83</v>
      </c>
      <c r="B35" s="245"/>
      <c r="C35" s="114"/>
      <c r="D35" s="170">
        <f>SUM(D22:D34)</f>
        <v>13468941</v>
      </c>
      <c r="E35" s="171"/>
      <c r="F35" s="170">
        <f>SUM(F22:F34)</f>
        <v>13495096</v>
      </c>
      <c r="G35" s="172"/>
      <c r="H35" s="170">
        <f>SUM(H22:H34)</f>
        <v>7821923</v>
      </c>
      <c r="I35" s="171"/>
      <c r="J35" s="170">
        <f>SUM(J22:J34)</f>
        <v>8610233</v>
      </c>
      <c r="K35" s="172"/>
      <c r="L35" s="172"/>
    </row>
    <row r="36" spans="1:12" s="53" customFormat="1" ht="18.75" customHeight="1">
      <c r="A36" s="169"/>
      <c r="B36" s="245"/>
      <c r="C36" s="114"/>
      <c r="D36" s="106"/>
      <c r="E36" s="116"/>
      <c r="F36" s="106"/>
      <c r="G36" s="109"/>
      <c r="H36" s="116"/>
      <c r="I36" s="116"/>
      <c r="J36" s="116"/>
    </row>
    <row r="37" spans="1:12" s="53" customFormat="1" ht="18.75" customHeight="1" thickBot="1">
      <c r="A37" s="169" t="s">
        <v>84</v>
      </c>
      <c r="B37" s="245"/>
      <c r="C37" s="114"/>
      <c r="D37" s="175">
        <f>D19+D35</f>
        <v>19670140</v>
      </c>
      <c r="E37" s="171"/>
      <c r="F37" s="175">
        <f>F19+F35</f>
        <v>19040523</v>
      </c>
      <c r="G37" s="172"/>
      <c r="H37" s="175">
        <f>H19+H35</f>
        <v>15735988</v>
      </c>
      <c r="I37" s="171"/>
      <c r="J37" s="175">
        <f>J19+J35</f>
        <v>14790671</v>
      </c>
      <c r="K37" s="172"/>
      <c r="L37" s="172"/>
    </row>
    <row r="38" spans="1:12" s="53" customFormat="1" ht="18.75" customHeight="1" thickTop="1">
      <c r="B38" s="243"/>
      <c r="C38" s="123"/>
      <c r="D38" s="158"/>
      <c r="F38" s="158"/>
      <c r="G38" s="123"/>
    </row>
    <row r="39" spans="1:12" s="153" customFormat="1" ht="18.75" customHeight="1">
      <c r="A39" s="152" t="s">
        <v>46</v>
      </c>
      <c r="B39" s="241"/>
      <c r="D39" s="158"/>
      <c r="E39" s="53"/>
      <c r="F39" s="158"/>
      <c r="G39" s="53"/>
      <c r="H39" s="53"/>
      <c r="I39" s="53"/>
      <c r="J39" s="53"/>
    </row>
    <row r="40" spans="1:12" ht="18.75" customHeight="1">
      <c r="A40" s="155" t="s">
        <v>49</v>
      </c>
      <c r="D40" s="158"/>
      <c r="E40" s="53"/>
      <c r="F40" s="158"/>
      <c r="G40" s="53"/>
      <c r="H40" s="53"/>
      <c r="I40" s="53"/>
      <c r="J40" s="53"/>
    </row>
    <row r="41" spans="1:12" ht="18.75" customHeight="1">
      <c r="A41" s="155"/>
      <c r="D41" s="158"/>
      <c r="E41" s="53"/>
      <c r="F41" s="158"/>
      <c r="G41" s="53"/>
      <c r="H41" s="53"/>
      <c r="I41" s="53"/>
      <c r="J41" s="53"/>
    </row>
    <row r="42" spans="1:12" s="53" customFormat="1" ht="15.6" customHeight="1">
      <c r="A42" s="120"/>
      <c r="B42" s="243"/>
      <c r="D42" s="268" t="s">
        <v>65</v>
      </c>
      <c r="E42" s="268"/>
      <c r="F42" s="268"/>
      <c r="H42" s="268" t="s">
        <v>66</v>
      </c>
      <c r="I42" s="268"/>
      <c r="J42" s="268"/>
    </row>
    <row r="43" spans="1:12" s="53" customFormat="1" ht="18.75" customHeight="1">
      <c r="A43" s="112"/>
      <c r="B43" s="238"/>
      <c r="D43" s="268" t="s">
        <v>20</v>
      </c>
      <c r="E43" s="268"/>
      <c r="F43" s="268"/>
      <c r="G43" s="268"/>
      <c r="H43" s="268" t="s">
        <v>20</v>
      </c>
      <c r="I43" s="268"/>
      <c r="J43" s="268"/>
    </row>
    <row r="44" spans="1:12" s="53" customFormat="1" ht="18.75" customHeight="1">
      <c r="B44" s="244"/>
      <c r="C44" s="161"/>
      <c r="D44" s="189" t="s">
        <v>202</v>
      </c>
      <c r="E44" s="188"/>
      <c r="F44" s="189" t="s">
        <v>41</v>
      </c>
      <c r="G44" s="162"/>
      <c r="H44" s="189" t="s">
        <v>202</v>
      </c>
      <c r="I44" s="188"/>
      <c r="J44" s="189" t="s">
        <v>41</v>
      </c>
      <c r="K44" s="162"/>
      <c r="L44" s="162"/>
    </row>
    <row r="45" spans="1:12" s="53" customFormat="1" ht="18.75" customHeight="1">
      <c r="A45" s="155" t="s">
        <v>23</v>
      </c>
      <c r="B45" s="238" t="s">
        <v>5</v>
      </c>
      <c r="C45" s="161"/>
      <c r="D45" s="161">
        <v>2022</v>
      </c>
      <c r="E45" s="161"/>
      <c r="F45" s="161">
        <v>2021</v>
      </c>
      <c r="G45" s="161"/>
      <c r="H45" s="161">
        <v>2022</v>
      </c>
      <c r="I45" s="161"/>
      <c r="J45" s="161">
        <v>2021</v>
      </c>
      <c r="K45" s="161"/>
      <c r="L45" s="161"/>
    </row>
    <row r="46" spans="1:12" s="53" customFormat="1" ht="18.75" customHeight="1">
      <c r="A46" s="155"/>
      <c r="B46" s="238"/>
      <c r="C46" s="161"/>
      <c r="D46" s="161" t="s">
        <v>153</v>
      </c>
      <c r="E46" s="161"/>
      <c r="F46" s="161"/>
      <c r="G46" s="161"/>
      <c r="H46" s="161" t="s">
        <v>153</v>
      </c>
      <c r="I46" s="161"/>
      <c r="J46" s="161"/>
      <c r="K46" s="161"/>
      <c r="L46" s="161"/>
    </row>
    <row r="47" spans="1:12" s="53" customFormat="1" ht="15.6" customHeight="1">
      <c r="A47" s="118"/>
      <c r="B47" s="238"/>
      <c r="C47" s="163"/>
      <c r="D47" s="269" t="s">
        <v>42</v>
      </c>
      <c r="E47" s="269"/>
      <c r="F47" s="269"/>
      <c r="G47" s="269"/>
      <c r="H47" s="269"/>
      <c r="I47" s="269"/>
      <c r="J47" s="269"/>
      <c r="K47" s="163"/>
      <c r="L47" s="163"/>
    </row>
    <row r="48" spans="1:12" s="53" customFormat="1" ht="18.75" customHeight="1">
      <c r="A48" s="164" t="s">
        <v>85</v>
      </c>
      <c r="B48" s="245"/>
      <c r="C48" s="114"/>
      <c r="D48" s="106"/>
      <c r="F48" s="106"/>
      <c r="G48" s="114"/>
    </row>
    <row r="49" spans="1:12" s="53" customFormat="1" ht="19.5" customHeight="1">
      <c r="A49" s="53" t="s">
        <v>198</v>
      </c>
      <c r="B49" s="245"/>
      <c r="C49" s="114"/>
      <c r="D49" s="176">
        <v>1043866</v>
      </c>
      <c r="F49" s="176">
        <v>1142137</v>
      </c>
      <c r="G49" s="114"/>
      <c r="H49" s="111">
        <v>993935</v>
      </c>
      <c r="J49" s="111">
        <v>1092137</v>
      </c>
    </row>
    <row r="50" spans="1:12" s="53" customFormat="1" ht="18.75" customHeight="1">
      <c r="A50" s="112" t="s">
        <v>150</v>
      </c>
      <c r="B50" s="245"/>
      <c r="C50" s="114"/>
      <c r="D50" s="176">
        <v>259055</v>
      </c>
      <c r="F50" s="176">
        <v>449731</v>
      </c>
      <c r="G50" s="114"/>
      <c r="H50" s="111">
        <v>40615</v>
      </c>
      <c r="I50" s="116"/>
      <c r="J50" s="111">
        <v>47598</v>
      </c>
    </row>
    <row r="51" spans="1:12" s="53" customFormat="1" ht="18.75" customHeight="1">
      <c r="A51" s="112" t="s">
        <v>218</v>
      </c>
      <c r="B51" s="245">
        <v>3</v>
      </c>
      <c r="C51" s="114"/>
      <c r="D51" s="110">
        <v>0</v>
      </c>
      <c r="E51" s="110"/>
      <c r="F51" s="110">
        <v>0</v>
      </c>
      <c r="G51" s="114"/>
      <c r="H51" s="111">
        <v>38000</v>
      </c>
      <c r="I51" s="116"/>
      <c r="J51" s="110">
        <v>0</v>
      </c>
    </row>
    <row r="52" spans="1:12" s="53" customFormat="1" ht="18.75" customHeight="1">
      <c r="A52" s="216" t="s">
        <v>86</v>
      </c>
      <c r="B52" s="245"/>
      <c r="C52" s="114"/>
      <c r="D52" s="176"/>
      <c r="F52" s="176"/>
      <c r="G52" s="114"/>
      <c r="H52" s="111"/>
      <c r="I52" s="116"/>
      <c r="J52" s="111"/>
    </row>
    <row r="53" spans="1:12" s="53" customFormat="1" ht="18.75" customHeight="1">
      <c r="A53" s="216" t="s">
        <v>196</v>
      </c>
      <c r="B53" s="245" t="s">
        <v>188</v>
      </c>
      <c r="C53" s="114"/>
      <c r="D53" s="177">
        <v>358612</v>
      </c>
      <c r="E53" s="116"/>
      <c r="F53" s="177">
        <v>284357</v>
      </c>
      <c r="G53" s="114"/>
      <c r="H53" s="108">
        <v>57384</v>
      </c>
      <c r="I53" s="116"/>
      <c r="J53" s="108">
        <v>56302</v>
      </c>
    </row>
    <row r="54" spans="1:12" s="53" customFormat="1" ht="18.75" customHeight="1">
      <c r="A54" s="216" t="s">
        <v>186</v>
      </c>
      <c r="B54" s="245"/>
      <c r="C54" s="114"/>
      <c r="D54" s="177">
        <v>317515</v>
      </c>
      <c r="E54" s="116"/>
      <c r="F54" s="177">
        <v>647000</v>
      </c>
      <c r="G54" s="114"/>
      <c r="H54" s="110">
        <v>0</v>
      </c>
      <c r="I54" s="116"/>
      <c r="J54" s="110">
        <v>0</v>
      </c>
    </row>
    <row r="55" spans="1:12" s="53" customFormat="1" ht="18.75" customHeight="1">
      <c r="A55" s="112" t="s">
        <v>112</v>
      </c>
      <c r="B55" s="245">
        <v>9</v>
      </c>
      <c r="C55" s="114"/>
      <c r="D55" s="176">
        <v>1928302</v>
      </c>
      <c r="E55" s="116"/>
      <c r="F55" s="176">
        <v>1701986</v>
      </c>
      <c r="G55" s="114"/>
      <c r="H55" s="178">
        <v>1928302</v>
      </c>
      <c r="I55" s="116"/>
      <c r="J55" s="178">
        <v>1701986</v>
      </c>
    </row>
    <row r="56" spans="1:12" s="53" customFormat="1" ht="18.45" customHeight="1">
      <c r="A56" s="112" t="s">
        <v>87</v>
      </c>
      <c r="B56" s="245" t="s">
        <v>188</v>
      </c>
      <c r="C56" s="114"/>
      <c r="D56" s="251">
        <v>1569518</v>
      </c>
      <c r="E56" s="252"/>
      <c r="F56" s="251">
        <v>1435817</v>
      </c>
      <c r="G56" s="253"/>
      <c r="H56" s="178">
        <v>949336</v>
      </c>
      <c r="I56" s="116"/>
      <c r="J56" s="178">
        <v>917041</v>
      </c>
    </row>
    <row r="57" spans="1:12" s="53" customFormat="1" ht="18.75" customHeight="1">
      <c r="A57" s="112" t="s">
        <v>88</v>
      </c>
      <c r="B57" s="245">
        <v>3</v>
      </c>
      <c r="C57" s="114"/>
      <c r="D57" s="178">
        <v>267023</v>
      </c>
      <c r="E57" s="259"/>
      <c r="F57" s="260">
        <v>0</v>
      </c>
      <c r="G57" s="253"/>
      <c r="H57" s="178">
        <v>287023</v>
      </c>
      <c r="I57" s="116"/>
      <c r="J57" s="178">
        <v>20000</v>
      </c>
    </row>
    <row r="58" spans="1:12" s="53" customFormat="1" ht="18.75" customHeight="1">
      <c r="A58" s="112" t="s">
        <v>89</v>
      </c>
      <c r="B58" s="245">
        <v>9</v>
      </c>
      <c r="C58" s="114"/>
      <c r="D58" s="258">
        <v>698300</v>
      </c>
      <c r="E58" s="13"/>
      <c r="F58" s="251">
        <v>227473</v>
      </c>
      <c r="G58" s="253"/>
      <c r="H58" s="258">
        <v>498833</v>
      </c>
      <c r="I58" s="116"/>
      <c r="J58" s="178">
        <v>69397</v>
      </c>
    </row>
    <row r="59" spans="1:12" s="53" customFormat="1" ht="18.75" customHeight="1">
      <c r="A59" s="53" t="s">
        <v>129</v>
      </c>
      <c r="B59" s="245"/>
      <c r="C59" s="114"/>
      <c r="D59" s="147">
        <v>13624</v>
      </c>
      <c r="E59" s="252"/>
      <c r="F59" s="147">
        <v>23023</v>
      </c>
      <c r="G59" s="253"/>
      <c r="H59" s="178">
        <v>1024</v>
      </c>
      <c r="I59" s="116"/>
      <c r="J59" s="178">
        <v>914</v>
      </c>
    </row>
    <row r="60" spans="1:12" s="53" customFormat="1" ht="18.75" customHeight="1">
      <c r="A60" s="112" t="s">
        <v>137</v>
      </c>
      <c r="B60" s="245"/>
      <c r="C60" s="114"/>
      <c r="D60" s="147">
        <v>382</v>
      </c>
      <c r="E60" s="252"/>
      <c r="F60" s="254">
        <v>0</v>
      </c>
      <c r="G60" s="253"/>
      <c r="H60" s="254">
        <v>0</v>
      </c>
      <c r="I60" s="116"/>
      <c r="J60" s="110">
        <v>0</v>
      </c>
    </row>
    <row r="61" spans="1:12" s="53" customFormat="1" ht="18.75" customHeight="1">
      <c r="A61" s="112" t="s">
        <v>90</v>
      </c>
      <c r="B61" s="245"/>
      <c r="C61" s="114"/>
      <c r="D61" s="147">
        <v>34778</v>
      </c>
      <c r="E61" s="252"/>
      <c r="F61" s="147">
        <v>29114</v>
      </c>
      <c r="G61" s="253"/>
      <c r="H61" s="255">
        <v>1969</v>
      </c>
      <c r="I61" s="116"/>
      <c r="J61" s="111">
        <v>3178</v>
      </c>
    </row>
    <row r="62" spans="1:12" s="53" customFormat="1" ht="18.75" customHeight="1">
      <c r="A62" s="112" t="s">
        <v>4</v>
      </c>
      <c r="B62" s="245"/>
      <c r="C62" s="114"/>
      <c r="D62" s="147">
        <v>342626</v>
      </c>
      <c r="E62" s="252"/>
      <c r="F62" s="147">
        <v>351846</v>
      </c>
      <c r="G62" s="253"/>
      <c r="H62" s="255">
        <v>144408</v>
      </c>
      <c r="I62" s="116"/>
      <c r="J62" s="111">
        <v>142832</v>
      </c>
    </row>
    <row r="63" spans="1:12" s="53" customFormat="1" ht="18.75" customHeight="1">
      <c r="A63" s="169" t="s">
        <v>91</v>
      </c>
      <c r="B63" s="245"/>
      <c r="C63" s="114"/>
      <c r="D63" s="179">
        <f>SUM(D49:D62)</f>
        <v>6833601</v>
      </c>
      <c r="E63" s="171"/>
      <c r="F63" s="179">
        <f>SUM(F49:F62)</f>
        <v>6292484</v>
      </c>
      <c r="G63" s="172"/>
      <c r="H63" s="179">
        <f>SUM(H49:H62)</f>
        <v>4940829</v>
      </c>
      <c r="I63" s="171"/>
      <c r="J63" s="179">
        <f>SUM(J49:J62)</f>
        <v>4051385</v>
      </c>
      <c r="K63" s="172"/>
      <c r="L63" s="172"/>
    </row>
    <row r="64" spans="1:12" s="53" customFormat="1" ht="18.75" customHeight="1">
      <c r="A64" s="169"/>
      <c r="B64" s="245"/>
      <c r="C64" s="114"/>
      <c r="D64" s="181"/>
      <c r="E64" s="171"/>
      <c r="F64" s="181"/>
      <c r="G64" s="172"/>
      <c r="H64" s="181"/>
      <c r="I64" s="171"/>
      <c r="J64" s="181"/>
      <c r="K64" s="172"/>
      <c r="L64" s="172"/>
    </row>
    <row r="65" spans="1:12" s="53" customFormat="1" ht="18.75" customHeight="1">
      <c r="A65" s="164" t="s">
        <v>92</v>
      </c>
      <c r="B65" s="245"/>
      <c r="C65" s="114"/>
      <c r="D65" s="147"/>
      <c r="E65" s="116"/>
      <c r="F65" s="147"/>
      <c r="G65" s="109"/>
      <c r="H65" s="116"/>
      <c r="I65" s="116"/>
      <c r="J65" s="116"/>
    </row>
    <row r="66" spans="1:12" s="53" customFormat="1" ht="18.75" customHeight="1">
      <c r="A66" s="112" t="s">
        <v>190</v>
      </c>
      <c r="B66" s="245" t="s">
        <v>188</v>
      </c>
      <c r="C66" s="114"/>
      <c r="D66" s="54">
        <v>2164849</v>
      </c>
      <c r="E66" s="109"/>
      <c r="F66" s="54">
        <v>1916695</v>
      </c>
      <c r="G66" s="109"/>
      <c r="H66" s="167">
        <v>547617</v>
      </c>
      <c r="I66" s="109"/>
      <c r="J66" s="167">
        <v>733784</v>
      </c>
    </row>
    <row r="67" spans="1:12" s="53" customFormat="1" ht="18.75" customHeight="1">
      <c r="A67" s="112" t="s">
        <v>191</v>
      </c>
      <c r="B67" s="245">
        <v>9</v>
      </c>
      <c r="C67" s="114"/>
      <c r="D67" s="167">
        <v>80000</v>
      </c>
      <c r="E67" s="109"/>
      <c r="F67" s="110">
        <v>0</v>
      </c>
      <c r="G67" s="109"/>
      <c r="H67" s="167">
        <v>80000</v>
      </c>
      <c r="I67" s="109"/>
      <c r="J67" s="110">
        <v>0</v>
      </c>
    </row>
    <row r="68" spans="1:12" s="53" customFormat="1" ht="18.75" customHeight="1">
      <c r="A68" s="112" t="s">
        <v>93</v>
      </c>
      <c r="B68" s="245" t="s">
        <v>188</v>
      </c>
      <c r="C68" s="114"/>
      <c r="D68" s="54">
        <v>3378722</v>
      </c>
      <c r="E68" s="109"/>
      <c r="F68" s="54">
        <v>3437416</v>
      </c>
      <c r="G68" s="109"/>
      <c r="H68" s="180">
        <v>3378722</v>
      </c>
      <c r="I68" s="109"/>
      <c r="J68" s="180">
        <v>3139611</v>
      </c>
    </row>
    <row r="69" spans="1:12" s="53" customFormat="1" ht="18.75" customHeight="1">
      <c r="A69" s="53" t="s">
        <v>160</v>
      </c>
      <c r="B69" s="245"/>
      <c r="C69" s="114"/>
      <c r="D69" s="54">
        <v>694445</v>
      </c>
      <c r="E69" s="109"/>
      <c r="F69" s="54">
        <v>677332</v>
      </c>
      <c r="G69" s="109"/>
      <c r="H69" s="180">
        <v>160254</v>
      </c>
      <c r="I69" s="109"/>
      <c r="J69" s="180">
        <v>156807</v>
      </c>
    </row>
    <row r="70" spans="1:12" s="53" customFormat="1" ht="18.75" customHeight="1">
      <c r="A70" s="53" t="s">
        <v>210</v>
      </c>
      <c r="B70" s="245"/>
      <c r="C70" s="114"/>
      <c r="D70" s="54">
        <v>2183</v>
      </c>
      <c r="E70" s="109"/>
      <c r="F70" s="110">
        <v>0</v>
      </c>
      <c r="G70" s="110"/>
      <c r="H70" s="110">
        <v>0</v>
      </c>
      <c r="I70" s="110"/>
      <c r="J70" s="110">
        <v>0</v>
      </c>
      <c r="K70" s="110"/>
    </row>
    <row r="71" spans="1:12" s="53" customFormat="1" ht="18.75" customHeight="1">
      <c r="A71" s="53" t="s">
        <v>121</v>
      </c>
      <c r="B71" s="245"/>
      <c r="D71" s="54">
        <v>66434</v>
      </c>
      <c r="E71" s="109"/>
      <c r="F71" s="54">
        <v>67494</v>
      </c>
      <c r="G71" s="109"/>
      <c r="H71" s="180">
        <v>59756</v>
      </c>
      <c r="I71" s="109"/>
      <c r="J71" s="180">
        <v>62100</v>
      </c>
    </row>
    <row r="72" spans="1:12" s="53" customFormat="1" ht="18.75" customHeight="1">
      <c r="A72" s="112" t="s">
        <v>26</v>
      </c>
      <c r="B72" s="245"/>
      <c r="C72" s="114"/>
      <c r="D72" s="106">
        <v>195265</v>
      </c>
      <c r="E72" s="109"/>
      <c r="F72" s="106">
        <v>180667</v>
      </c>
      <c r="G72" s="109"/>
      <c r="H72" s="54">
        <v>63529</v>
      </c>
      <c r="I72" s="109"/>
      <c r="J72" s="54">
        <v>64970</v>
      </c>
    </row>
    <row r="73" spans="1:12" s="53" customFormat="1" ht="18.75" customHeight="1">
      <c r="A73" s="169" t="s">
        <v>94</v>
      </c>
      <c r="B73" s="245"/>
      <c r="C73" s="114"/>
      <c r="D73" s="179">
        <f>SUM(D66:D72)</f>
        <v>6581898</v>
      </c>
      <c r="E73" s="171"/>
      <c r="F73" s="179">
        <f>SUM(F66:F72)</f>
        <v>6279604</v>
      </c>
      <c r="G73" s="172"/>
      <c r="H73" s="179">
        <f>SUM(H66:H72)</f>
        <v>4289878</v>
      </c>
      <c r="I73" s="171"/>
      <c r="J73" s="179">
        <f>SUM(J66:J72)</f>
        <v>4157272</v>
      </c>
      <c r="K73" s="172"/>
      <c r="L73" s="172"/>
    </row>
    <row r="74" spans="1:12" s="53" customFormat="1" ht="18.75" customHeight="1">
      <c r="A74" s="169"/>
      <c r="B74" s="245"/>
      <c r="C74" s="114"/>
      <c r="D74" s="181"/>
      <c r="E74" s="116"/>
      <c r="F74" s="181"/>
      <c r="G74" s="172"/>
      <c r="H74" s="172"/>
      <c r="I74" s="116"/>
      <c r="J74" s="172"/>
    </row>
    <row r="75" spans="1:12" s="53" customFormat="1" ht="18.75" customHeight="1">
      <c r="A75" s="169" t="s">
        <v>95</v>
      </c>
      <c r="B75" s="245"/>
      <c r="C75" s="114"/>
      <c r="D75" s="182">
        <f>D63+D73</f>
        <v>13415499</v>
      </c>
      <c r="E75" s="116"/>
      <c r="F75" s="182">
        <f>F63+F73</f>
        <v>12572088</v>
      </c>
      <c r="G75" s="172"/>
      <c r="H75" s="182">
        <f>H63+H73</f>
        <v>9230707</v>
      </c>
      <c r="I75" s="116"/>
      <c r="J75" s="182">
        <f>J63+J73</f>
        <v>8208657</v>
      </c>
      <c r="K75" s="172"/>
      <c r="L75" s="172"/>
    </row>
    <row r="76" spans="1:12" s="153" customFormat="1" ht="18.75" customHeight="1">
      <c r="A76" s="152" t="s">
        <v>46</v>
      </c>
      <c r="B76" s="241"/>
      <c r="D76" s="158"/>
      <c r="E76" s="53"/>
      <c r="F76" s="158"/>
      <c r="G76" s="53"/>
      <c r="H76" s="53"/>
      <c r="I76" s="53"/>
      <c r="J76" s="53"/>
    </row>
    <row r="77" spans="1:12" ht="18.75" customHeight="1">
      <c r="A77" s="155" t="s">
        <v>49</v>
      </c>
      <c r="D77" s="158"/>
      <c r="E77" s="53"/>
      <c r="F77" s="158"/>
      <c r="G77" s="53"/>
      <c r="H77" s="53"/>
      <c r="I77" s="53"/>
      <c r="J77" s="53"/>
    </row>
    <row r="78" spans="1:12" ht="18.75" customHeight="1">
      <c r="A78" s="155"/>
      <c r="D78" s="158"/>
      <c r="E78" s="53"/>
      <c r="F78" s="158"/>
      <c r="G78" s="53"/>
      <c r="H78" s="53"/>
      <c r="I78" s="53"/>
      <c r="J78" s="53"/>
    </row>
    <row r="79" spans="1:12" s="53" customFormat="1" ht="15.6" customHeight="1">
      <c r="A79" s="120"/>
      <c r="B79" s="243"/>
      <c r="D79" s="268" t="s">
        <v>65</v>
      </c>
      <c r="E79" s="268"/>
      <c r="F79" s="268"/>
      <c r="H79" s="268" t="s">
        <v>66</v>
      </c>
      <c r="I79" s="268"/>
      <c r="J79" s="268"/>
    </row>
    <row r="80" spans="1:12" s="53" customFormat="1" ht="18.75" customHeight="1">
      <c r="A80" s="112"/>
      <c r="B80" s="238"/>
      <c r="D80" s="268" t="s">
        <v>20</v>
      </c>
      <c r="E80" s="268"/>
      <c r="F80" s="268"/>
      <c r="G80" s="268"/>
      <c r="H80" s="268" t="s">
        <v>20</v>
      </c>
      <c r="I80" s="268"/>
      <c r="J80" s="268"/>
    </row>
    <row r="81" spans="1:12" s="53" customFormat="1" ht="18.75" customHeight="1">
      <c r="B81" s="244"/>
      <c r="C81" s="161"/>
      <c r="D81" s="189" t="s">
        <v>202</v>
      </c>
      <c r="E81" s="188"/>
      <c r="F81" s="189" t="s">
        <v>41</v>
      </c>
      <c r="G81" s="162"/>
      <c r="H81" s="189" t="s">
        <v>202</v>
      </c>
      <c r="I81" s="188"/>
      <c r="J81" s="189" t="s">
        <v>41</v>
      </c>
      <c r="K81" s="162"/>
      <c r="L81" s="162"/>
    </row>
    <row r="82" spans="1:12" s="53" customFormat="1" ht="18.75" customHeight="1">
      <c r="A82" s="155" t="s">
        <v>23</v>
      </c>
      <c r="B82" s="238"/>
      <c r="C82" s="161"/>
      <c r="D82" s="161">
        <v>2022</v>
      </c>
      <c r="E82" s="161"/>
      <c r="F82" s="161">
        <v>2021</v>
      </c>
      <c r="G82" s="161"/>
      <c r="H82" s="161">
        <v>2022</v>
      </c>
      <c r="I82" s="161"/>
      <c r="J82" s="161">
        <v>2021</v>
      </c>
      <c r="K82" s="161"/>
      <c r="L82" s="161"/>
    </row>
    <row r="83" spans="1:12" s="53" customFormat="1" ht="18.75" customHeight="1">
      <c r="A83" s="155"/>
      <c r="B83" s="238"/>
      <c r="C83" s="161"/>
      <c r="D83" s="161" t="s">
        <v>153</v>
      </c>
      <c r="E83" s="161"/>
      <c r="F83" s="161"/>
      <c r="G83" s="161"/>
      <c r="H83" s="161" t="s">
        <v>153</v>
      </c>
      <c r="I83" s="161"/>
      <c r="J83" s="161"/>
      <c r="K83" s="161"/>
      <c r="L83" s="161"/>
    </row>
    <row r="84" spans="1:12" s="53" customFormat="1" ht="15.6" customHeight="1">
      <c r="A84" s="118"/>
      <c r="B84" s="238"/>
      <c r="C84" s="256"/>
      <c r="D84" s="269" t="s">
        <v>42</v>
      </c>
      <c r="E84" s="269"/>
      <c r="F84" s="269"/>
      <c r="G84" s="269"/>
      <c r="H84" s="269"/>
      <c r="I84" s="269"/>
      <c r="J84" s="269"/>
      <c r="K84" s="256"/>
      <c r="L84" s="256"/>
    </row>
    <row r="85" spans="1:12" s="53" customFormat="1" ht="18.75" customHeight="1">
      <c r="A85" s="164" t="s">
        <v>96</v>
      </c>
      <c r="B85" s="245"/>
      <c r="C85" s="123"/>
      <c r="D85" s="158"/>
      <c r="F85" s="158"/>
      <c r="G85" s="123"/>
      <c r="H85" s="116"/>
      <c r="J85" s="116"/>
    </row>
    <row r="86" spans="1:12" s="53" customFormat="1" ht="18" customHeight="1">
      <c r="A86" s="112" t="s">
        <v>97</v>
      </c>
      <c r="B86" s="245"/>
      <c r="C86" s="123"/>
      <c r="D86" s="158"/>
      <c r="F86" s="158"/>
      <c r="G86" s="123"/>
      <c r="H86" s="116"/>
      <c r="J86" s="116"/>
    </row>
    <row r="87" spans="1:12" s="53" customFormat="1" ht="18.75" customHeight="1">
      <c r="A87" s="112" t="s">
        <v>98</v>
      </c>
      <c r="B87" s="245"/>
      <c r="C87" s="123"/>
      <c r="D87" s="158"/>
      <c r="F87" s="158"/>
      <c r="G87" s="123"/>
      <c r="H87" s="116"/>
      <c r="J87" s="116"/>
    </row>
    <row r="88" spans="1:12" s="53" customFormat="1" ht="18.75" customHeight="1">
      <c r="A88" s="138" t="s">
        <v>144</v>
      </c>
      <c r="B88" s="245"/>
      <c r="C88" s="123"/>
      <c r="D88" s="158"/>
      <c r="F88" s="158"/>
      <c r="G88" s="123"/>
      <c r="H88" s="116"/>
      <c r="J88" s="116"/>
    </row>
    <row r="89" spans="1:12" s="53" customFormat="1" ht="18" customHeight="1" thickBot="1">
      <c r="A89" s="138" t="s">
        <v>132</v>
      </c>
      <c r="B89" s="244"/>
      <c r="C89" s="123"/>
      <c r="D89" s="115">
        <v>1117211</v>
      </c>
      <c r="E89" s="109"/>
      <c r="F89" s="115">
        <v>1117211</v>
      </c>
      <c r="G89" s="109"/>
      <c r="H89" s="115">
        <v>1117211</v>
      </c>
      <c r="I89" s="109"/>
      <c r="J89" s="115">
        <v>1117211</v>
      </c>
      <c r="K89" s="109"/>
      <c r="L89" s="109"/>
    </row>
    <row r="90" spans="1:12" s="53" customFormat="1" ht="18.75" customHeight="1" thickTop="1">
      <c r="A90" s="112" t="s">
        <v>99</v>
      </c>
      <c r="B90" s="245"/>
      <c r="C90" s="114"/>
      <c r="D90" s="106"/>
      <c r="E90" s="53">
        <v>860384157</v>
      </c>
      <c r="F90" s="106"/>
      <c r="G90" s="114"/>
      <c r="H90" s="116"/>
      <c r="J90" s="116"/>
    </row>
    <row r="91" spans="1:12" s="53" customFormat="1" ht="18.75" customHeight="1">
      <c r="A91" s="138" t="s">
        <v>145</v>
      </c>
      <c r="B91" s="245"/>
      <c r="C91" s="114"/>
      <c r="D91" s="106"/>
      <c r="F91" s="106"/>
      <c r="G91" s="114"/>
      <c r="H91" s="116"/>
      <c r="J91" s="116"/>
    </row>
    <row r="92" spans="1:12" s="53" customFormat="1" ht="18.75" customHeight="1">
      <c r="A92" s="138" t="s">
        <v>132</v>
      </c>
      <c r="B92" s="245"/>
      <c r="C92" s="114"/>
      <c r="D92" s="106">
        <v>1091205</v>
      </c>
      <c r="F92" s="106">
        <v>1091205</v>
      </c>
      <c r="G92" s="114"/>
      <c r="H92" s="116">
        <v>1091205</v>
      </c>
      <c r="J92" s="116">
        <v>1091205</v>
      </c>
    </row>
    <row r="93" spans="1:12" s="53" customFormat="1" ht="18.75" customHeight="1">
      <c r="A93" s="53" t="s">
        <v>100</v>
      </c>
      <c r="B93" s="245"/>
      <c r="C93" s="123"/>
      <c r="D93" s="106">
        <v>1484160</v>
      </c>
      <c r="F93" s="106">
        <v>1484160</v>
      </c>
      <c r="G93" s="123"/>
      <c r="H93" s="106">
        <v>1484160</v>
      </c>
      <c r="J93" s="106">
        <v>1484160</v>
      </c>
    </row>
    <row r="94" spans="1:12" s="53" customFormat="1" ht="18.75" customHeight="1">
      <c r="A94" s="53" t="s">
        <v>123</v>
      </c>
      <c r="B94" s="245"/>
      <c r="C94" s="123"/>
      <c r="D94" s="106">
        <v>4542</v>
      </c>
      <c r="F94" s="106">
        <v>4294</v>
      </c>
      <c r="G94" s="123"/>
      <c r="H94" s="106">
        <v>4542</v>
      </c>
      <c r="J94" s="106">
        <v>4294</v>
      </c>
    </row>
    <row r="95" spans="1:12" s="53" customFormat="1" ht="18.75" customHeight="1">
      <c r="A95" s="112" t="s">
        <v>17</v>
      </c>
      <c r="B95" s="245"/>
      <c r="C95" s="123"/>
      <c r="D95" s="106"/>
      <c r="F95" s="106"/>
      <c r="G95" s="114"/>
      <c r="H95" s="114"/>
      <c r="J95" s="114"/>
    </row>
    <row r="96" spans="1:12" s="53" customFormat="1" ht="18.75" customHeight="1">
      <c r="A96" s="112" t="s">
        <v>101</v>
      </c>
      <c r="B96" s="245"/>
      <c r="C96" s="123"/>
      <c r="D96" s="106"/>
      <c r="F96" s="106"/>
      <c r="G96" s="114"/>
      <c r="H96" s="114"/>
      <c r="J96" s="114"/>
    </row>
    <row r="97" spans="1:19" s="53" customFormat="1" ht="18.75" customHeight="1">
      <c r="A97" s="112" t="s">
        <v>102</v>
      </c>
      <c r="B97" s="245"/>
      <c r="C97" s="123"/>
      <c r="D97" s="106">
        <v>111721</v>
      </c>
      <c r="F97" s="106">
        <v>111721</v>
      </c>
      <c r="G97" s="114"/>
      <c r="H97" s="114">
        <v>111721</v>
      </c>
      <c r="J97" s="114">
        <v>111721</v>
      </c>
    </row>
    <row r="98" spans="1:19" s="53" customFormat="1" ht="18.75" customHeight="1">
      <c r="A98" s="112" t="s">
        <v>103</v>
      </c>
      <c r="B98" s="245"/>
      <c r="C98" s="114"/>
      <c r="D98" s="106">
        <v>3588627</v>
      </c>
      <c r="F98" s="106">
        <v>3802669</v>
      </c>
      <c r="G98" s="114"/>
      <c r="H98" s="109">
        <v>3813653</v>
      </c>
      <c r="J98" s="109">
        <v>3890634</v>
      </c>
      <c r="K98" s="109"/>
      <c r="L98" s="109"/>
    </row>
    <row r="99" spans="1:19" s="53" customFormat="1" ht="18.75" customHeight="1">
      <c r="A99" s="112" t="s">
        <v>151</v>
      </c>
      <c r="B99" s="245"/>
      <c r="C99" s="114"/>
      <c r="D99" s="106">
        <v>-25614</v>
      </c>
      <c r="F99" s="106">
        <v>-25614</v>
      </c>
      <c r="G99" s="114"/>
      <c r="H99" s="110">
        <v>0</v>
      </c>
      <c r="J99" s="110">
        <v>0</v>
      </c>
      <c r="K99" s="109"/>
      <c r="L99" s="109"/>
    </row>
    <row r="100" spans="1:19" s="53" customFormat="1" ht="18.75" customHeight="1">
      <c r="A100" s="60" t="s">
        <v>118</v>
      </c>
      <c r="B100" s="245"/>
      <c r="C100" s="114"/>
      <c r="D100" s="183">
        <f>SUM(D90:D99)</f>
        <v>6254641</v>
      </c>
      <c r="E100" s="120"/>
      <c r="F100" s="183">
        <f>SUM(F90:F99)</f>
        <v>6468435</v>
      </c>
      <c r="G100" s="184"/>
      <c r="H100" s="183">
        <f>SUM(H90:H99)</f>
        <v>6505281</v>
      </c>
      <c r="I100" s="120"/>
      <c r="J100" s="183">
        <f>SUM(J90:J99)</f>
        <v>6582014</v>
      </c>
    </row>
    <row r="101" spans="1:19" s="53" customFormat="1" ht="18.75" customHeight="1">
      <c r="A101" s="112" t="s">
        <v>104</v>
      </c>
      <c r="B101" s="245"/>
      <c r="C101" s="114"/>
      <c r="D101" s="110">
        <v>0</v>
      </c>
      <c r="F101" s="110">
        <v>0</v>
      </c>
      <c r="G101" s="185"/>
      <c r="H101" s="110">
        <v>0</v>
      </c>
      <c r="I101" s="55"/>
      <c r="J101" s="110">
        <v>0</v>
      </c>
      <c r="K101" s="186"/>
      <c r="L101" s="186"/>
    </row>
    <row r="102" spans="1:19" s="53" customFormat="1" ht="18.75" customHeight="1">
      <c r="A102" s="169" t="s">
        <v>105</v>
      </c>
      <c r="B102" s="245"/>
      <c r="C102" s="114"/>
      <c r="D102" s="170">
        <f>SUM(D100:D101)</f>
        <v>6254641</v>
      </c>
      <c r="E102" s="120"/>
      <c r="F102" s="170">
        <f>SUM(F100:F101)</f>
        <v>6468435</v>
      </c>
      <c r="G102" s="184"/>
      <c r="H102" s="170">
        <f>SUM(H100:H101)</f>
        <v>6505281</v>
      </c>
      <c r="I102" s="120"/>
      <c r="J102" s="170">
        <f>SUM(J100:J101)</f>
        <v>6582014</v>
      </c>
      <c r="K102" s="184"/>
      <c r="L102" s="184"/>
    </row>
    <row r="103" spans="1:19" s="53" customFormat="1" ht="18.75" customHeight="1">
      <c r="A103" s="169"/>
      <c r="B103" s="245"/>
      <c r="C103" s="114"/>
      <c r="D103" s="147"/>
      <c r="E103" s="116"/>
      <c r="F103" s="147"/>
      <c r="G103" s="109"/>
      <c r="H103" s="116"/>
      <c r="I103" s="116"/>
      <c r="J103" s="116"/>
    </row>
    <row r="104" spans="1:19" s="53" customFormat="1" ht="18.75" customHeight="1" thickBot="1">
      <c r="A104" s="169" t="s">
        <v>106</v>
      </c>
      <c r="B104" s="243"/>
      <c r="C104" s="123"/>
      <c r="D104" s="175">
        <f>D75+D102</f>
        <v>19670140</v>
      </c>
      <c r="E104" s="187"/>
      <c r="F104" s="175">
        <f>F75+F102</f>
        <v>19040523</v>
      </c>
      <c r="G104" s="184"/>
      <c r="H104" s="175">
        <f>H75+H102</f>
        <v>15735988</v>
      </c>
      <c r="I104" s="187"/>
      <c r="J104" s="175">
        <f>J75+J102</f>
        <v>14790671</v>
      </c>
      <c r="K104" s="114"/>
      <c r="L104" s="114"/>
      <c r="M104" s="123"/>
      <c r="N104" s="123"/>
      <c r="O104" s="123"/>
      <c r="P104" s="123"/>
      <c r="Q104" s="123"/>
      <c r="R104" s="123"/>
      <c r="S104" s="123"/>
    </row>
    <row r="105" spans="1:19" ht="18" customHeight="1" thickTop="1">
      <c r="F105" s="212"/>
      <c r="J105" s="157"/>
    </row>
    <row r="106" spans="1:19" ht="18" customHeight="1">
      <c r="D106" s="157">
        <f>D104-D37</f>
        <v>0</v>
      </c>
      <c r="F106" s="157">
        <f>F104-F37</f>
        <v>0</v>
      </c>
      <c r="H106" s="157">
        <f>H104-H37</f>
        <v>0</v>
      </c>
      <c r="J106" s="157">
        <f>J104-J37</f>
        <v>0</v>
      </c>
    </row>
  </sheetData>
  <mergeCells count="15">
    <mergeCell ref="D47:J47"/>
    <mergeCell ref="H43:J43"/>
    <mergeCell ref="D4:F4"/>
    <mergeCell ref="H4:J4"/>
    <mergeCell ref="H5:J5"/>
    <mergeCell ref="H42:J42"/>
    <mergeCell ref="D5:G5"/>
    <mergeCell ref="D9:J9"/>
    <mergeCell ref="D42:F42"/>
    <mergeCell ref="D43:G43"/>
    <mergeCell ref="D79:F79"/>
    <mergeCell ref="H79:J79"/>
    <mergeCell ref="D80:G80"/>
    <mergeCell ref="H80:J80"/>
    <mergeCell ref="D84:J84"/>
  </mergeCells>
  <pageMargins left="0.8" right="0.8" top="0.48" bottom="0.5" header="0.5" footer="0.5"/>
  <pageSetup paperSize="9" scale="76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3"/>
  <sheetViews>
    <sheetView zoomScale="90" zoomScaleNormal="90" zoomScaleSheetLayoutView="70" workbookViewId="0">
      <selection activeCell="A3" sqref="A3"/>
    </sheetView>
  </sheetViews>
  <sheetFormatPr defaultRowHeight="18.75" customHeight="1"/>
  <cols>
    <col min="1" max="1" width="46.3984375" customWidth="1"/>
    <col min="2" max="2" width="5.69921875" style="240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7" t="s">
        <v>46</v>
      </c>
      <c r="B1" s="235"/>
      <c r="C1" s="10"/>
      <c r="D1" s="10"/>
      <c r="E1" s="42"/>
      <c r="F1" s="10"/>
      <c r="G1" s="42"/>
      <c r="H1" s="10"/>
      <c r="I1" s="42"/>
      <c r="J1" s="10"/>
    </row>
    <row r="2" spans="1:10" ht="19.5" customHeight="1">
      <c r="A2" s="8" t="s">
        <v>50</v>
      </c>
      <c r="B2" s="236"/>
      <c r="C2" s="19"/>
      <c r="D2" s="19"/>
      <c r="E2" s="45"/>
      <c r="F2" s="19"/>
      <c r="G2" s="45"/>
      <c r="H2" s="19"/>
      <c r="I2" s="45"/>
      <c r="J2" s="19"/>
    </row>
    <row r="3" spans="1:10" ht="19.5" customHeight="1">
      <c r="A3" s="3"/>
      <c r="B3" s="237"/>
      <c r="C3" s="9"/>
      <c r="D3" s="9"/>
      <c r="E3" s="18"/>
      <c r="F3" s="9"/>
      <c r="G3" s="18"/>
      <c r="H3" s="9"/>
      <c r="I3" s="18"/>
      <c r="J3" s="9"/>
    </row>
    <row r="4" spans="1:10" ht="19.5" customHeight="1">
      <c r="A4" s="3"/>
      <c r="B4" s="237"/>
      <c r="C4" s="9"/>
      <c r="D4" s="272" t="s">
        <v>8</v>
      </c>
      <c r="E4" s="272"/>
      <c r="F4" s="272"/>
      <c r="G4" s="3"/>
      <c r="H4" s="272" t="s">
        <v>19</v>
      </c>
      <c r="I4" s="272"/>
      <c r="J4" s="272"/>
    </row>
    <row r="5" spans="1:10" ht="19.5" customHeight="1">
      <c r="A5" s="5"/>
      <c r="B5" s="9"/>
      <c r="C5" s="11"/>
      <c r="D5" s="272" t="s">
        <v>20</v>
      </c>
      <c r="E5" s="272"/>
      <c r="F5" s="272"/>
      <c r="G5" s="3"/>
      <c r="H5" s="272" t="s">
        <v>20</v>
      </c>
      <c r="I5" s="272"/>
      <c r="J5" s="272"/>
    </row>
    <row r="6" spans="1:10" ht="19.5" customHeight="1">
      <c r="A6" s="5"/>
      <c r="B6" s="9"/>
      <c r="C6" s="11"/>
      <c r="D6" s="273" t="s">
        <v>51</v>
      </c>
      <c r="E6" s="273"/>
      <c r="F6" s="273"/>
      <c r="G6" s="9"/>
      <c r="H6" s="273" t="s">
        <v>51</v>
      </c>
      <c r="I6" s="273"/>
      <c r="J6" s="273"/>
    </row>
    <row r="7" spans="1:10" ht="19.5" customHeight="1">
      <c r="A7" s="5"/>
      <c r="B7" s="9"/>
      <c r="C7" s="11"/>
      <c r="D7" s="274" t="s">
        <v>202</v>
      </c>
      <c r="E7" s="274"/>
      <c r="F7" s="274"/>
      <c r="G7" s="9"/>
      <c r="H7" s="274" t="s">
        <v>202</v>
      </c>
      <c r="I7" s="274"/>
      <c r="J7" s="274"/>
    </row>
    <row r="8" spans="1:10" ht="19.5" customHeight="1">
      <c r="A8" s="5"/>
      <c r="B8" s="232"/>
      <c r="C8" s="11"/>
      <c r="D8" s="11">
        <v>2022</v>
      </c>
      <c r="E8" s="43"/>
      <c r="F8" s="227">
        <v>2021</v>
      </c>
      <c r="G8" s="43"/>
      <c r="H8" s="227">
        <v>2022</v>
      </c>
      <c r="I8" s="149"/>
      <c r="J8" s="227">
        <v>2021</v>
      </c>
    </row>
    <row r="9" spans="1:10" ht="19.5" customHeight="1">
      <c r="A9" s="5"/>
      <c r="B9" s="232"/>
      <c r="C9" s="12"/>
      <c r="D9" s="271" t="s">
        <v>42</v>
      </c>
      <c r="E9" s="271"/>
      <c r="F9" s="271"/>
      <c r="G9" s="271"/>
      <c r="H9" s="271"/>
      <c r="I9" s="271"/>
      <c r="J9" s="271"/>
    </row>
    <row r="10" spans="1:10" ht="19.5" customHeight="1">
      <c r="A10" s="20" t="s">
        <v>60</v>
      </c>
      <c r="B10" s="238"/>
      <c r="C10" s="9"/>
      <c r="D10" s="21"/>
      <c r="E10" s="18"/>
      <c r="F10" s="21"/>
      <c r="G10" s="18"/>
      <c r="H10" s="9"/>
      <c r="I10" s="18"/>
      <c r="J10" s="9"/>
    </row>
    <row r="11" spans="1:10" s="52" customFormat="1" ht="19.5" customHeight="1">
      <c r="A11" s="53" t="s">
        <v>47</v>
      </c>
      <c r="B11" s="239"/>
      <c r="C11" s="50"/>
      <c r="D11" s="2">
        <v>322974</v>
      </c>
      <c r="E11" s="51"/>
      <c r="F11" s="2">
        <v>400274</v>
      </c>
      <c r="G11" s="51"/>
      <c r="H11" s="2">
        <v>317365</v>
      </c>
      <c r="I11" s="51"/>
      <c r="J11" s="2">
        <v>400274</v>
      </c>
    </row>
    <row r="12" spans="1:10" s="52" customFormat="1" ht="19.5" customHeight="1">
      <c r="A12" s="53" t="s">
        <v>52</v>
      </c>
      <c r="B12" s="239"/>
      <c r="C12" s="50"/>
      <c r="D12" s="2">
        <v>83234</v>
      </c>
      <c r="E12" s="51"/>
      <c r="F12" s="2">
        <v>83035</v>
      </c>
      <c r="G12" s="51"/>
      <c r="H12" s="2">
        <v>2912</v>
      </c>
      <c r="I12" s="51"/>
      <c r="J12" s="2">
        <v>2094</v>
      </c>
    </row>
    <row r="13" spans="1:10" s="52" customFormat="1" ht="19.5" customHeight="1">
      <c r="A13" s="53" t="s">
        <v>178</v>
      </c>
      <c r="B13" s="239"/>
      <c r="C13" s="50"/>
      <c r="D13" s="2">
        <v>31670</v>
      </c>
      <c r="E13" s="51"/>
      <c r="F13" s="2">
        <v>20889</v>
      </c>
      <c r="G13" s="51"/>
      <c r="H13" s="2">
        <v>31670</v>
      </c>
      <c r="I13" s="51"/>
      <c r="J13" s="2">
        <v>20889</v>
      </c>
    </row>
    <row r="14" spans="1:10" s="52" customFormat="1" ht="19.5" customHeight="1">
      <c r="A14" s="53" t="s">
        <v>110</v>
      </c>
      <c r="B14" s="239"/>
      <c r="C14" s="50"/>
      <c r="D14" s="2">
        <v>25376</v>
      </c>
      <c r="E14" s="51"/>
      <c r="F14" s="2">
        <v>25619</v>
      </c>
      <c r="G14" s="51"/>
      <c r="H14" s="99">
        <v>0</v>
      </c>
      <c r="I14" s="59"/>
      <c r="J14" s="99">
        <v>0</v>
      </c>
    </row>
    <row r="15" spans="1:10" s="52" customFormat="1" ht="19.5" customHeight="1">
      <c r="A15" s="53" t="s">
        <v>133</v>
      </c>
      <c r="B15" s="239"/>
      <c r="C15" s="50"/>
      <c r="D15" s="2">
        <v>16230</v>
      </c>
      <c r="E15" s="51"/>
      <c r="F15" s="2">
        <v>5968</v>
      </c>
      <c r="G15" s="51"/>
      <c r="H15" s="99">
        <v>0</v>
      </c>
      <c r="I15" s="59"/>
      <c r="J15" s="99">
        <v>0</v>
      </c>
    </row>
    <row r="16" spans="1:10" s="52" customFormat="1" ht="19.5" customHeight="1">
      <c r="A16" s="53" t="s">
        <v>192</v>
      </c>
      <c r="B16" s="238"/>
      <c r="C16" s="50"/>
      <c r="D16" s="2">
        <v>17416</v>
      </c>
      <c r="E16" s="51"/>
      <c r="F16" s="2">
        <v>4702</v>
      </c>
      <c r="G16" s="51"/>
      <c r="H16" s="2">
        <v>48730</v>
      </c>
      <c r="I16" s="51"/>
      <c r="J16" s="2">
        <v>37357</v>
      </c>
    </row>
    <row r="17" spans="1:10" ht="19.5" customHeight="1">
      <c r="A17" s="9" t="s">
        <v>1</v>
      </c>
      <c r="B17" s="238"/>
      <c r="C17" s="22"/>
      <c r="D17" s="2">
        <v>42128</v>
      </c>
      <c r="E17" s="17"/>
      <c r="F17" s="2">
        <v>13659</v>
      </c>
      <c r="G17" s="17"/>
      <c r="H17" s="2">
        <v>19180</v>
      </c>
      <c r="I17" s="17"/>
      <c r="J17" s="2">
        <v>19001</v>
      </c>
    </row>
    <row r="18" spans="1:10" ht="19.5" customHeight="1">
      <c r="A18" s="3" t="s">
        <v>59</v>
      </c>
      <c r="B18" s="238"/>
      <c r="C18" s="22"/>
      <c r="D18" s="14">
        <f>SUM(D11:D17)</f>
        <v>539028</v>
      </c>
      <c r="E18" s="44"/>
      <c r="F18" s="14">
        <f>SUM(F11:F17)</f>
        <v>554146</v>
      </c>
      <c r="G18" s="44"/>
      <c r="H18" s="14">
        <f>SUM(H11:H17)</f>
        <v>419857</v>
      </c>
      <c r="I18" s="44"/>
      <c r="J18" s="14">
        <f>SUM(J11:J17)</f>
        <v>479615</v>
      </c>
    </row>
    <row r="19" spans="1:10" ht="19.5" customHeight="1">
      <c r="A19" s="3"/>
      <c r="B19" s="238"/>
      <c r="C19" s="2"/>
      <c r="D19" s="28"/>
      <c r="E19" s="47"/>
      <c r="F19" s="28"/>
      <c r="G19" s="47"/>
      <c r="H19" s="28"/>
      <c r="I19" s="47"/>
      <c r="J19" s="28"/>
    </row>
    <row r="20" spans="1:10" ht="19.5" customHeight="1">
      <c r="A20" s="20" t="s">
        <v>9</v>
      </c>
      <c r="B20" s="238"/>
      <c r="C20" s="2"/>
      <c r="D20" s="2"/>
      <c r="E20" s="17"/>
      <c r="F20" s="2"/>
      <c r="G20" s="17"/>
      <c r="H20" s="13"/>
      <c r="I20" s="17"/>
      <c r="J20" s="13"/>
    </row>
    <row r="21" spans="1:10" s="52" customFormat="1" ht="19.5" customHeight="1">
      <c r="A21" s="53" t="s">
        <v>48</v>
      </c>
      <c r="B21" s="239"/>
      <c r="C21" s="50"/>
      <c r="D21" s="2">
        <v>231210</v>
      </c>
      <c r="E21" s="17"/>
      <c r="F21" s="2">
        <v>291206</v>
      </c>
      <c r="G21" s="17"/>
      <c r="H21" s="2">
        <v>227963</v>
      </c>
      <c r="I21" s="17"/>
      <c r="J21" s="2">
        <v>291213</v>
      </c>
    </row>
    <row r="22" spans="1:10" s="52" customFormat="1" ht="19.5" customHeight="1">
      <c r="A22" s="53" t="s">
        <v>53</v>
      </c>
      <c r="B22" s="239"/>
      <c r="C22" s="50"/>
      <c r="D22" s="2">
        <v>36096</v>
      </c>
      <c r="E22" s="17"/>
      <c r="F22" s="2">
        <v>40819</v>
      </c>
      <c r="G22" s="17"/>
      <c r="H22" s="2">
        <v>691</v>
      </c>
      <c r="I22" s="17"/>
      <c r="J22" s="2">
        <v>917</v>
      </c>
    </row>
    <row r="23" spans="1:10" s="52" customFormat="1" ht="19.5" customHeight="1">
      <c r="A23" s="53" t="s">
        <v>179</v>
      </c>
      <c r="B23" s="239"/>
      <c r="C23" s="50"/>
      <c r="D23" s="2">
        <v>16529</v>
      </c>
      <c r="E23" s="17"/>
      <c r="F23" s="2">
        <v>13852</v>
      </c>
      <c r="G23" s="17"/>
      <c r="H23" s="2">
        <v>16529</v>
      </c>
      <c r="I23" s="17"/>
      <c r="J23" s="2">
        <v>13852</v>
      </c>
    </row>
    <row r="24" spans="1:10" s="52" customFormat="1" ht="19.5" customHeight="1">
      <c r="A24" s="53" t="s">
        <v>67</v>
      </c>
      <c r="B24" s="239"/>
      <c r="C24" s="50"/>
      <c r="D24" s="2">
        <v>6749</v>
      </c>
      <c r="E24" s="17"/>
      <c r="F24" s="2">
        <v>9988</v>
      </c>
      <c r="G24" s="55"/>
      <c r="H24" s="99">
        <v>0</v>
      </c>
      <c r="I24" s="55"/>
      <c r="J24" s="99">
        <v>0</v>
      </c>
    </row>
    <row r="25" spans="1:10" s="52" customFormat="1" ht="19.5" customHeight="1">
      <c r="A25" s="53" t="s">
        <v>134</v>
      </c>
      <c r="B25" s="239"/>
      <c r="C25" s="50"/>
      <c r="D25" s="2">
        <v>36538</v>
      </c>
      <c r="E25" s="17"/>
      <c r="F25" s="2">
        <v>38070</v>
      </c>
      <c r="G25" s="55"/>
      <c r="H25" s="99">
        <v>0</v>
      </c>
      <c r="I25" s="55"/>
      <c r="J25" s="99">
        <v>0</v>
      </c>
    </row>
    <row r="26" spans="1:10" ht="19.5" customHeight="1">
      <c r="A26" s="9" t="s">
        <v>115</v>
      </c>
      <c r="B26" s="238"/>
      <c r="C26" s="2"/>
      <c r="D26" s="2">
        <v>27678</v>
      </c>
      <c r="E26" s="17"/>
      <c r="F26" s="2">
        <v>42314</v>
      </c>
      <c r="G26" s="17"/>
      <c r="H26" s="2">
        <v>24182</v>
      </c>
      <c r="I26" s="17"/>
      <c r="J26" s="2">
        <v>32331</v>
      </c>
    </row>
    <row r="27" spans="1:10" ht="19.5" customHeight="1">
      <c r="A27" s="9" t="s">
        <v>31</v>
      </c>
      <c r="B27" s="238"/>
      <c r="C27" s="2"/>
      <c r="D27" s="63">
        <v>186947</v>
      </c>
      <c r="E27" s="17"/>
      <c r="F27" s="63">
        <v>145187</v>
      </c>
      <c r="G27" s="17"/>
      <c r="H27" s="63">
        <v>96439</v>
      </c>
      <c r="I27" s="17"/>
      <c r="J27" s="63">
        <v>103195</v>
      </c>
    </row>
    <row r="28" spans="1:10" ht="19.5" customHeight="1">
      <c r="A28" s="3" t="s">
        <v>10</v>
      </c>
      <c r="B28" s="238"/>
      <c r="C28" s="22"/>
      <c r="D28" s="117">
        <f>SUM(D21:D27)</f>
        <v>541747</v>
      </c>
      <c r="E28" s="44"/>
      <c r="F28" s="117">
        <f>SUM(F21:F27)</f>
        <v>581436</v>
      </c>
      <c r="G28" s="44"/>
      <c r="H28" s="117">
        <f>SUM(H21:H27)</f>
        <v>365804</v>
      </c>
      <c r="I28" s="44"/>
      <c r="J28" s="117">
        <f>SUM(J21:J27)</f>
        <v>441508</v>
      </c>
    </row>
    <row r="29" spans="1:10" ht="19.5" customHeight="1">
      <c r="A29" s="3"/>
      <c r="B29" s="238"/>
      <c r="C29" s="2"/>
      <c r="D29" s="28"/>
      <c r="E29" s="47"/>
      <c r="F29" s="28"/>
      <c r="G29" s="47"/>
      <c r="H29" s="28"/>
      <c r="I29" s="47"/>
      <c r="J29" s="28"/>
    </row>
    <row r="30" spans="1:10" ht="19.5" customHeight="1">
      <c r="A30" s="9" t="s">
        <v>25</v>
      </c>
      <c r="B30" s="238"/>
      <c r="C30" s="22"/>
      <c r="D30" s="2">
        <v>-140924</v>
      </c>
      <c r="E30" s="17"/>
      <c r="F30" s="2">
        <v>-117757</v>
      </c>
      <c r="G30" s="17"/>
      <c r="H30" s="2">
        <v>-108892</v>
      </c>
      <c r="I30" s="17"/>
      <c r="J30" s="2">
        <v>-89569</v>
      </c>
    </row>
    <row r="31" spans="1:10" ht="19.5" customHeight="1">
      <c r="A31" s="9" t="s">
        <v>193</v>
      </c>
    </row>
    <row r="32" spans="1:10" ht="19.5" customHeight="1">
      <c r="A32" s="9" t="s">
        <v>135</v>
      </c>
      <c r="B32" s="238"/>
      <c r="C32" s="2"/>
      <c r="D32" s="26">
        <v>653</v>
      </c>
      <c r="E32" s="46"/>
      <c r="F32" s="26">
        <v>48566</v>
      </c>
      <c r="G32" s="46"/>
      <c r="H32" s="103">
        <v>0</v>
      </c>
      <c r="I32" s="46"/>
      <c r="J32" s="103">
        <v>0</v>
      </c>
    </row>
    <row r="33" spans="1:10" ht="19.5" customHeight="1">
      <c r="A33" s="3"/>
      <c r="B33" s="238"/>
      <c r="C33" s="2"/>
      <c r="D33" s="49"/>
      <c r="E33" s="46"/>
      <c r="F33" s="49"/>
      <c r="G33" s="46"/>
      <c r="H33" s="61"/>
      <c r="I33" s="46"/>
      <c r="J33" s="61"/>
    </row>
    <row r="34" spans="1:10" ht="19.5" customHeight="1">
      <c r="A34" s="3" t="s">
        <v>170</v>
      </c>
      <c r="B34" s="238"/>
      <c r="C34" s="2"/>
      <c r="D34" s="25">
        <f>D18-D28+D32+D30</f>
        <v>-142990</v>
      </c>
      <c r="E34" s="47"/>
      <c r="F34" s="25">
        <f>F18-F28+F32+F30</f>
        <v>-96481</v>
      </c>
      <c r="G34" s="47"/>
      <c r="H34" s="25">
        <f>H18-H28+H32+H30</f>
        <v>-54839</v>
      </c>
      <c r="I34" s="47"/>
      <c r="J34" s="25">
        <f>J18-J28+J32+J30</f>
        <v>-51462</v>
      </c>
    </row>
    <row r="35" spans="1:10" ht="19.5" customHeight="1">
      <c r="A35" s="9" t="s">
        <v>175</v>
      </c>
      <c r="B35" s="238"/>
      <c r="C35" s="22"/>
      <c r="D35" s="26">
        <v>33611</v>
      </c>
      <c r="E35" s="46"/>
      <c r="F35" s="26">
        <v>27584</v>
      </c>
      <c r="G35" s="46"/>
      <c r="H35" s="26">
        <v>11078</v>
      </c>
      <c r="I35" s="46"/>
      <c r="J35" s="26">
        <v>10241</v>
      </c>
    </row>
    <row r="36" spans="1:10" ht="19.5" customHeight="1">
      <c r="A36" s="3" t="s">
        <v>171</v>
      </c>
      <c r="B36" s="238"/>
      <c r="C36" s="2"/>
      <c r="D36" s="24">
        <f>D34+D35</f>
        <v>-109379</v>
      </c>
      <c r="E36" s="47"/>
      <c r="F36" s="24">
        <f>F34+F35</f>
        <v>-68897</v>
      </c>
      <c r="G36" s="47"/>
      <c r="H36" s="24">
        <f>H34+H35</f>
        <v>-43761</v>
      </c>
      <c r="I36" s="47"/>
      <c r="J36" s="24">
        <f>J34+J35</f>
        <v>-41221</v>
      </c>
    </row>
    <row r="37" spans="1:10" ht="19.5" customHeight="1">
      <c r="A37" s="3"/>
      <c r="B37" s="238"/>
      <c r="C37" s="2"/>
      <c r="D37" s="28"/>
      <c r="E37" s="47"/>
      <c r="F37" s="28"/>
      <c r="G37" s="47"/>
      <c r="H37" s="28"/>
      <c r="I37" s="47"/>
      <c r="J37" s="28"/>
    </row>
    <row r="38" spans="1:10" ht="19.5" customHeight="1">
      <c r="A38" s="6" t="s">
        <v>27</v>
      </c>
      <c r="B38" s="238"/>
      <c r="C38" s="2"/>
      <c r="D38" s="103">
        <v>0</v>
      </c>
      <c r="E38" s="47"/>
      <c r="F38" s="103">
        <v>0</v>
      </c>
      <c r="G38" s="47"/>
      <c r="H38" s="103">
        <v>0</v>
      </c>
      <c r="I38" s="47"/>
      <c r="J38" s="103">
        <v>0</v>
      </c>
    </row>
    <row r="39" spans="1:10" ht="19.5" customHeight="1">
      <c r="A39" s="3"/>
      <c r="B39" s="238"/>
      <c r="C39" s="2"/>
      <c r="D39" s="28"/>
      <c r="E39" s="47"/>
      <c r="F39" s="28"/>
      <c r="G39" s="47"/>
      <c r="H39" s="28"/>
      <c r="I39" s="47"/>
      <c r="J39" s="28"/>
    </row>
    <row r="40" spans="1:10" ht="19.5" customHeight="1" thickBot="1">
      <c r="A40" s="3" t="s">
        <v>43</v>
      </c>
      <c r="B40" s="238"/>
      <c r="C40" s="2"/>
      <c r="D40" s="29">
        <f>D36+D38</f>
        <v>-109379</v>
      </c>
      <c r="E40" s="27"/>
      <c r="F40" s="29">
        <f>F36+F38</f>
        <v>-68897</v>
      </c>
      <c r="G40" s="27"/>
      <c r="H40" s="29">
        <f>H36+H38</f>
        <v>-43761</v>
      </c>
      <c r="I40" s="27"/>
      <c r="J40" s="29">
        <f>J36+J38</f>
        <v>-41221</v>
      </c>
    </row>
    <row r="41" spans="1:10" ht="9.75" customHeight="1" thickTop="1">
      <c r="A41" s="3"/>
      <c r="B41" s="238"/>
      <c r="C41" s="2"/>
      <c r="D41" s="28"/>
      <c r="E41" s="47"/>
      <c r="F41" s="28"/>
      <c r="G41" s="47"/>
      <c r="H41" s="28"/>
      <c r="I41" s="47"/>
      <c r="J41" s="28"/>
    </row>
    <row r="42" spans="1:10" ht="18.75" customHeight="1">
      <c r="A42" s="1"/>
      <c r="B42" s="236"/>
      <c r="C42" s="1"/>
      <c r="D42" s="1"/>
      <c r="E42" s="48"/>
      <c r="F42" s="1"/>
      <c r="G42" s="48"/>
      <c r="H42" s="1"/>
      <c r="I42" s="48"/>
      <c r="J42" s="1"/>
    </row>
    <row r="43" spans="1:10" ht="20.25" customHeight="1">
      <c r="A43" s="7" t="s">
        <v>46</v>
      </c>
      <c r="B43" s="235"/>
      <c r="C43" s="10"/>
      <c r="D43" s="10"/>
      <c r="E43" s="42"/>
      <c r="F43" s="10"/>
      <c r="G43" s="42"/>
      <c r="H43" s="10"/>
      <c r="I43" s="42"/>
      <c r="J43" s="10"/>
    </row>
    <row r="44" spans="1:10" ht="20.25" customHeight="1">
      <c r="A44" s="8" t="s">
        <v>50</v>
      </c>
      <c r="B44" s="236"/>
      <c r="C44" s="19"/>
      <c r="D44" s="19"/>
      <c r="E44" s="45"/>
      <c r="F44" s="19"/>
      <c r="G44" s="45"/>
      <c r="H44" s="19"/>
      <c r="I44" s="45"/>
      <c r="J44" s="19"/>
    </row>
    <row r="45" spans="1:10" ht="20.25" customHeight="1">
      <c r="A45" s="3"/>
      <c r="B45" s="237"/>
      <c r="C45" s="9"/>
      <c r="D45" s="9"/>
      <c r="E45" s="18"/>
      <c r="F45" s="9"/>
      <c r="G45" s="18"/>
      <c r="H45" s="9"/>
      <c r="I45" s="18"/>
      <c r="J45" s="9"/>
    </row>
    <row r="46" spans="1:10" ht="20.25" customHeight="1">
      <c r="A46" s="3"/>
      <c r="B46" s="237"/>
      <c r="C46" s="9"/>
      <c r="D46" s="272" t="s">
        <v>8</v>
      </c>
      <c r="E46" s="272"/>
      <c r="F46" s="272"/>
      <c r="G46" s="3"/>
      <c r="H46" s="272" t="s">
        <v>19</v>
      </c>
      <c r="I46" s="272"/>
      <c r="J46" s="272"/>
    </row>
    <row r="47" spans="1:10" ht="20.25" customHeight="1">
      <c r="A47" s="5"/>
      <c r="B47" s="9"/>
      <c r="C47" s="11"/>
      <c r="D47" s="272" t="s">
        <v>20</v>
      </c>
      <c r="E47" s="272"/>
      <c r="F47" s="272"/>
      <c r="G47" s="3"/>
      <c r="H47" s="272" t="s">
        <v>20</v>
      </c>
      <c r="I47" s="272"/>
      <c r="J47" s="272"/>
    </row>
    <row r="48" spans="1:10" ht="20.25" customHeight="1">
      <c r="A48" s="5"/>
      <c r="B48" s="9"/>
      <c r="C48" s="11"/>
      <c r="D48" s="273" t="s">
        <v>51</v>
      </c>
      <c r="E48" s="273"/>
      <c r="F48" s="273"/>
      <c r="G48" s="9"/>
      <c r="H48" s="273" t="s">
        <v>51</v>
      </c>
      <c r="I48" s="273"/>
      <c r="J48" s="273"/>
    </row>
    <row r="49" spans="1:10" ht="20.25" customHeight="1">
      <c r="A49" s="5"/>
      <c r="B49" s="9"/>
      <c r="C49" s="11"/>
      <c r="D49" s="274" t="s">
        <v>202</v>
      </c>
      <c r="E49" s="274"/>
      <c r="F49" s="274"/>
      <c r="G49" s="9"/>
      <c r="H49" s="274" t="s">
        <v>202</v>
      </c>
      <c r="I49" s="274"/>
      <c r="J49" s="274"/>
    </row>
    <row r="50" spans="1:10" ht="20.25" customHeight="1">
      <c r="A50" s="5"/>
      <c r="B50" s="232" t="s">
        <v>5</v>
      </c>
      <c r="C50" s="11"/>
      <c r="D50" s="227">
        <v>2022</v>
      </c>
      <c r="E50" s="231"/>
      <c r="F50" s="227">
        <v>2021</v>
      </c>
      <c r="G50" s="231"/>
      <c r="H50" s="227">
        <v>2022</v>
      </c>
      <c r="I50" s="231"/>
      <c r="J50" s="227">
        <v>2021</v>
      </c>
    </row>
    <row r="51" spans="1:10" ht="20.25" customHeight="1">
      <c r="A51" s="5"/>
      <c r="B51" s="232"/>
      <c r="C51" s="12"/>
      <c r="D51" s="271" t="s">
        <v>42</v>
      </c>
      <c r="E51" s="271"/>
      <c r="F51" s="271"/>
      <c r="G51" s="271"/>
      <c r="H51" s="271"/>
      <c r="I51" s="271"/>
      <c r="J51" s="271"/>
    </row>
    <row r="52" spans="1:10" ht="20.25" customHeight="1">
      <c r="A52" s="4" t="s">
        <v>172</v>
      </c>
      <c r="B52" s="238"/>
      <c r="C52" s="2"/>
      <c r="D52" s="30"/>
      <c r="E52" s="47"/>
      <c r="F52" s="30"/>
      <c r="G52" s="47"/>
      <c r="H52" s="30"/>
      <c r="I52" s="47"/>
      <c r="J52" s="30"/>
    </row>
    <row r="53" spans="1:10" ht="20.25" customHeight="1">
      <c r="A53" s="9" t="s">
        <v>119</v>
      </c>
      <c r="B53" s="238"/>
      <c r="C53" s="2"/>
      <c r="D53" s="23">
        <f>D40</f>
        <v>-109379</v>
      </c>
      <c r="E53" s="46"/>
      <c r="F53" s="23">
        <f>F40</f>
        <v>-68897</v>
      </c>
      <c r="G53" s="46"/>
      <c r="H53" s="23">
        <f>H40</f>
        <v>-43761</v>
      </c>
      <c r="I53" s="46"/>
      <c r="J53" s="23">
        <f>J40</f>
        <v>-41221</v>
      </c>
    </row>
    <row r="54" spans="1:10" ht="20.25" customHeight="1">
      <c r="A54" s="9" t="s">
        <v>32</v>
      </c>
      <c r="B54" s="238"/>
      <c r="C54" s="2"/>
      <c r="D54" s="103">
        <v>0</v>
      </c>
      <c r="E54" s="46"/>
      <c r="F54" s="103">
        <v>0</v>
      </c>
      <c r="G54" s="46"/>
      <c r="H54" s="103">
        <v>0</v>
      </c>
      <c r="I54" s="46"/>
      <c r="J54" s="103">
        <v>0</v>
      </c>
    </row>
    <row r="55" spans="1:10" ht="20.25" customHeight="1" thickBot="1">
      <c r="A55" s="4" t="s">
        <v>171</v>
      </c>
      <c r="B55" s="238"/>
      <c r="C55" s="31"/>
      <c r="D55" s="29">
        <f>D53+D54</f>
        <v>-109379</v>
      </c>
      <c r="E55" s="47"/>
      <c r="F55" s="29">
        <f>F53+F54</f>
        <v>-68897</v>
      </c>
      <c r="G55" s="47"/>
      <c r="H55" s="29">
        <f>H53+H54</f>
        <v>-43761</v>
      </c>
      <c r="I55" s="47"/>
      <c r="J55" s="29">
        <f>J53+J54</f>
        <v>-41221</v>
      </c>
    </row>
    <row r="56" spans="1:10" ht="20.25" customHeight="1" thickTop="1">
      <c r="A56" s="3"/>
      <c r="B56" s="238"/>
      <c r="C56" s="2"/>
      <c r="D56" s="28"/>
      <c r="E56" s="47"/>
      <c r="F56" s="28"/>
      <c r="G56" s="47"/>
      <c r="H56" s="28"/>
      <c r="I56" s="47"/>
      <c r="J56" s="28"/>
    </row>
    <row r="57" spans="1:10" ht="20.25" customHeight="1">
      <c r="A57" s="3" t="s">
        <v>138</v>
      </c>
      <c r="B57" s="238"/>
      <c r="C57" s="2"/>
      <c r="D57" s="32"/>
      <c r="E57" s="44"/>
      <c r="F57" s="32"/>
      <c r="G57" s="44"/>
      <c r="H57" s="32"/>
      <c r="I57" s="44"/>
      <c r="J57" s="32"/>
    </row>
    <row r="58" spans="1:10" ht="20.25" customHeight="1">
      <c r="A58" s="9" t="s">
        <v>119</v>
      </c>
      <c r="B58" s="238"/>
      <c r="C58" s="2"/>
      <c r="D58" s="23">
        <f>D40</f>
        <v>-109379</v>
      </c>
      <c r="E58" s="46"/>
      <c r="F58" s="23">
        <f>F40</f>
        <v>-68897</v>
      </c>
      <c r="G58" s="46"/>
      <c r="H58" s="23">
        <f>H40</f>
        <v>-43761</v>
      </c>
      <c r="I58" s="46"/>
      <c r="J58" s="23">
        <f>J40</f>
        <v>-41221</v>
      </c>
    </row>
    <row r="59" spans="1:10" ht="20.25" customHeight="1">
      <c r="A59" s="9" t="s">
        <v>32</v>
      </c>
      <c r="B59" s="238"/>
      <c r="C59" s="2"/>
      <c r="D59" s="103">
        <v>0</v>
      </c>
      <c r="E59" s="46"/>
      <c r="F59" s="103">
        <v>0</v>
      </c>
      <c r="G59" s="46"/>
      <c r="H59" s="103">
        <v>0</v>
      </c>
      <c r="I59" s="46"/>
      <c r="J59" s="103">
        <v>0</v>
      </c>
    </row>
    <row r="60" spans="1:10" ht="20.25" customHeight="1" thickBot="1">
      <c r="A60" s="3" t="s">
        <v>43</v>
      </c>
      <c r="B60" s="238"/>
      <c r="C60" s="31"/>
      <c r="D60" s="15">
        <f>SUM(D58:D59)</f>
        <v>-109379</v>
      </c>
      <c r="E60" s="44"/>
      <c r="F60" s="15">
        <f>SUM(F58:F59)</f>
        <v>-68897</v>
      </c>
      <c r="G60" s="44"/>
      <c r="H60" s="15">
        <f>SUM(H58:H59)</f>
        <v>-43761</v>
      </c>
      <c r="I60" s="44"/>
      <c r="J60" s="15">
        <f>SUM(J58:J59)</f>
        <v>-41221</v>
      </c>
    </row>
    <row r="61" spans="1:10" ht="20.25" customHeight="1" thickTop="1">
      <c r="A61" s="19"/>
      <c r="B61" s="238"/>
      <c r="C61" s="2"/>
      <c r="D61" s="16"/>
      <c r="E61" s="18"/>
      <c r="F61" s="16"/>
      <c r="G61" s="18"/>
      <c r="H61" s="9"/>
      <c r="I61" s="18"/>
      <c r="J61" s="9"/>
    </row>
    <row r="62" spans="1:10" ht="20.25" customHeight="1" thickBot="1">
      <c r="A62" s="60" t="s">
        <v>176</v>
      </c>
      <c r="B62" s="238">
        <v>11</v>
      </c>
      <c r="C62" s="1"/>
      <c r="D62" s="220">
        <f>D60/'BS 2-4'!D92</f>
        <v>-0.10023689407581526</v>
      </c>
      <c r="E62" s="98"/>
      <c r="F62" s="220">
        <f>F60/'BS 2-4'!F92</f>
        <v>-6.3138457026864797E-2</v>
      </c>
      <c r="G62" s="98"/>
      <c r="H62" s="220">
        <f>H60/'BS 2-4'!H92</f>
        <v>-4.0103371960355752E-2</v>
      </c>
      <c r="I62" s="98"/>
      <c r="J62" s="220">
        <f>J60/'BS 2-4'!J92</f>
        <v>-3.7775670016174781E-2</v>
      </c>
    </row>
    <row r="63" spans="1:10" ht="18.75" customHeight="1" thickTop="1"/>
  </sheetData>
  <mergeCells count="18">
    <mergeCell ref="D4:F4"/>
    <mergeCell ref="H4:J4"/>
    <mergeCell ref="D46:F46"/>
    <mergeCell ref="H46:J46"/>
    <mergeCell ref="D49:F49"/>
    <mergeCell ref="H49:J49"/>
    <mergeCell ref="D51:J51"/>
    <mergeCell ref="D5:F5"/>
    <mergeCell ref="H5:J5"/>
    <mergeCell ref="D9:J9"/>
    <mergeCell ref="D47:F47"/>
    <mergeCell ref="H47:J47"/>
    <mergeCell ref="D6:F6"/>
    <mergeCell ref="D7:F7"/>
    <mergeCell ref="H6:J6"/>
    <mergeCell ref="H7:J7"/>
    <mergeCell ref="D48:F48"/>
    <mergeCell ref="H48:J48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73AE-CFCA-47B2-8C8C-C38E21F881D9}">
  <sheetPr>
    <pageSetUpPr fitToPage="1"/>
  </sheetPr>
  <dimension ref="A1:J63"/>
  <sheetViews>
    <sheetView zoomScale="90" zoomScaleNormal="90" zoomScaleSheetLayoutView="70" workbookViewId="0">
      <selection activeCell="A3" sqref="A3"/>
    </sheetView>
  </sheetViews>
  <sheetFormatPr defaultRowHeight="18.75" customHeight="1"/>
  <cols>
    <col min="1" max="1" width="46.3984375" customWidth="1"/>
    <col min="2" max="2" width="5.69921875" style="240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7" t="s">
        <v>46</v>
      </c>
      <c r="B1" s="235"/>
      <c r="C1" s="10"/>
      <c r="D1" s="10"/>
      <c r="E1" s="42"/>
      <c r="F1" s="10"/>
      <c r="G1" s="42"/>
      <c r="H1" s="10"/>
      <c r="I1" s="42"/>
      <c r="J1" s="10"/>
    </row>
    <row r="2" spans="1:10" ht="19.5" customHeight="1">
      <c r="A2" s="8" t="s">
        <v>50</v>
      </c>
      <c r="B2" s="236"/>
      <c r="C2" s="19"/>
      <c r="D2" s="19"/>
      <c r="E2" s="45"/>
      <c r="F2" s="19"/>
      <c r="G2" s="45"/>
      <c r="H2" s="19"/>
      <c r="I2" s="45"/>
      <c r="J2" s="19"/>
    </row>
    <row r="3" spans="1:10" ht="19.5" customHeight="1">
      <c r="A3" s="3"/>
      <c r="B3" s="237"/>
      <c r="C3" s="9"/>
      <c r="D3" s="9"/>
      <c r="E3" s="18"/>
      <c r="F3" s="9"/>
      <c r="G3" s="18"/>
      <c r="H3" s="9"/>
      <c r="I3" s="18"/>
      <c r="J3" s="9"/>
    </row>
    <row r="4" spans="1:10" ht="19.5" customHeight="1">
      <c r="A4" s="3"/>
      <c r="B4" s="237"/>
      <c r="C4" s="9"/>
      <c r="D4" s="272" t="s">
        <v>8</v>
      </c>
      <c r="E4" s="272"/>
      <c r="F4" s="272"/>
      <c r="G4" s="3"/>
      <c r="H4" s="272" t="s">
        <v>19</v>
      </c>
      <c r="I4" s="272"/>
      <c r="J4" s="272"/>
    </row>
    <row r="5" spans="1:10" ht="19.5" customHeight="1">
      <c r="A5" s="5"/>
      <c r="B5" s="9"/>
      <c r="C5" s="248"/>
      <c r="D5" s="272" t="s">
        <v>20</v>
      </c>
      <c r="E5" s="272"/>
      <c r="F5" s="272"/>
      <c r="G5" s="3"/>
      <c r="H5" s="272" t="s">
        <v>20</v>
      </c>
      <c r="I5" s="272"/>
      <c r="J5" s="272"/>
    </row>
    <row r="6" spans="1:10" ht="19.5" customHeight="1">
      <c r="A6" s="5"/>
      <c r="B6" s="9"/>
      <c r="C6" s="248"/>
      <c r="D6" s="273" t="s">
        <v>205</v>
      </c>
      <c r="E6" s="273"/>
      <c r="F6" s="273"/>
      <c r="G6" s="9"/>
      <c r="H6" s="273" t="s">
        <v>205</v>
      </c>
      <c r="I6" s="273"/>
      <c r="J6" s="273"/>
    </row>
    <row r="7" spans="1:10" ht="19.5" customHeight="1">
      <c r="A7" s="5"/>
      <c r="B7" s="9"/>
      <c r="C7" s="248"/>
      <c r="D7" s="274" t="s">
        <v>202</v>
      </c>
      <c r="E7" s="274"/>
      <c r="F7" s="274"/>
      <c r="G7" s="9"/>
      <c r="H7" s="274" t="s">
        <v>202</v>
      </c>
      <c r="I7" s="274"/>
      <c r="J7" s="274"/>
    </row>
    <row r="8" spans="1:10" ht="19.5" customHeight="1">
      <c r="A8" s="5"/>
      <c r="B8" s="247"/>
      <c r="C8" s="248"/>
      <c r="D8" s="248">
        <v>2022</v>
      </c>
      <c r="E8" s="250"/>
      <c r="F8" s="248">
        <v>2021</v>
      </c>
      <c r="G8" s="250"/>
      <c r="H8" s="248">
        <v>2022</v>
      </c>
      <c r="I8" s="250"/>
      <c r="J8" s="248">
        <v>2021</v>
      </c>
    </row>
    <row r="9" spans="1:10" ht="19.5" customHeight="1">
      <c r="A9" s="5"/>
      <c r="B9" s="247"/>
      <c r="C9" s="247"/>
      <c r="D9" s="271" t="s">
        <v>42</v>
      </c>
      <c r="E9" s="271"/>
      <c r="F9" s="271"/>
      <c r="G9" s="271"/>
      <c r="H9" s="271"/>
      <c r="I9" s="271"/>
      <c r="J9" s="271"/>
    </row>
    <row r="10" spans="1:10" ht="19.5" customHeight="1">
      <c r="A10" s="20" t="s">
        <v>60</v>
      </c>
      <c r="B10" s="238"/>
      <c r="C10" s="9"/>
      <c r="D10" s="21"/>
      <c r="E10" s="18"/>
      <c r="F10" s="21"/>
      <c r="G10" s="18"/>
      <c r="H10" s="9"/>
      <c r="I10" s="18"/>
      <c r="J10" s="9"/>
    </row>
    <row r="11" spans="1:10" s="52" customFormat="1" ht="19.5" customHeight="1">
      <c r="A11" s="53" t="s">
        <v>47</v>
      </c>
      <c r="B11" s="239"/>
      <c r="C11" s="50"/>
      <c r="D11" s="2">
        <v>654736</v>
      </c>
      <c r="E11" s="51"/>
      <c r="F11" s="2">
        <v>848278</v>
      </c>
      <c r="G11" s="51"/>
      <c r="H11" s="2">
        <v>649127</v>
      </c>
      <c r="I11" s="51"/>
      <c r="J11" s="2">
        <v>815478</v>
      </c>
    </row>
    <row r="12" spans="1:10" s="52" customFormat="1" ht="19.5" customHeight="1">
      <c r="A12" s="53" t="s">
        <v>52</v>
      </c>
      <c r="B12" s="239"/>
      <c r="C12" s="50"/>
      <c r="D12" s="2">
        <v>162934</v>
      </c>
      <c r="E12" s="51"/>
      <c r="F12" s="2">
        <v>157477</v>
      </c>
      <c r="G12" s="51"/>
      <c r="H12" s="2">
        <v>5428</v>
      </c>
      <c r="I12" s="51"/>
      <c r="J12" s="2">
        <v>5040</v>
      </c>
    </row>
    <row r="13" spans="1:10" s="52" customFormat="1" ht="19.5" customHeight="1">
      <c r="A13" s="53" t="s">
        <v>178</v>
      </c>
      <c r="B13" s="239"/>
      <c r="C13" s="50"/>
      <c r="D13" s="2">
        <v>62443</v>
      </c>
      <c r="E13" s="51"/>
      <c r="F13" s="2">
        <v>48550</v>
      </c>
      <c r="G13" s="51"/>
      <c r="H13" s="2">
        <v>62443</v>
      </c>
      <c r="I13" s="51"/>
      <c r="J13" s="2">
        <v>48550</v>
      </c>
    </row>
    <row r="14" spans="1:10" s="52" customFormat="1" ht="19.5" customHeight="1">
      <c r="A14" s="53" t="s">
        <v>110</v>
      </c>
      <c r="B14" s="239"/>
      <c r="C14" s="50"/>
      <c r="D14" s="2">
        <v>48231</v>
      </c>
      <c r="E14" s="51"/>
      <c r="F14" s="2">
        <v>42567</v>
      </c>
      <c r="G14" s="51"/>
      <c r="H14" s="99">
        <v>0</v>
      </c>
      <c r="I14" s="59"/>
      <c r="J14" s="99">
        <v>0</v>
      </c>
    </row>
    <row r="15" spans="1:10" s="52" customFormat="1" ht="19.5" customHeight="1">
      <c r="A15" s="53" t="s">
        <v>133</v>
      </c>
      <c r="B15" s="239"/>
      <c r="C15" s="50"/>
      <c r="D15" s="2">
        <v>25580</v>
      </c>
      <c r="E15" s="51"/>
      <c r="F15" s="2">
        <v>10450</v>
      </c>
      <c r="G15" s="51"/>
      <c r="H15" s="99">
        <v>0</v>
      </c>
      <c r="I15" s="59"/>
      <c r="J15" s="99">
        <v>0</v>
      </c>
    </row>
    <row r="16" spans="1:10" s="52" customFormat="1" ht="19.5" customHeight="1">
      <c r="A16" s="53" t="s">
        <v>192</v>
      </c>
      <c r="B16" s="238"/>
      <c r="C16" s="50"/>
      <c r="D16" s="2">
        <v>33716</v>
      </c>
      <c r="E16" s="51"/>
      <c r="F16" s="2">
        <v>6725</v>
      </c>
      <c r="G16" s="51"/>
      <c r="H16" s="2">
        <v>93592</v>
      </c>
      <c r="I16" s="51"/>
      <c r="J16" s="2">
        <v>75320</v>
      </c>
    </row>
    <row r="17" spans="1:10" ht="19.5" customHeight="1">
      <c r="A17" s="9" t="s">
        <v>1</v>
      </c>
      <c r="B17" s="238"/>
      <c r="C17" s="22"/>
      <c r="D17" s="2">
        <v>86099</v>
      </c>
      <c r="E17" s="17"/>
      <c r="F17" s="2">
        <v>34729</v>
      </c>
      <c r="G17" s="17"/>
      <c r="H17" s="2">
        <v>36649</v>
      </c>
      <c r="I17" s="17"/>
      <c r="J17" s="2">
        <v>35317</v>
      </c>
    </row>
    <row r="18" spans="1:10" ht="19.5" customHeight="1">
      <c r="A18" s="3" t="s">
        <v>59</v>
      </c>
      <c r="B18" s="238"/>
      <c r="C18" s="22"/>
      <c r="D18" s="14">
        <f>SUM(D11:D17)</f>
        <v>1073739</v>
      </c>
      <c r="E18" s="44"/>
      <c r="F18" s="14">
        <f>SUM(F11:F17)</f>
        <v>1148776</v>
      </c>
      <c r="G18" s="44"/>
      <c r="H18" s="14">
        <f>SUM(H11:H17)</f>
        <v>847239</v>
      </c>
      <c r="I18" s="44"/>
      <c r="J18" s="14">
        <f>SUM(J11:J17)</f>
        <v>979705</v>
      </c>
    </row>
    <row r="19" spans="1:10" ht="19.5" customHeight="1">
      <c r="A19" s="3"/>
      <c r="B19" s="238"/>
      <c r="C19" s="2"/>
      <c r="D19" s="28"/>
      <c r="E19" s="47"/>
      <c r="F19" s="28"/>
      <c r="G19" s="47"/>
      <c r="H19" s="28"/>
      <c r="I19" s="47"/>
      <c r="J19" s="28"/>
    </row>
    <row r="20" spans="1:10" ht="19.5" customHeight="1">
      <c r="A20" s="20" t="s">
        <v>9</v>
      </c>
      <c r="B20" s="238"/>
      <c r="C20" s="2"/>
      <c r="D20" s="2"/>
      <c r="E20" s="17"/>
      <c r="F20" s="2"/>
      <c r="G20" s="17"/>
      <c r="H20" s="13"/>
      <c r="I20" s="17"/>
      <c r="J20" s="13"/>
    </row>
    <row r="21" spans="1:10" s="52" customFormat="1" ht="19.5" customHeight="1">
      <c r="A21" s="53" t="s">
        <v>48</v>
      </c>
      <c r="B21" s="239"/>
      <c r="C21" s="50"/>
      <c r="D21" s="2">
        <v>470909</v>
      </c>
      <c r="E21" s="17"/>
      <c r="F21" s="2">
        <v>617123</v>
      </c>
      <c r="G21" s="17"/>
      <c r="H21" s="2">
        <v>467669</v>
      </c>
      <c r="I21" s="17"/>
      <c r="J21" s="2">
        <v>591823</v>
      </c>
    </row>
    <row r="22" spans="1:10" s="52" customFormat="1" ht="19.5" customHeight="1">
      <c r="A22" s="53" t="s">
        <v>53</v>
      </c>
      <c r="B22" s="239"/>
      <c r="C22" s="50"/>
      <c r="D22" s="2">
        <v>70632</v>
      </c>
      <c r="E22" s="17"/>
      <c r="F22" s="2">
        <v>79199</v>
      </c>
      <c r="G22" s="17"/>
      <c r="H22" s="2">
        <v>1292</v>
      </c>
      <c r="I22" s="17"/>
      <c r="J22" s="2">
        <v>1135</v>
      </c>
    </row>
    <row r="23" spans="1:10" s="52" customFormat="1" ht="19.5" customHeight="1">
      <c r="A23" s="53" t="s">
        <v>179</v>
      </c>
      <c r="B23" s="239"/>
      <c r="C23" s="50"/>
      <c r="D23" s="2">
        <v>32869</v>
      </c>
      <c r="E23" s="17"/>
      <c r="F23" s="2">
        <v>29302</v>
      </c>
      <c r="G23" s="17"/>
      <c r="H23" s="2">
        <v>32869</v>
      </c>
      <c r="I23" s="17"/>
      <c r="J23" s="2">
        <v>29302</v>
      </c>
    </row>
    <row r="24" spans="1:10" s="52" customFormat="1" ht="19.5" customHeight="1">
      <c r="A24" s="53" t="s">
        <v>67</v>
      </c>
      <c r="B24" s="239"/>
      <c r="C24" s="50"/>
      <c r="D24" s="2">
        <v>13623</v>
      </c>
      <c r="E24" s="17"/>
      <c r="F24" s="2">
        <v>17176</v>
      </c>
      <c r="G24" s="55"/>
      <c r="H24" s="99">
        <v>0</v>
      </c>
      <c r="I24" s="55"/>
      <c r="J24" s="99">
        <v>0</v>
      </c>
    </row>
    <row r="25" spans="1:10" s="52" customFormat="1" ht="19.5" customHeight="1">
      <c r="A25" s="53" t="s">
        <v>134</v>
      </c>
      <c r="B25" s="239"/>
      <c r="C25" s="50"/>
      <c r="D25" s="2">
        <v>72549</v>
      </c>
      <c r="E25" s="17"/>
      <c r="F25" s="2">
        <v>64203</v>
      </c>
      <c r="G25" s="55"/>
      <c r="H25" s="99">
        <v>0</v>
      </c>
      <c r="I25" s="55"/>
      <c r="J25" s="99">
        <v>0</v>
      </c>
    </row>
    <row r="26" spans="1:10" ht="19.5" customHeight="1">
      <c r="A26" s="9" t="s">
        <v>115</v>
      </c>
      <c r="B26" s="238"/>
      <c r="C26" s="2"/>
      <c r="D26" s="2">
        <v>61387</v>
      </c>
      <c r="E26" s="17"/>
      <c r="F26" s="2">
        <v>93382</v>
      </c>
      <c r="G26" s="17"/>
      <c r="H26" s="2">
        <v>48138</v>
      </c>
      <c r="I26" s="17"/>
      <c r="J26" s="2">
        <v>66685</v>
      </c>
    </row>
    <row r="27" spans="1:10" ht="19.5" customHeight="1">
      <c r="A27" s="9" t="s">
        <v>31</v>
      </c>
      <c r="B27" s="238"/>
      <c r="C27" s="2"/>
      <c r="D27" s="63">
        <v>356142</v>
      </c>
      <c r="E27" s="17"/>
      <c r="F27" s="63">
        <v>303883</v>
      </c>
      <c r="G27" s="17"/>
      <c r="H27" s="63">
        <v>188482</v>
      </c>
      <c r="I27" s="17"/>
      <c r="J27" s="63">
        <v>206337</v>
      </c>
    </row>
    <row r="28" spans="1:10" ht="19.5" customHeight="1">
      <c r="A28" s="3" t="s">
        <v>10</v>
      </c>
      <c r="B28" s="238"/>
      <c r="C28" s="22"/>
      <c r="D28" s="117">
        <f>SUM(D21:D27)</f>
        <v>1078111</v>
      </c>
      <c r="E28" s="44"/>
      <c r="F28" s="117">
        <f>SUM(F21:F27)</f>
        <v>1204268</v>
      </c>
      <c r="G28" s="44"/>
      <c r="H28" s="117">
        <f>SUM(H21:H27)</f>
        <v>738450</v>
      </c>
      <c r="I28" s="44"/>
      <c r="J28" s="117">
        <f>SUM(J21:J27)</f>
        <v>895282</v>
      </c>
    </row>
    <row r="29" spans="1:10" ht="19.5" customHeight="1">
      <c r="A29" s="3"/>
      <c r="B29" s="238"/>
      <c r="C29" s="2"/>
      <c r="D29" s="28"/>
      <c r="E29" s="47"/>
      <c r="F29" s="28"/>
      <c r="G29" s="47"/>
      <c r="H29" s="28"/>
      <c r="I29" s="47"/>
      <c r="J29" s="28"/>
    </row>
    <row r="30" spans="1:10" ht="19.5" customHeight="1">
      <c r="A30" s="9" t="s">
        <v>25</v>
      </c>
      <c r="B30" s="238"/>
      <c r="C30" s="22"/>
      <c r="D30" s="2">
        <v>-268763</v>
      </c>
      <c r="E30" s="17"/>
      <c r="F30" s="2">
        <v>-222986</v>
      </c>
      <c r="G30" s="17"/>
      <c r="H30" s="2">
        <v>-205112</v>
      </c>
      <c r="I30" s="17"/>
      <c r="J30" s="2">
        <v>-169822</v>
      </c>
    </row>
    <row r="31" spans="1:10" ht="19.5" customHeight="1">
      <c r="A31" s="9" t="s">
        <v>193</v>
      </c>
    </row>
    <row r="32" spans="1:10" ht="19.5" customHeight="1">
      <c r="A32" s="9" t="s">
        <v>135</v>
      </c>
      <c r="B32" s="238"/>
      <c r="C32" s="2"/>
      <c r="D32" s="26">
        <v>3697</v>
      </c>
      <c r="E32" s="46"/>
      <c r="F32" s="26">
        <v>54302</v>
      </c>
      <c r="G32" s="46"/>
      <c r="H32" s="103">
        <v>0</v>
      </c>
      <c r="I32" s="46"/>
      <c r="J32" s="103">
        <v>0</v>
      </c>
    </row>
    <row r="33" spans="1:10" ht="19.5" customHeight="1">
      <c r="A33" s="3"/>
      <c r="B33" s="238"/>
      <c r="C33" s="2"/>
      <c r="D33" s="49"/>
      <c r="E33" s="46"/>
      <c r="F33" s="49"/>
      <c r="G33" s="46"/>
      <c r="H33" s="61"/>
      <c r="I33" s="46"/>
      <c r="J33" s="61"/>
    </row>
    <row r="34" spans="1:10" ht="19.5" customHeight="1">
      <c r="A34" s="3" t="s">
        <v>170</v>
      </c>
      <c r="B34" s="238"/>
      <c r="C34" s="2"/>
      <c r="D34" s="25">
        <f>D18-D28+D32+D30</f>
        <v>-269438</v>
      </c>
      <c r="E34" s="47"/>
      <c r="F34" s="25">
        <f>F18-F28+F32+F30</f>
        <v>-224176</v>
      </c>
      <c r="G34" s="47"/>
      <c r="H34" s="25">
        <f>H18-H28+H32+H30</f>
        <v>-96323</v>
      </c>
      <c r="I34" s="47"/>
      <c r="J34" s="25">
        <f>J18-J28+J32+J30</f>
        <v>-85399</v>
      </c>
    </row>
    <row r="35" spans="1:10" ht="19.5" customHeight="1">
      <c r="A35" s="9" t="s">
        <v>175</v>
      </c>
      <c r="B35" s="238"/>
      <c r="C35" s="22"/>
      <c r="D35" s="26">
        <v>55396</v>
      </c>
      <c r="E35" s="46"/>
      <c r="F35" s="26">
        <v>52865</v>
      </c>
      <c r="G35" s="46"/>
      <c r="H35" s="26">
        <v>19342</v>
      </c>
      <c r="I35" s="46"/>
      <c r="J35" s="26">
        <v>16925</v>
      </c>
    </row>
    <row r="36" spans="1:10" ht="19.5" customHeight="1">
      <c r="A36" s="3" t="s">
        <v>171</v>
      </c>
      <c r="B36" s="238"/>
      <c r="C36" s="2"/>
      <c r="D36" s="24">
        <f>D34+D35</f>
        <v>-214042</v>
      </c>
      <c r="E36" s="47"/>
      <c r="F36" s="24">
        <f>F34+F35</f>
        <v>-171311</v>
      </c>
      <c r="G36" s="47"/>
      <c r="H36" s="24">
        <f>H34+H35</f>
        <v>-76981</v>
      </c>
      <c r="I36" s="47"/>
      <c r="J36" s="24">
        <f>J34+J35</f>
        <v>-68474</v>
      </c>
    </row>
    <row r="37" spans="1:10" ht="19.5" customHeight="1">
      <c r="A37" s="3"/>
      <c r="B37" s="238"/>
      <c r="C37" s="2"/>
      <c r="D37" s="28"/>
      <c r="E37" s="47"/>
      <c r="F37" s="28"/>
      <c r="G37" s="47"/>
      <c r="H37" s="28"/>
      <c r="I37" s="47"/>
      <c r="J37" s="28"/>
    </row>
    <row r="38" spans="1:10" ht="19.5" customHeight="1">
      <c r="A38" s="6" t="s">
        <v>27</v>
      </c>
      <c r="B38" s="238"/>
      <c r="C38" s="2"/>
      <c r="D38" s="103">
        <v>0</v>
      </c>
      <c r="E38" s="47"/>
      <c r="F38" s="103">
        <v>0</v>
      </c>
      <c r="G38" s="47"/>
      <c r="H38" s="103">
        <v>0</v>
      </c>
      <c r="I38" s="47"/>
      <c r="J38" s="103">
        <v>0</v>
      </c>
    </row>
    <row r="39" spans="1:10" ht="19.5" customHeight="1">
      <c r="A39" s="3"/>
      <c r="B39" s="238"/>
      <c r="C39" s="2"/>
      <c r="D39" s="28"/>
      <c r="E39" s="47"/>
      <c r="F39" s="28"/>
      <c r="G39" s="47"/>
      <c r="H39" s="28"/>
      <c r="I39" s="47"/>
      <c r="J39" s="28"/>
    </row>
    <row r="40" spans="1:10" ht="19.5" customHeight="1" thickBot="1">
      <c r="A40" s="3" t="s">
        <v>43</v>
      </c>
      <c r="B40" s="238"/>
      <c r="C40" s="2"/>
      <c r="D40" s="29">
        <f>D36+D38</f>
        <v>-214042</v>
      </c>
      <c r="E40" s="27"/>
      <c r="F40" s="29">
        <f>F36+F38</f>
        <v>-171311</v>
      </c>
      <c r="G40" s="27"/>
      <c r="H40" s="29">
        <f>H36+H38</f>
        <v>-76981</v>
      </c>
      <c r="I40" s="27"/>
      <c r="J40" s="29">
        <f>J36+J38</f>
        <v>-68474</v>
      </c>
    </row>
    <row r="41" spans="1:10" ht="9.75" customHeight="1" thickTop="1">
      <c r="A41" s="3"/>
      <c r="B41" s="238"/>
      <c r="C41" s="2"/>
      <c r="D41" s="28"/>
      <c r="E41" s="47"/>
      <c r="F41" s="28"/>
      <c r="G41" s="47"/>
      <c r="H41" s="28"/>
      <c r="I41" s="47"/>
      <c r="J41" s="28"/>
    </row>
    <row r="42" spans="1:10" ht="18.75" customHeight="1">
      <c r="A42" s="1"/>
      <c r="B42" s="236"/>
      <c r="C42" s="1"/>
      <c r="D42" s="1"/>
      <c r="E42" s="48"/>
      <c r="F42" s="1"/>
      <c r="G42" s="48"/>
      <c r="H42" s="1"/>
      <c r="I42" s="48"/>
      <c r="J42" s="1"/>
    </row>
    <row r="43" spans="1:10" ht="20.25" customHeight="1">
      <c r="A43" s="7" t="s">
        <v>46</v>
      </c>
      <c r="B43" s="235"/>
      <c r="C43" s="10"/>
      <c r="D43" s="10"/>
      <c r="E43" s="42"/>
      <c r="F43" s="10"/>
      <c r="G43" s="42"/>
      <c r="H43" s="10"/>
      <c r="I43" s="42"/>
      <c r="J43" s="10"/>
    </row>
    <row r="44" spans="1:10" ht="20.25" customHeight="1">
      <c r="A44" s="8" t="s">
        <v>50</v>
      </c>
      <c r="B44" s="236"/>
      <c r="C44" s="19"/>
      <c r="D44" s="19"/>
      <c r="E44" s="45"/>
      <c r="F44" s="19"/>
      <c r="G44" s="45"/>
      <c r="H44" s="19"/>
      <c r="I44" s="45"/>
      <c r="J44" s="19"/>
    </row>
    <row r="45" spans="1:10" ht="20.25" customHeight="1">
      <c r="A45" s="3"/>
      <c r="B45" s="237"/>
      <c r="C45" s="9"/>
      <c r="D45" s="9"/>
      <c r="E45" s="18"/>
      <c r="F45" s="9"/>
      <c r="G45" s="18"/>
      <c r="H45" s="9"/>
      <c r="I45" s="18"/>
      <c r="J45" s="9"/>
    </row>
    <row r="46" spans="1:10" ht="20.25" customHeight="1">
      <c r="A46" s="3"/>
      <c r="B46" s="237"/>
      <c r="C46" s="9"/>
      <c r="D46" s="272" t="s">
        <v>8</v>
      </c>
      <c r="E46" s="272"/>
      <c r="F46" s="272"/>
      <c r="G46" s="3"/>
      <c r="H46" s="272" t="s">
        <v>19</v>
      </c>
      <c r="I46" s="272"/>
      <c r="J46" s="272"/>
    </row>
    <row r="47" spans="1:10" ht="20.25" customHeight="1">
      <c r="A47" s="5"/>
      <c r="B47" s="9"/>
      <c r="C47" s="248"/>
      <c r="D47" s="272" t="s">
        <v>20</v>
      </c>
      <c r="E47" s="272"/>
      <c r="F47" s="272"/>
      <c r="G47" s="3"/>
      <c r="H47" s="272" t="s">
        <v>20</v>
      </c>
      <c r="I47" s="272"/>
      <c r="J47" s="272"/>
    </row>
    <row r="48" spans="1:10" ht="20.25" customHeight="1">
      <c r="A48" s="5"/>
      <c r="B48" s="9"/>
      <c r="C48" s="248"/>
      <c r="D48" s="273" t="s">
        <v>205</v>
      </c>
      <c r="E48" s="273"/>
      <c r="F48" s="273"/>
      <c r="G48" s="9"/>
      <c r="H48" s="273" t="s">
        <v>205</v>
      </c>
      <c r="I48" s="273"/>
      <c r="J48" s="273"/>
    </row>
    <row r="49" spans="1:10" ht="20.25" customHeight="1">
      <c r="A49" s="5"/>
      <c r="B49" s="9"/>
      <c r="C49" s="248"/>
      <c r="D49" s="274" t="s">
        <v>202</v>
      </c>
      <c r="E49" s="274"/>
      <c r="F49" s="274"/>
      <c r="G49" s="9"/>
      <c r="H49" s="274" t="s">
        <v>202</v>
      </c>
      <c r="I49" s="274"/>
      <c r="J49" s="274"/>
    </row>
    <row r="50" spans="1:10" ht="20.25" customHeight="1">
      <c r="A50" s="5"/>
      <c r="B50" s="247" t="s">
        <v>5</v>
      </c>
      <c r="C50" s="248"/>
      <c r="D50" s="248">
        <v>2022</v>
      </c>
      <c r="E50" s="250"/>
      <c r="F50" s="248">
        <v>2021</v>
      </c>
      <c r="G50" s="250"/>
      <c r="H50" s="248">
        <v>2022</v>
      </c>
      <c r="I50" s="250"/>
      <c r="J50" s="248">
        <v>2021</v>
      </c>
    </row>
    <row r="51" spans="1:10" ht="20.25" customHeight="1">
      <c r="A51" s="5"/>
      <c r="B51" s="247"/>
      <c r="C51" s="247"/>
      <c r="D51" s="271" t="s">
        <v>42</v>
      </c>
      <c r="E51" s="271"/>
      <c r="F51" s="271"/>
      <c r="G51" s="271"/>
      <c r="H51" s="271"/>
      <c r="I51" s="271"/>
      <c r="J51" s="271"/>
    </row>
    <row r="52" spans="1:10" ht="20.25" customHeight="1">
      <c r="A52" s="4" t="s">
        <v>172</v>
      </c>
      <c r="B52" s="238"/>
      <c r="C52" s="2"/>
      <c r="D52" s="30"/>
      <c r="E52" s="47"/>
      <c r="F52" s="30"/>
      <c r="G52" s="47"/>
      <c r="H52" s="30"/>
      <c r="I52" s="47"/>
      <c r="J52" s="30"/>
    </row>
    <row r="53" spans="1:10" ht="20.25" customHeight="1">
      <c r="A53" s="9" t="s">
        <v>119</v>
      </c>
      <c r="B53" s="238"/>
      <c r="C53" s="2"/>
      <c r="D53" s="23">
        <f>D40</f>
        <v>-214042</v>
      </c>
      <c r="E53" s="46"/>
      <c r="F53" s="23">
        <f>F40</f>
        <v>-171311</v>
      </c>
      <c r="G53" s="46"/>
      <c r="H53" s="23">
        <f>H40</f>
        <v>-76981</v>
      </c>
      <c r="I53" s="46"/>
      <c r="J53" s="23">
        <f>J40</f>
        <v>-68474</v>
      </c>
    </row>
    <row r="54" spans="1:10" ht="20.25" customHeight="1">
      <c r="A54" s="9" t="s">
        <v>32</v>
      </c>
      <c r="B54" s="238"/>
      <c r="C54" s="2"/>
      <c r="D54" s="103">
        <v>0</v>
      </c>
      <c r="E54" s="46"/>
      <c r="F54" s="103">
        <v>0</v>
      </c>
      <c r="G54" s="46"/>
      <c r="H54" s="103">
        <v>0</v>
      </c>
      <c r="I54" s="46"/>
      <c r="J54" s="103">
        <v>0</v>
      </c>
    </row>
    <row r="55" spans="1:10" ht="20.25" customHeight="1" thickBot="1">
      <c r="A55" s="4" t="s">
        <v>171</v>
      </c>
      <c r="B55" s="238"/>
      <c r="C55" s="31"/>
      <c r="D55" s="29">
        <f>D53+D54</f>
        <v>-214042</v>
      </c>
      <c r="E55" s="47"/>
      <c r="F55" s="29">
        <f>F53+F54</f>
        <v>-171311</v>
      </c>
      <c r="G55" s="47"/>
      <c r="H55" s="29">
        <f>H53+H54</f>
        <v>-76981</v>
      </c>
      <c r="I55" s="47"/>
      <c r="J55" s="29">
        <f>J53+J54</f>
        <v>-68474</v>
      </c>
    </row>
    <row r="56" spans="1:10" ht="20.25" customHeight="1" thickTop="1">
      <c r="A56" s="3"/>
      <c r="B56" s="238"/>
      <c r="C56" s="2"/>
      <c r="D56" s="28"/>
      <c r="E56" s="47"/>
      <c r="F56" s="28"/>
      <c r="G56" s="47"/>
      <c r="H56" s="28"/>
      <c r="I56" s="47"/>
      <c r="J56" s="28"/>
    </row>
    <row r="57" spans="1:10" ht="20.25" customHeight="1">
      <c r="A57" s="3" t="s">
        <v>138</v>
      </c>
      <c r="B57" s="238"/>
      <c r="C57" s="2"/>
      <c r="D57" s="32"/>
      <c r="E57" s="44"/>
      <c r="F57" s="32"/>
      <c r="G57" s="44"/>
      <c r="H57" s="32"/>
      <c r="I57" s="44"/>
      <c r="J57" s="32"/>
    </row>
    <row r="58" spans="1:10" ht="20.25" customHeight="1">
      <c r="A58" s="9" t="s">
        <v>119</v>
      </c>
      <c r="B58" s="238"/>
      <c r="C58" s="2"/>
      <c r="D58" s="23">
        <f>D40</f>
        <v>-214042</v>
      </c>
      <c r="E58" s="46"/>
      <c r="F58" s="23">
        <f>F40</f>
        <v>-171311</v>
      </c>
      <c r="G58" s="46"/>
      <c r="H58" s="23">
        <f>H40</f>
        <v>-76981</v>
      </c>
      <c r="I58" s="46"/>
      <c r="J58" s="23">
        <f>J40</f>
        <v>-68474</v>
      </c>
    </row>
    <row r="59" spans="1:10" ht="20.25" customHeight="1">
      <c r="A59" s="9" t="s">
        <v>32</v>
      </c>
      <c r="B59" s="238"/>
      <c r="C59" s="2"/>
      <c r="D59" s="103">
        <v>0</v>
      </c>
      <c r="E59" s="46"/>
      <c r="F59" s="103">
        <v>0</v>
      </c>
      <c r="G59" s="46"/>
      <c r="H59" s="103">
        <v>0</v>
      </c>
      <c r="I59" s="46"/>
      <c r="J59" s="103">
        <v>0</v>
      </c>
    </row>
    <row r="60" spans="1:10" ht="20.25" customHeight="1" thickBot="1">
      <c r="A60" s="3" t="s">
        <v>43</v>
      </c>
      <c r="B60" s="238"/>
      <c r="C60" s="31"/>
      <c r="D60" s="15">
        <f>SUM(D58:D59)</f>
        <v>-214042</v>
      </c>
      <c r="E60" s="44"/>
      <c r="F60" s="15">
        <f>SUM(F58:F59)</f>
        <v>-171311</v>
      </c>
      <c r="G60" s="44"/>
      <c r="H60" s="15">
        <f>SUM(H58:H59)</f>
        <v>-76981</v>
      </c>
      <c r="I60" s="44"/>
      <c r="J60" s="15">
        <f>SUM(J58:J59)</f>
        <v>-68474</v>
      </c>
    </row>
    <row r="61" spans="1:10" ht="20.25" customHeight="1" thickTop="1">
      <c r="A61" s="19"/>
      <c r="B61" s="238"/>
      <c r="C61" s="2"/>
      <c r="D61" s="16"/>
      <c r="E61" s="18"/>
      <c r="F61" s="16"/>
      <c r="G61" s="18"/>
      <c r="H61" s="9"/>
      <c r="I61" s="18"/>
      <c r="J61" s="9"/>
    </row>
    <row r="62" spans="1:10" ht="20.25" customHeight="1" thickBot="1">
      <c r="A62" s="60" t="s">
        <v>176</v>
      </c>
      <c r="B62" s="238">
        <v>11</v>
      </c>
      <c r="C62" s="1"/>
      <c r="D62" s="220">
        <f>D60/'BS 2-4'!D92</f>
        <v>-0.1961519604473953</v>
      </c>
      <c r="E62" s="98"/>
      <c r="F62" s="220">
        <f>F60/'BS 2-4'!F92</f>
        <v>-0.1569924991179476</v>
      </c>
      <c r="G62" s="98"/>
      <c r="H62" s="220">
        <f>H60/'BS 2-4'!H92</f>
        <v>-7.0546780852360463E-2</v>
      </c>
      <c r="I62" s="98"/>
      <c r="J62" s="220">
        <f>J60/'BS 2-4'!J92</f>
        <v>-6.2750812175530718E-2</v>
      </c>
    </row>
    <row r="63" spans="1:10" ht="18.75" customHeight="1" thickTop="1"/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scale="80" firstPageNumber="7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98A-D8D1-49A8-8CA9-79AF9A596BA1}">
  <sheetPr>
    <pageSetUpPr fitToPage="1"/>
  </sheetPr>
  <dimension ref="A1:T25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2.3984375" style="131" customWidth="1"/>
    <col min="2" max="2" width="8.59765625" style="131" customWidth="1"/>
    <col min="3" max="3" width="1.09765625" style="36" customWidth="1"/>
    <col min="4" max="4" width="12.8984375" style="36" customWidth="1"/>
    <col min="5" max="5" width="1.09765625" style="36" customWidth="1"/>
    <col min="6" max="6" width="12.69921875" style="36" customWidth="1"/>
    <col min="7" max="7" width="1.09765625" style="36" customWidth="1"/>
    <col min="8" max="8" width="11" style="36" customWidth="1"/>
    <col min="9" max="9" width="1.59765625" style="36" customWidth="1"/>
    <col min="10" max="10" width="12.19921875" style="36" customWidth="1"/>
    <col min="11" max="11" width="1.59765625" style="36" customWidth="1"/>
    <col min="12" max="12" width="12.19921875" style="36" customWidth="1"/>
    <col min="13" max="13" width="1.59765625" style="36" customWidth="1"/>
    <col min="14" max="14" width="20.5" style="36" customWidth="1"/>
    <col min="15" max="15" width="1.59765625" style="36" customWidth="1"/>
    <col min="16" max="16" width="12.09765625" style="36" customWidth="1"/>
    <col min="17" max="17" width="0.796875" style="36" customWidth="1"/>
    <col min="18" max="18" width="12.09765625" style="36" customWidth="1"/>
    <col min="19" max="19" width="1.296875" style="36" customWidth="1"/>
    <col min="20" max="20" width="12.59765625" style="36" customWidth="1"/>
    <col min="21" max="21" width="13.09765625" style="36" customWidth="1"/>
    <col min="22" max="22" width="0.796875" style="36" customWidth="1"/>
    <col min="23" max="23" width="10.296875" style="36" customWidth="1"/>
    <col min="24" max="253" width="8.69921875" style="36"/>
    <col min="254" max="254" width="41.59765625" style="36" customWidth="1"/>
    <col min="255" max="255" width="4.59765625" style="36" customWidth="1"/>
    <col min="256" max="256" width="1.59765625" style="36" customWidth="1"/>
    <col min="257" max="257" width="11.796875" style="36" customWidth="1"/>
    <col min="258" max="258" width="1.59765625" style="36" customWidth="1"/>
    <col min="259" max="259" width="10.59765625" style="36" customWidth="1"/>
    <col min="260" max="260" width="1.09765625" style="36" customWidth="1"/>
    <col min="261" max="261" width="10.09765625" style="36" customWidth="1"/>
    <col min="262" max="262" width="1.59765625" style="36" customWidth="1"/>
    <col min="263" max="263" width="11" style="36" customWidth="1"/>
    <col min="264" max="264" width="1.59765625" style="36" customWidth="1"/>
    <col min="265" max="265" width="10.59765625" style="36" customWidth="1"/>
    <col min="266" max="266" width="1.59765625" style="36" customWidth="1"/>
    <col min="267" max="267" width="10.09765625" style="36" customWidth="1"/>
    <col min="268" max="268" width="1.59765625" style="36" customWidth="1"/>
    <col min="269" max="269" width="10.09765625" style="36" customWidth="1"/>
    <col min="270" max="270" width="1.59765625" style="36" customWidth="1"/>
    <col min="271" max="271" width="10.09765625" style="36" customWidth="1"/>
    <col min="272" max="272" width="0.796875" style="36" customWidth="1"/>
    <col min="273" max="273" width="13.59765625" style="36" customWidth="1"/>
    <col min="274" max="274" width="1.296875" style="36" customWidth="1"/>
    <col min="275" max="275" width="12.296875" style="36" customWidth="1"/>
    <col min="276" max="276" width="1" style="36" customWidth="1"/>
    <col min="277" max="277" width="13.09765625" style="36" customWidth="1"/>
    <col min="278" max="278" width="0.796875" style="36" customWidth="1"/>
    <col min="279" max="279" width="10.296875" style="36" customWidth="1"/>
    <col min="280" max="509" width="8.69921875" style="36"/>
    <col min="510" max="510" width="41.59765625" style="36" customWidth="1"/>
    <col min="511" max="511" width="4.59765625" style="36" customWidth="1"/>
    <col min="512" max="512" width="1.59765625" style="36" customWidth="1"/>
    <col min="513" max="513" width="11.796875" style="36" customWidth="1"/>
    <col min="514" max="514" width="1.59765625" style="36" customWidth="1"/>
    <col min="515" max="515" width="10.59765625" style="36" customWidth="1"/>
    <col min="516" max="516" width="1.09765625" style="36" customWidth="1"/>
    <col min="517" max="517" width="10.09765625" style="36" customWidth="1"/>
    <col min="518" max="518" width="1.59765625" style="36" customWidth="1"/>
    <col min="519" max="519" width="11" style="36" customWidth="1"/>
    <col min="520" max="520" width="1.59765625" style="36" customWidth="1"/>
    <col min="521" max="521" width="10.59765625" style="36" customWidth="1"/>
    <col min="522" max="522" width="1.59765625" style="36" customWidth="1"/>
    <col min="523" max="523" width="10.09765625" style="36" customWidth="1"/>
    <col min="524" max="524" width="1.59765625" style="36" customWidth="1"/>
    <col min="525" max="525" width="10.09765625" style="36" customWidth="1"/>
    <col min="526" max="526" width="1.59765625" style="36" customWidth="1"/>
    <col min="527" max="527" width="10.09765625" style="36" customWidth="1"/>
    <col min="528" max="528" width="0.796875" style="36" customWidth="1"/>
    <col min="529" max="529" width="13.59765625" style="36" customWidth="1"/>
    <col min="530" max="530" width="1.296875" style="36" customWidth="1"/>
    <col min="531" max="531" width="12.296875" style="36" customWidth="1"/>
    <col min="532" max="532" width="1" style="36" customWidth="1"/>
    <col min="533" max="533" width="13.09765625" style="36" customWidth="1"/>
    <col min="534" max="534" width="0.796875" style="36" customWidth="1"/>
    <col min="535" max="535" width="10.296875" style="36" customWidth="1"/>
    <col min="536" max="765" width="8.69921875" style="36"/>
    <col min="766" max="766" width="41.59765625" style="36" customWidth="1"/>
    <col min="767" max="767" width="4.59765625" style="36" customWidth="1"/>
    <col min="768" max="768" width="1.59765625" style="36" customWidth="1"/>
    <col min="769" max="769" width="11.796875" style="36" customWidth="1"/>
    <col min="770" max="770" width="1.59765625" style="36" customWidth="1"/>
    <col min="771" max="771" width="10.59765625" style="36" customWidth="1"/>
    <col min="772" max="772" width="1.09765625" style="36" customWidth="1"/>
    <col min="773" max="773" width="10.09765625" style="36" customWidth="1"/>
    <col min="774" max="774" width="1.59765625" style="36" customWidth="1"/>
    <col min="775" max="775" width="11" style="36" customWidth="1"/>
    <col min="776" max="776" width="1.59765625" style="36" customWidth="1"/>
    <col min="777" max="777" width="10.59765625" style="36" customWidth="1"/>
    <col min="778" max="778" width="1.59765625" style="36" customWidth="1"/>
    <col min="779" max="779" width="10.09765625" style="36" customWidth="1"/>
    <col min="780" max="780" width="1.59765625" style="36" customWidth="1"/>
    <col min="781" max="781" width="10.09765625" style="36" customWidth="1"/>
    <col min="782" max="782" width="1.59765625" style="36" customWidth="1"/>
    <col min="783" max="783" width="10.09765625" style="36" customWidth="1"/>
    <col min="784" max="784" width="0.796875" style="36" customWidth="1"/>
    <col min="785" max="785" width="13.59765625" style="36" customWidth="1"/>
    <col min="786" max="786" width="1.296875" style="36" customWidth="1"/>
    <col min="787" max="787" width="12.296875" style="36" customWidth="1"/>
    <col min="788" max="788" width="1" style="36" customWidth="1"/>
    <col min="789" max="789" width="13.09765625" style="36" customWidth="1"/>
    <col min="790" max="790" width="0.796875" style="36" customWidth="1"/>
    <col min="791" max="791" width="10.296875" style="36" customWidth="1"/>
    <col min="792" max="1021" width="8.69921875" style="36"/>
    <col min="1022" max="1022" width="41.59765625" style="36" customWidth="1"/>
    <col min="1023" max="1023" width="4.59765625" style="36" customWidth="1"/>
    <col min="1024" max="1024" width="1.59765625" style="36" customWidth="1"/>
    <col min="1025" max="1025" width="11.796875" style="36" customWidth="1"/>
    <col min="1026" max="1026" width="1.59765625" style="36" customWidth="1"/>
    <col min="1027" max="1027" width="10.59765625" style="36" customWidth="1"/>
    <col min="1028" max="1028" width="1.09765625" style="36" customWidth="1"/>
    <col min="1029" max="1029" width="10.09765625" style="36" customWidth="1"/>
    <col min="1030" max="1030" width="1.59765625" style="36" customWidth="1"/>
    <col min="1031" max="1031" width="11" style="36" customWidth="1"/>
    <col min="1032" max="1032" width="1.59765625" style="36" customWidth="1"/>
    <col min="1033" max="1033" width="10.59765625" style="36" customWidth="1"/>
    <col min="1034" max="1034" width="1.59765625" style="36" customWidth="1"/>
    <col min="1035" max="1035" width="10.09765625" style="36" customWidth="1"/>
    <col min="1036" max="1036" width="1.59765625" style="36" customWidth="1"/>
    <col min="1037" max="1037" width="10.09765625" style="36" customWidth="1"/>
    <col min="1038" max="1038" width="1.59765625" style="36" customWidth="1"/>
    <col min="1039" max="1039" width="10.09765625" style="36" customWidth="1"/>
    <col min="1040" max="1040" width="0.796875" style="36" customWidth="1"/>
    <col min="1041" max="1041" width="13.59765625" style="36" customWidth="1"/>
    <col min="1042" max="1042" width="1.296875" style="36" customWidth="1"/>
    <col min="1043" max="1043" width="12.296875" style="36" customWidth="1"/>
    <col min="1044" max="1044" width="1" style="36" customWidth="1"/>
    <col min="1045" max="1045" width="13.09765625" style="36" customWidth="1"/>
    <col min="1046" max="1046" width="0.796875" style="36" customWidth="1"/>
    <col min="1047" max="1047" width="10.296875" style="36" customWidth="1"/>
    <col min="1048" max="1277" width="8.69921875" style="36"/>
    <col min="1278" max="1278" width="41.59765625" style="36" customWidth="1"/>
    <col min="1279" max="1279" width="4.59765625" style="36" customWidth="1"/>
    <col min="1280" max="1280" width="1.59765625" style="36" customWidth="1"/>
    <col min="1281" max="1281" width="11.796875" style="36" customWidth="1"/>
    <col min="1282" max="1282" width="1.59765625" style="36" customWidth="1"/>
    <col min="1283" max="1283" width="10.59765625" style="36" customWidth="1"/>
    <col min="1284" max="1284" width="1.09765625" style="36" customWidth="1"/>
    <col min="1285" max="1285" width="10.09765625" style="36" customWidth="1"/>
    <col min="1286" max="1286" width="1.59765625" style="36" customWidth="1"/>
    <col min="1287" max="1287" width="11" style="36" customWidth="1"/>
    <col min="1288" max="1288" width="1.59765625" style="36" customWidth="1"/>
    <col min="1289" max="1289" width="10.59765625" style="36" customWidth="1"/>
    <col min="1290" max="1290" width="1.59765625" style="36" customWidth="1"/>
    <col min="1291" max="1291" width="10.09765625" style="36" customWidth="1"/>
    <col min="1292" max="1292" width="1.59765625" style="36" customWidth="1"/>
    <col min="1293" max="1293" width="10.09765625" style="36" customWidth="1"/>
    <col min="1294" max="1294" width="1.59765625" style="36" customWidth="1"/>
    <col min="1295" max="1295" width="10.09765625" style="36" customWidth="1"/>
    <col min="1296" max="1296" width="0.796875" style="36" customWidth="1"/>
    <col min="1297" max="1297" width="13.59765625" style="36" customWidth="1"/>
    <col min="1298" max="1298" width="1.296875" style="36" customWidth="1"/>
    <col min="1299" max="1299" width="12.296875" style="36" customWidth="1"/>
    <col min="1300" max="1300" width="1" style="36" customWidth="1"/>
    <col min="1301" max="1301" width="13.09765625" style="36" customWidth="1"/>
    <col min="1302" max="1302" width="0.796875" style="36" customWidth="1"/>
    <col min="1303" max="1303" width="10.296875" style="36" customWidth="1"/>
    <col min="1304" max="1533" width="8.69921875" style="36"/>
    <col min="1534" max="1534" width="41.59765625" style="36" customWidth="1"/>
    <col min="1535" max="1535" width="4.59765625" style="36" customWidth="1"/>
    <col min="1536" max="1536" width="1.59765625" style="36" customWidth="1"/>
    <col min="1537" max="1537" width="11.796875" style="36" customWidth="1"/>
    <col min="1538" max="1538" width="1.59765625" style="36" customWidth="1"/>
    <col min="1539" max="1539" width="10.59765625" style="36" customWidth="1"/>
    <col min="1540" max="1540" width="1.09765625" style="36" customWidth="1"/>
    <col min="1541" max="1541" width="10.09765625" style="36" customWidth="1"/>
    <col min="1542" max="1542" width="1.59765625" style="36" customWidth="1"/>
    <col min="1543" max="1543" width="11" style="36" customWidth="1"/>
    <col min="1544" max="1544" width="1.59765625" style="36" customWidth="1"/>
    <col min="1545" max="1545" width="10.59765625" style="36" customWidth="1"/>
    <col min="1546" max="1546" width="1.59765625" style="36" customWidth="1"/>
    <col min="1547" max="1547" width="10.09765625" style="36" customWidth="1"/>
    <col min="1548" max="1548" width="1.59765625" style="36" customWidth="1"/>
    <col min="1549" max="1549" width="10.09765625" style="36" customWidth="1"/>
    <col min="1550" max="1550" width="1.59765625" style="36" customWidth="1"/>
    <col min="1551" max="1551" width="10.09765625" style="36" customWidth="1"/>
    <col min="1552" max="1552" width="0.796875" style="36" customWidth="1"/>
    <col min="1553" max="1553" width="13.59765625" style="36" customWidth="1"/>
    <col min="1554" max="1554" width="1.296875" style="36" customWidth="1"/>
    <col min="1555" max="1555" width="12.296875" style="36" customWidth="1"/>
    <col min="1556" max="1556" width="1" style="36" customWidth="1"/>
    <col min="1557" max="1557" width="13.09765625" style="36" customWidth="1"/>
    <col min="1558" max="1558" width="0.796875" style="36" customWidth="1"/>
    <col min="1559" max="1559" width="10.296875" style="36" customWidth="1"/>
    <col min="1560" max="1789" width="8.69921875" style="36"/>
    <col min="1790" max="1790" width="41.59765625" style="36" customWidth="1"/>
    <col min="1791" max="1791" width="4.59765625" style="36" customWidth="1"/>
    <col min="1792" max="1792" width="1.59765625" style="36" customWidth="1"/>
    <col min="1793" max="1793" width="11.796875" style="36" customWidth="1"/>
    <col min="1794" max="1794" width="1.59765625" style="36" customWidth="1"/>
    <col min="1795" max="1795" width="10.59765625" style="36" customWidth="1"/>
    <col min="1796" max="1796" width="1.09765625" style="36" customWidth="1"/>
    <col min="1797" max="1797" width="10.09765625" style="36" customWidth="1"/>
    <col min="1798" max="1798" width="1.59765625" style="36" customWidth="1"/>
    <col min="1799" max="1799" width="11" style="36" customWidth="1"/>
    <col min="1800" max="1800" width="1.59765625" style="36" customWidth="1"/>
    <col min="1801" max="1801" width="10.59765625" style="36" customWidth="1"/>
    <col min="1802" max="1802" width="1.59765625" style="36" customWidth="1"/>
    <col min="1803" max="1803" width="10.09765625" style="36" customWidth="1"/>
    <col min="1804" max="1804" width="1.59765625" style="36" customWidth="1"/>
    <col min="1805" max="1805" width="10.09765625" style="36" customWidth="1"/>
    <col min="1806" max="1806" width="1.59765625" style="36" customWidth="1"/>
    <col min="1807" max="1807" width="10.09765625" style="36" customWidth="1"/>
    <col min="1808" max="1808" width="0.796875" style="36" customWidth="1"/>
    <col min="1809" max="1809" width="13.59765625" style="36" customWidth="1"/>
    <col min="1810" max="1810" width="1.296875" style="36" customWidth="1"/>
    <col min="1811" max="1811" width="12.296875" style="36" customWidth="1"/>
    <col min="1812" max="1812" width="1" style="36" customWidth="1"/>
    <col min="1813" max="1813" width="13.09765625" style="36" customWidth="1"/>
    <col min="1814" max="1814" width="0.796875" style="36" customWidth="1"/>
    <col min="1815" max="1815" width="10.296875" style="36" customWidth="1"/>
    <col min="1816" max="2045" width="8.69921875" style="36"/>
    <col min="2046" max="2046" width="41.59765625" style="36" customWidth="1"/>
    <col min="2047" max="2047" width="4.59765625" style="36" customWidth="1"/>
    <col min="2048" max="2048" width="1.59765625" style="36" customWidth="1"/>
    <col min="2049" max="2049" width="11.796875" style="36" customWidth="1"/>
    <col min="2050" max="2050" width="1.59765625" style="36" customWidth="1"/>
    <col min="2051" max="2051" width="10.59765625" style="36" customWidth="1"/>
    <col min="2052" max="2052" width="1.09765625" style="36" customWidth="1"/>
    <col min="2053" max="2053" width="10.09765625" style="36" customWidth="1"/>
    <col min="2054" max="2054" width="1.59765625" style="36" customWidth="1"/>
    <col min="2055" max="2055" width="11" style="36" customWidth="1"/>
    <col min="2056" max="2056" width="1.59765625" style="36" customWidth="1"/>
    <col min="2057" max="2057" width="10.59765625" style="36" customWidth="1"/>
    <col min="2058" max="2058" width="1.59765625" style="36" customWidth="1"/>
    <col min="2059" max="2059" width="10.09765625" style="36" customWidth="1"/>
    <col min="2060" max="2060" width="1.59765625" style="36" customWidth="1"/>
    <col min="2061" max="2061" width="10.09765625" style="36" customWidth="1"/>
    <col min="2062" max="2062" width="1.59765625" style="36" customWidth="1"/>
    <col min="2063" max="2063" width="10.09765625" style="36" customWidth="1"/>
    <col min="2064" max="2064" width="0.796875" style="36" customWidth="1"/>
    <col min="2065" max="2065" width="13.59765625" style="36" customWidth="1"/>
    <col min="2066" max="2066" width="1.296875" style="36" customWidth="1"/>
    <col min="2067" max="2067" width="12.296875" style="36" customWidth="1"/>
    <col min="2068" max="2068" width="1" style="36" customWidth="1"/>
    <col min="2069" max="2069" width="13.09765625" style="36" customWidth="1"/>
    <col min="2070" max="2070" width="0.796875" style="36" customWidth="1"/>
    <col min="2071" max="2071" width="10.296875" style="36" customWidth="1"/>
    <col min="2072" max="2301" width="8.69921875" style="36"/>
    <col min="2302" max="2302" width="41.59765625" style="36" customWidth="1"/>
    <col min="2303" max="2303" width="4.59765625" style="36" customWidth="1"/>
    <col min="2304" max="2304" width="1.59765625" style="36" customWidth="1"/>
    <col min="2305" max="2305" width="11.796875" style="36" customWidth="1"/>
    <col min="2306" max="2306" width="1.59765625" style="36" customWidth="1"/>
    <col min="2307" max="2307" width="10.59765625" style="36" customWidth="1"/>
    <col min="2308" max="2308" width="1.09765625" style="36" customWidth="1"/>
    <col min="2309" max="2309" width="10.09765625" style="36" customWidth="1"/>
    <col min="2310" max="2310" width="1.59765625" style="36" customWidth="1"/>
    <col min="2311" max="2311" width="11" style="36" customWidth="1"/>
    <col min="2312" max="2312" width="1.59765625" style="36" customWidth="1"/>
    <col min="2313" max="2313" width="10.59765625" style="36" customWidth="1"/>
    <col min="2314" max="2314" width="1.59765625" style="36" customWidth="1"/>
    <col min="2315" max="2315" width="10.09765625" style="36" customWidth="1"/>
    <col min="2316" max="2316" width="1.59765625" style="36" customWidth="1"/>
    <col min="2317" max="2317" width="10.09765625" style="36" customWidth="1"/>
    <col min="2318" max="2318" width="1.59765625" style="36" customWidth="1"/>
    <col min="2319" max="2319" width="10.09765625" style="36" customWidth="1"/>
    <col min="2320" max="2320" width="0.796875" style="36" customWidth="1"/>
    <col min="2321" max="2321" width="13.59765625" style="36" customWidth="1"/>
    <col min="2322" max="2322" width="1.296875" style="36" customWidth="1"/>
    <col min="2323" max="2323" width="12.296875" style="36" customWidth="1"/>
    <col min="2324" max="2324" width="1" style="36" customWidth="1"/>
    <col min="2325" max="2325" width="13.09765625" style="36" customWidth="1"/>
    <col min="2326" max="2326" width="0.796875" style="36" customWidth="1"/>
    <col min="2327" max="2327" width="10.296875" style="36" customWidth="1"/>
    <col min="2328" max="2557" width="8.69921875" style="36"/>
    <col min="2558" max="2558" width="41.59765625" style="36" customWidth="1"/>
    <col min="2559" max="2559" width="4.59765625" style="36" customWidth="1"/>
    <col min="2560" max="2560" width="1.59765625" style="36" customWidth="1"/>
    <col min="2561" max="2561" width="11.796875" style="36" customWidth="1"/>
    <col min="2562" max="2562" width="1.59765625" style="36" customWidth="1"/>
    <col min="2563" max="2563" width="10.59765625" style="36" customWidth="1"/>
    <col min="2564" max="2564" width="1.09765625" style="36" customWidth="1"/>
    <col min="2565" max="2565" width="10.09765625" style="36" customWidth="1"/>
    <col min="2566" max="2566" width="1.59765625" style="36" customWidth="1"/>
    <col min="2567" max="2567" width="11" style="36" customWidth="1"/>
    <col min="2568" max="2568" width="1.59765625" style="36" customWidth="1"/>
    <col min="2569" max="2569" width="10.59765625" style="36" customWidth="1"/>
    <col min="2570" max="2570" width="1.59765625" style="36" customWidth="1"/>
    <col min="2571" max="2571" width="10.09765625" style="36" customWidth="1"/>
    <col min="2572" max="2572" width="1.59765625" style="36" customWidth="1"/>
    <col min="2573" max="2573" width="10.09765625" style="36" customWidth="1"/>
    <col min="2574" max="2574" width="1.59765625" style="36" customWidth="1"/>
    <col min="2575" max="2575" width="10.09765625" style="36" customWidth="1"/>
    <col min="2576" max="2576" width="0.796875" style="36" customWidth="1"/>
    <col min="2577" max="2577" width="13.59765625" style="36" customWidth="1"/>
    <col min="2578" max="2578" width="1.296875" style="36" customWidth="1"/>
    <col min="2579" max="2579" width="12.296875" style="36" customWidth="1"/>
    <col min="2580" max="2580" width="1" style="36" customWidth="1"/>
    <col min="2581" max="2581" width="13.09765625" style="36" customWidth="1"/>
    <col min="2582" max="2582" width="0.796875" style="36" customWidth="1"/>
    <col min="2583" max="2583" width="10.296875" style="36" customWidth="1"/>
    <col min="2584" max="2813" width="8.69921875" style="36"/>
    <col min="2814" max="2814" width="41.59765625" style="36" customWidth="1"/>
    <col min="2815" max="2815" width="4.59765625" style="36" customWidth="1"/>
    <col min="2816" max="2816" width="1.59765625" style="36" customWidth="1"/>
    <col min="2817" max="2817" width="11.796875" style="36" customWidth="1"/>
    <col min="2818" max="2818" width="1.59765625" style="36" customWidth="1"/>
    <col min="2819" max="2819" width="10.59765625" style="36" customWidth="1"/>
    <col min="2820" max="2820" width="1.09765625" style="36" customWidth="1"/>
    <col min="2821" max="2821" width="10.09765625" style="36" customWidth="1"/>
    <col min="2822" max="2822" width="1.59765625" style="36" customWidth="1"/>
    <col min="2823" max="2823" width="11" style="36" customWidth="1"/>
    <col min="2824" max="2824" width="1.59765625" style="36" customWidth="1"/>
    <col min="2825" max="2825" width="10.59765625" style="36" customWidth="1"/>
    <col min="2826" max="2826" width="1.59765625" style="36" customWidth="1"/>
    <col min="2827" max="2827" width="10.09765625" style="36" customWidth="1"/>
    <col min="2828" max="2828" width="1.59765625" style="36" customWidth="1"/>
    <col min="2829" max="2829" width="10.09765625" style="36" customWidth="1"/>
    <col min="2830" max="2830" width="1.59765625" style="36" customWidth="1"/>
    <col min="2831" max="2831" width="10.09765625" style="36" customWidth="1"/>
    <col min="2832" max="2832" width="0.796875" style="36" customWidth="1"/>
    <col min="2833" max="2833" width="13.59765625" style="36" customWidth="1"/>
    <col min="2834" max="2834" width="1.296875" style="36" customWidth="1"/>
    <col min="2835" max="2835" width="12.296875" style="36" customWidth="1"/>
    <col min="2836" max="2836" width="1" style="36" customWidth="1"/>
    <col min="2837" max="2837" width="13.09765625" style="36" customWidth="1"/>
    <col min="2838" max="2838" width="0.796875" style="36" customWidth="1"/>
    <col min="2839" max="2839" width="10.296875" style="36" customWidth="1"/>
    <col min="2840" max="3069" width="8.69921875" style="36"/>
    <col min="3070" max="3070" width="41.59765625" style="36" customWidth="1"/>
    <col min="3071" max="3071" width="4.59765625" style="36" customWidth="1"/>
    <col min="3072" max="3072" width="1.59765625" style="36" customWidth="1"/>
    <col min="3073" max="3073" width="11.796875" style="36" customWidth="1"/>
    <col min="3074" max="3074" width="1.59765625" style="36" customWidth="1"/>
    <col min="3075" max="3075" width="10.59765625" style="36" customWidth="1"/>
    <col min="3076" max="3076" width="1.09765625" style="36" customWidth="1"/>
    <col min="3077" max="3077" width="10.09765625" style="36" customWidth="1"/>
    <col min="3078" max="3078" width="1.59765625" style="36" customWidth="1"/>
    <col min="3079" max="3079" width="11" style="36" customWidth="1"/>
    <col min="3080" max="3080" width="1.59765625" style="36" customWidth="1"/>
    <col min="3081" max="3081" width="10.59765625" style="36" customWidth="1"/>
    <col min="3082" max="3082" width="1.59765625" style="36" customWidth="1"/>
    <col min="3083" max="3083" width="10.09765625" style="36" customWidth="1"/>
    <col min="3084" max="3084" width="1.59765625" style="36" customWidth="1"/>
    <col min="3085" max="3085" width="10.09765625" style="36" customWidth="1"/>
    <col min="3086" max="3086" width="1.59765625" style="36" customWidth="1"/>
    <col min="3087" max="3087" width="10.09765625" style="36" customWidth="1"/>
    <col min="3088" max="3088" width="0.796875" style="36" customWidth="1"/>
    <col min="3089" max="3089" width="13.59765625" style="36" customWidth="1"/>
    <col min="3090" max="3090" width="1.296875" style="36" customWidth="1"/>
    <col min="3091" max="3091" width="12.296875" style="36" customWidth="1"/>
    <col min="3092" max="3092" width="1" style="36" customWidth="1"/>
    <col min="3093" max="3093" width="13.09765625" style="36" customWidth="1"/>
    <col min="3094" max="3094" width="0.796875" style="36" customWidth="1"/>
    <col min="3095" max="3095" width="10.296875" style="36" customWidth="1"/>
    <col min="3096" max="3325" width="8.69921875" style="36"/>
    <col min="3326" max="3326" width="41.59765625" style="36" customWidth="1"/>
    <col min="3327" max="3327" width="4.59765625" style="36" customWidth="1"/>
    <col min="3328" max="3328" width="1.59765625" style="36" customWidth="1"/>
    <col min="3329" max="3329" width="11.796875" style="36" customWidth="1"/>
    <col min="3330" max="3330" width="1.59765625" style="36" customWidth="1"/>
    <col min="3331" max="3331" width="10.59765625" style="36" customWidth="1"/>
    <col min="3332" max="3332" width="1.09765625" style="36" customWidth="1"/>
    <col min="3333" max="3333" width="10.09765625" style="36" customWidth="1"/>
    <col min="3334" max="3334" width="1.59765625" style="36" customWidth="1"/>
    <col min="3335" max="3335" width="11" style="36" customWidth="1"/>
    <col min="3336" max="3336" width="1.59765625" style="36" customWidth="1"/>
    <col min="3337" max="3337" width="10.59765625" style="36" customWidth="1"/>
    <col min="3338" max="3338" width="1.59765625" style="36" customWidth="1"/>
    <col min="3339" max="3339" width="10.09765625" style="36" customWidth="1"/>
    <col min="3340" max="3340" width="1.59765625" style="36" customWidth="1"/>
    <col min="3341" max="3341" width="10.09765625" style="36" customWidth="1"/>
    <col min="3342" max="3342" width="1.59765625" style="36" customWidth="1"/>
    <col min="3343" max="3343" width="10.09765625" style="36" customWidth="1"/>
    <col min="3344" max="3344" width="0.796875" style="36" customWidth="1"/>
    <col min="3345" max="3345" width="13.59765625" style="36" customWidth="1"/>
    <col min="3346" max="3346" width="1.296875" style="36" customWidth="1"/>
    <col min="3347" max="3347" width="12.296875" style="36" customWidth="1"/>
    <col min="3348" max="3348" width="1" style="36" customWidth="1"/>
    <col min="3349" max="3349" width="13.09765625" style="36" customWidth="1"/>
    <col min="3350" max="3350" width="0.796875" style="36" customWidth="1"/>
    <col min="3351" max="3351" width="10.296875" style="36" customWidth="1"/>
    <col min="3352" max="3581" width="8.69921875" style="36"/>
    <col min="3582" max="3582" width="41.59765625" style="36" customWidth="1"/>
    <col min="3583" max="3583" width="4.59765625" style="36" customWidth="1"/>
    <col min="3584" max="3584" width="1.59765625" style="36" customWidth="1"/>
    <col min="3585" max="3585" width="11.796875" style="36" customWidth="1"/>
    <col min="3586" max="3586" width="1.59765625" style="36" customWidth="1"/>
    <col min="3587" max="3587" width="10.59765625" style="36" customWidth="1"/>
    <col min="3588" max="3588" width="1.09765625" style="36" customWidth="1"/>
    <col min="3589" max="3589" width="10.09765625" style="36" customWidth="1"/>
    <col min="3590" max="3590" width="1.59765625" style="36" customWidth="1"/>
    <col min="3591" max="3591" width="11" style="36" customWidth="1"/>
    <col min="3592" max="3592" width="1.59765625" style="36" customWidth="1"/>
    <col min="3593" max="3593" width="10.59765625" style="36" customWidth="1"/>
    <col min="3594" max="3594" width="1.59765625" style="36" customWidth="1"/>
    <col min="3595" max="3595" width="10.09765625" style="36" customWidth="1"/>
    <col min="3596" max="3596" width="1.59765625" style="36" customWidth="1"/>
    <col min="3597" max="3597" width="10.09765625" style="36" customWidth="1"/>
    <col min="3598" max="3598" width="1.59765625" style="36" customWidth="1"/>
    <col min="3599" max="3599" width="10.09765625" style="36" customWidth="1"/>
    <col min="3600" max="3600" width="0.796875" style="36" customWidth="1"/>
    <col min="3601" max="3601" width="13.59765625" style="36" customWidth="1"/>
    <col min="3602" max="3602" width="1.296875" style="36" customWidth="1"/>
    <col min="3603" max="3603" width="12.296875" style="36" customWidth="1"/>
    <col min="3604" max="3604" width="1" style="36" customWidth="1"/>
    <col min="3605" max="3605" width="13.09765625" style="36" customWidth="1"/>
    <col min="3606" max="3606" width="0.796875" style="36" customWidth="1"/>
    <col min="3607" max="3607" width="10.296875" style="36" customWidth="1"/>
    <col min="3608" max="3837" width="8.69921875" style="36"/>
    <col min="3838" max="3838" width="41.59765625" style="36" customWidth="1"/>
    <col min="3839" max="3839" width="4.59765625" style="36" customWidth="1"/>
    <col min="3840" max="3840" width="1.59765625" style="36" customWidth="1"/>
    <col min="3841" max="3841" width="11.796875" style="36" customWidth="1"/>
    <col min="3842" max="3842" width="1.59765625" style="36" customWidth="1"/>
    <col min="3843" max="3843" width="10.59765625" style="36" customWidth="1"/>
    <col min="3844" max="3844" width="1.09765625" style="36" customWidth="1"/>
    <col min="3845" max="3845" width="10.09765625" style="36" customWidth="1"/>
    <col min="3846" max="3846" width="1.59765625" style="36" customWidth="1"/>
    <col min="3847" max="3847" width="11" style="36" customWidth="1"/>
    <col min="3848" max="3848" width="1.59765625" style="36" customWidth="1"/>
    <col min="3849" max="3849" width="10.59765625" style="36" customWidth="1"/>
    <col min="3850" max="3850" width="1.59765625" style="36" customWidth="1"/>
    <col min="3851" max="3851" width="10.09765625" style="36" customWidth="1"/>
    <col min="3852" max="3852" width="1.59765625" style="36" customWidth="1"/>
    <col min="3853" max="3853" width="10.09765625" style="36" customWidth="1"/>
    <col min="3854" max="3854" width="1.59765625" style="36" customWidth="1"/>
    <col min="3855" max="3855" width="10.09765625" style="36" customWidth="1"/>
    <col min="3856" max="3856" width="0.796875" style="36" customWidth="1"/>
    <col min="3857" max="3857" width="13.59765625" style="36" customWidth="1"/>
    <col min="3858" max="3858" width="1.296875" style="36" customWidth="1"/>
    <col min="3859" max="3859" width="12.296875" style="36" customWidth="1"/>
    <col min="3860" max="3860" width="1" style="36" customWidth="1"/>
    <col min="3861" max="3861" width="13.09765625" style="36" customWidth="1"/>
    <col min="3862" max="3862" width="0.796875" style="36" customWidth="1"/>
    <col min="3863" max="3863" width="10.296875" style="36" customWidth="1"/>
    <col min="3864" max="4093" width="8.69921875" style="36"/>
    <col min="4094" max="4094" width="41.59765625" style="36" customWidth="1"/>
    <col min="4095" max="4095" width="4.59765625" style="36" customWidth="1"/>
    <col min="4096" max="4096" width="1.59765625" style="36" customWidth="1"/>
    <col min="4097" max="4097" width="11.796875" style="36" customWidth="1"/>
    <col min="4098" max="4098" width="1.59765625" style="36" customWidth="1"/>
    <col min="4099" max="4099" width="10.59765625" style="36" customWidth="1"/>
    <col min="4100" max="4100" width="1.09765625" style="36" customWidth="1"/>
    <col min="4101" max="4101" width="10.09765625" style="36" customWidth="1"/>
    <col min="4102" max="4102" width="1.59765625" style="36" customWidth="1"/>
    <col min="4103" max="4103" width="11" style="36" customWidth="1"/>
    <col min="4104" max="4104" width="1.59765625" style="36" customWidth="1"/>
    <col min="4105" max="4105" width="10.59765625" style="36" customWidth="1"/>
    <col min="4106" max="4106" width="1.59765625" style="36" customWidth="1"/>
    <col min="4107" max="4107" width="10.09765625" style="36" customWidth="1"/>
    <col min="4108" max="4108" width="1.59765625" style="36" customWidth="1"/>
    <col min="4109" max="4109" width="10.09765625" style="36" customWidth="1"/>
    <col min="4110" max="4110" width="1.59765625" style="36" customWidth="1"/>
    <col min="4111" max="4111" width="10.09765625" style="36" customWidth="1"/>
    <col min="4112" max="4112" width="0.796875" style="36" customWidth="1"/>
    <col min="4113" max="4113" width="13.59765625" style="36" customWidth="1"/>
    <col min="4114" max="4114" width="1.296875" style="36" customWidth="1"/>
    <col min="4115" max="4115" width="12.296875" style="36" customWidth="1"/>
    <col min="4116" max="4116" width="1" style="36" customWidth="1"/>
    <col min="4117" max="4117" width="13.09765625" style="36" customWidth="1"/>
    <col min="4118" max="4118" width="0.796875" style="36" customWidth="1"/>
    <col min="4119" max="4119" width="10.296875" style="36" customWidth="1"/>
    <col min="4120" max="4349" width="8.69921875" style="36"/>
    <col min="4350" max="4350" width="41.59765625" style="36" customWidth="1"/>
    <col min="4351" max="4351" width="4.59765625" style="36" customWidth="1"/>
    <col min="4352" max="4352" width="1.59765625" style="36" customWidth="1"/>
    <col min="4353" max="4353" width="11.796875" style="36" customWidth="1"/>
    <col min="4354" max="4354" width="1.59765625" style="36" customWidth="1"/>
    <col min="4355" max="4355" width="10.59765625" style="36" customWidth="1"/>
    <col min="4356" max="4356" width="1.09765625" style="36" customWidth="1"/>
    <col min="4357" max="4357" width="10.09765625" style="36" customWidth="1"/>
    <col min="4358" max="4358" width="1.59765625" style="36" customWidth="1"/>
    <col min="4359" max="4359" width="11" style="36" customWidth="1"/>
    <col min="4360" max="4360" width="1.59765625" style="36" customWidth="1"/>
    <col min="4361" max="4361" width="10.59765625" style="36" customWidth="1"/>
    <col min="4362" max="4362" width="1.59765625" style="36" customWidth="1"/>
    <col min="4363" max="4363" width="10.09765625" style="36" customWidth="1"/>
    <col min="4364" max="4364" width="1.59765625" style="36" customWidth="1"/>
    <col min="4365" max="4365" width="10.09765625" style="36" customWidth="1"/>
    <col min="4366" max="4366" width="1.59765625" style="36" customWidth="1"/>
    <col min="4367" max="4367" width="10.09765625" style="36" customWidth="1"/>
    <col min="4368" max="4368" width="0.796875" style="36" customWidth="1"/>
    <col min="4369" max="4369" width="13.59765625" style="36" customWidth="1"/>
    <col min="4370" max="4370" width="1.296875" style="36" customWidth="1"/>
    <col min="4371" max="4371" width="12.296875" style="36" customWidth="1"/>
    <col min="4372" max="4372" width="1" style="36" customWidth="1"/>
    <col min="4373" max="4373" width="13.09765625" style="36" customWidth="1"/>
    <col min="4374" max="4374" width="0.796875" style="36" customWidth="1"/>
    <col min="4375" max="4375" width="10.296875" style="36" customWidth="1"/>
    <col min="4376" max="4605" width="8.69921875" style="36"/>
    <col min="4606" max="4606" width="41.59765625" style="36" customWidth="1"/>
    <col min="4607" max="4607" width="4.59765625" style="36" customWidth="1"/>
    <col min="4608" max="4608" width="1.59765625" style="36" customWidth="1"/>
    <col min="4609" max="4609" width="11.796875" style="36" customWidth="1"/>
    <col min="4610" max="4610" width="1.59765625" style="36" customWidth="1"/>
    <col min="4611" max="4611" width="10.59765625" style="36" customWidth="1"/>
    <col min="4612" max="4612" width="1.09765625" style="36" customWidth="1"/>
    <col min="4613" max="4613" width="10.09765625" style="36" customWidth="1"/>
    <col min="4614" max="4614" width="1.59765625" style="36" customWidth="1"/>
    <col min="4615" max="4615" width="11" style="36" customWidth="1"/>
    <col min="4616" max="4616" width="1.59765625" style="36" customWidth="1"/>
    <col min="4617" max="4617" width="10.59765625" style="36" customWidth="1"/>
    <col min="4618" max="4618" width="1.59765625" style="36" customWidth="1"/>
    <col min="4619" max="4619" width="10.09765625" style="36" customWidth="1"/>
    <col min="4620" max="4620" width="1.59765625" style="36" customWidth="1"/>
    <col min="4621" max="4621" width="10.09765625" style="36" customWidth="1"/>
    <col min="4622" max="4622" width="1.59765625" style="36" customWidth="1"/>
    <col min="4623" max="4623" width="10.09765625" style="36" customWidth="1"/>
    <col min="4624" max="4624" width="0.796875" style="36" customWidth="1"/>
    <col min="4625" max="4625" width="13.59765625" style="36" customWidth="1"/>
    <col min="4626" max="4626" width="1.296875" style="36" customWidth="1"/>
    <col min="4627" max="4627" width="12.296875" style="36" customWidth="1"/>
    <col min="4628" max="4628" width="1" style="36" customWidth="1"/>
    <col min="4629" max="4629" width="13.09765625" style="36" customWidth="1"/>
    <col min="4630" max="4630" width="0.796875" style="36" customWidth="1"/>
    <col min="4631" max="4631" width="10.296875" style="36" customWidth="1"/>
    <col min="4632" max="4861" width="8.69921875" style="36"/>
    <col min="4862" max="4862" width="41.59765625" style="36" customWidth="1"/>
    <col min="4863" max="4863" width="4.59765625" style="36" customWidth="1"/>
    <col min="4864" max="4864" width="1.59765625" style="36" customWidth="1"/>
    <col min="4865" max="4865" width="11.796875" style="36" customWidth="1"/>
    <col min="4866" max="4866" width="1.59765625" style="36" customWidth="1"/>
    <col min="4867" max="4867" width="10.59765625" style="36" customWidth="1"/>
    <col min="4868" max="4868" width="1.09765625" style="36" customWidth="1"/>
    <col min="4869" max="4869" width="10.09765625" style="36" customWidth="1"/>
    <col min="4870" max="4870" width="1.59765625" style="36" customWidth="1"/>
    <col min="4871" max="4871" width="11" style="36" customWidth="1"/>
    <col min="4872" max="4872" width="1.59765625" style="36" customWidth="1"/>
    <col min="4873" max="4873" width="10.59765625" style="36" customWidth="1"/>
    <col min="4874" max="4874" width="1.59765625" style="36" customWidth="1"/>
    <col min="4875" max="4875" width="10.09765625" style="36" customWidth="1"/>
    <col min="4876" max="4876" width="1.59765625" style="36" customWidth="1"/>
    <col min="4877" max="4877" width="10.09765625" style="36" customWidth="1"/>
    <col min="4878" max="4878" width="1.59765625" style="36" customWidth="1"/>
    <col min="4879" max="4879" width="10.09765625" style="36" customWidth="1"/>
    <col min="4880" max="4880" width="0.796875" style="36" customWidth="1"/>
    <col min="4881" max="4881" width="13.59765625" style="36" customWidth="1"/>
    <col min="4882" max="4882" width="1.296875" style="36" customWidth="1"/>
    <col min="4883" max="4883" width="12.296875" style="36" customWidth="1"/>
    <col min="4884" max="4884" width="1" style="36" customWidth="1"/>
    <col min="4885" max="4885" width="13.09765625" style="36" customWidth="1"/>
    <col min="4886" max="4886" width="0.796875" style="36" customWidth="1"/>
    <col min="4887" max="4887" width="10.296875" style="36" customWidth="1"/>
    <col min="4888" max="5117" width="8.69921875" style="36"/>
    <col min="5118" max="5118" width="41.59765625" style="36" customWidth="1"/>
    <col min="5119" max="5119" width="4.59765625" style="36" customWidth="1"/>
    <col min="5120" max="5120" width="1.59765625" style="36" customWidth="1"/>
    <col min="5121" max="5121" width="11.796875" style="36" customWidth="1"/>
    <col min="5122" max="5122" width="1.59765625" style="36" customWidth="1"/>
    <col min="5123" max="5123" width="10.59765625" style="36" customWidth="1"/>
    <col min="5124" max="5124" width="1.09765625" style="36" customWidth="1"/>
    <col min="5125" max="5125" width="10.09765625" style="36" customWidth="1"/>
    <col min="5126" max="5126" width="1.59765625" style="36" customWidth="1"/>
    <col min="5127" max="5127" width="11" style="36" customWidth="1"/>
    <col min="5128" max="5128" width="1.59765625" style="36" customWidth="1"/>
    <col min="5129" max="5129" width="10.59765625" style="36" customWidth="1"/>
    <col min="5130" max="5130" width="1.59765625" style="36" customWidth="1"/>
    <col min="5131" max="5131" width="10.09765625" style="36" customWidth="1"/>
    <col min="5132" max="5132" width="1.59765625" style="36" customWidth="1"/>
    <col min="5133" max="5133" width="10.09765625" style="36" customWidth="1"/>
    <col min="5134" max="5134" width="1.59765625" style="36" customWidth="1"/>
    <col min="5135" max="5135" width="10.09765625" style="36" customWidth="1"/>
    <col min="5136" max="5136" width="0.796875" style="36" customWidth="1"/>
    <col min="5137" max="5137" width="13.59765625" style="36" customWidth="1"/>
    <col min="5138" max="5138" width="1.296875" style="36" customWidth="1"/>
    <col min="5139" max="5139" width="12.296875" style="36" customWidth="1"/>
    <col min="5140" max="5140" width="1" style="36" customWidth="1"/>
    <col min="5141" max="5141" width="13.09765625" style="36" customWidth="1"/>
    <col min="5142" max="5142" width="0.796875" style="36" customWidth="1"/>
    <col min="5143" max="5143" width="10.296875" style="36" customWidth="1"/>
    <col min="5144" max="5373" width="8.69921875" style="36"/>
    <col min="5374" max="5374" width="41.59765625" style="36" customWidth="1"/>
    <col min="5375" max="5375" width="4.59765625" style="36" customWidth="1"/>
    <col min="5376" max="5376" width="1.59765625" style="36" customWidth="1"/>
    <col min="5377" max="5377" width="11.796875" style="36" customWidth="1"/>
    <col min="5378" max="5378" width="1.59765625" style="36" customWidth="1"/>
    <col min="5379" max="5379" width="10.59765625" style="36" customWidth="1"/>
    <col min="5380" max="5380" width="1.09765625" style="36" customWidth="1"/>
    <col min="5381" max="5381" width="10.09765625" style="36" customWidth="1"/>
    <col min="5382" max="5382" width="1.59765625" style="36" customWidth="1"/>
    <col min="5383" max="5383" width="11" style="36" customWidth="1"/>
    <col min="5384" max="5384" width="1.59765625" style="36" customWidth="1"/>
    <col min="5385" max="5385" width="10.59765625" style="36" customWidth="1"/>
    <col min="5386" max="5386" width="1.59765625" style="36" customWidth="1"/>
    <col min="5387" max="5387" width="10.09765625" style="36" customWidth="1"/>
    <col min="5388" max="5388" width="1.59765625" style="36" customWidth="1"/>
    <col min="5389" max="5389" width="10.09765625" style="36" customWidth="1"/>
    <col min="5390" max="5390" width="1.59765625" style="36" customWidth="1"/>
    <col min="5391" max="5391" width="10.09765625" style="36" customWidth="1"/>
    <col min="5392" max="5392" width="0.796875" style="36" customWidth="1"/>
    <col min="5393" max="5393" width="13.59765625" style="36" customWidth="1"/>
    <col min="5394" max="5394" width="1.296875" style="36" customWidth="1"/>
    <col min="5395" max="5395" width="12.296875" style="36" customWidth="1"/>
    <col min="5396" max="5396" width="1" style="36" customWidth="1"/>
    <col min="5397" max="5397" width="13.09765625" style="36" customWidth="1"/>
    <col min="5398" max="5398" width="0.796875" style="36" customWidth="1"/>
    <col min="5399" max="5399" width="10.296875" style="36" customWidth="1"/>
    <col min="5400" max="5629" width="8.69921875" style="36"/>
    <col min="5630" max="5630" width="41.59765625" style="36" customWidth="1"/>
    <col min="5631" max="5631" width="4.59765625" style="36" customWidth="1"/>
    <col min="5632" max="5632" width="1.59765625" style="36" customWidth="1"/>
    <col min="5633" max="5633" width="11.796875" style="36" customWidth="1"/>
    <col min="5634" max="5634" width="1.59765625" style="36" customWidth="1"/>
    <col min="5635" max="5635" width="10.59765625" style="36" customWidth="1"/>
    <col min="5636" max="5636" width="1.09765625" style="36" customWidth="1"/>
    <col min="5637" max="5637" width="10.09765625" style="36" customWidth="1"/>
    <col min="5638" max="5638" width="1.59765625" style="36" customWidth="1"/>
    <col min="5639" max="5639" width="11" style="36" customWidth="1"/>
    <col min="5640" max="5640" width="1.59765625" style="36" customWidth="1"/>
    <col min="5641" max="5641" width="10.59765625" style="36" customWidth="1"/>
    <col min="5642" max="5642" width="1.59765625" style="36" customWidth="1"/>
    <col min="5643" max="5643" width="10.09765625" style="36" customWidth="1"/>
    <col min="5644" max="5644" width="1.59765625" style="36" customWidth="1"/>
    <col min="5645" max="5645" width="10.09765625" style="36" customWidth="1"/>
    <col min="5646" max="5646" width="1.59765625" style="36" customWidth="1"/>
    <col min="5647" max="5647" width="10.09765625" style="36" customWidth="1"/>
    <col min="5648" max="5648" width="0.796875" style="36" customWidth="1"/>
    <col min="5649" max="5649" width="13.59765625" style="36" customWidth="1"/>
    <col min="5650" max="5650" width="1.296875" style="36" customWidth="1"/>
    <col min="5651" max="5651" width="12.296875" style="36" customWidth="1"/>
    <col min="5652" max="5652" width="1" style="36" customWidth="1"/>
    <col min="5653" max="5653" width="13.09765625" style="36" customWidth="1"/>
    <col min="5654" max="5654" width="0.796875" style="36" customWidth="1"/>
    <col min="5655" max="5655" width="10.296875" style="36" customWidth="1"/>
    <col min="5656" max="5885" width="8.69921875" style="36"/>
    <col min="5886" max="5886" width="41.59765625" style="36" customWidth="1"/>
    <col min="5887" max="5887" width="4.59765625" style="36" customWidth="1"/>
    <col min="5888" max="5888" width="1.59765625" style="36" customWidth="1"/>
    <col min="5889" max="5889" width="11.796875" style="36" customWidth="1"/>
    <col min="5890" max="5890" width="1.59765625" style="36" customWidth="1"/>
    <col min="5891" max="5891" width="10.59765625" style="36" customWidth="1"/>
    <col min="5892" max="5892" width="1.09765625" style="36" customWidth="1"/>
    <col min="5893" max="5893" width="10.09765625" style="36" customWidth="1"/>
    <col min="5894" max="5894" width="1.59765625" style="36" customWidth="1"/>
    <col min="5895" max="5895" width="11" style="36" customWidth="1"/>
    <col min="5896" max="5896" width="1.59765625" style="36" customWidth="1"/>
    <col min="5897" max="5897" width="10.59765625" style="36" customWidth="1"/>
    <col min="5898" max="5898" width="1.59765625" style="36" customWidth="1"/>
    <col min="5899" max="5899" width="10.09765625" style="36" customWidth="1"/>
    <col min="5900" max="5900" width="1.59765625" style="36" customWidth="1"/>
    <col min="5901" max="5901" width="10.09765625" style="36" customWidth="1"/>
    <col min="5902" max="5902" width="1.59765625" style="36" customWidth="1"/>
    <col min="5903" max="5903" width="10.09765625" style="36" customWidth="1"/>
    <col min="5904" max="5904" width="0.796875" style="36" customWidth="1"/>
    <col min="5905" max="5905" width="13.59765625" style="36" customWidth="1"/>
    <col min="5906" max="5906" width="1.296875" style="36" customWidth="1"/>
    <col min="5907" max="5907" width="12.296875" style="36" customWidth="1"/>
    <col min="5908" max="5908" width="1" style="36" customWidth="1"/>
    <col min="5909" max="5909" width="13.09765625" style="36" customWidth="1"/>
    <col min="5910" max="5910" width="0.796875" style="36" customWidth="1"/>
    <col min="5911" max="5911" width="10.296875" style="36" customWidth="1"/>
    <col min="5912" max="6141" width="8.69921875" style="36"/>
    <col min="6142" max="6142" width="41.59765625" style="36" customWidth="1"/>
    <col min="6143" max="6143" width="4.59765625" style="36" customWidth="1"/>
    <col min="6144" max="6144" width="1.59765625" style="36" customWidth="1"/>
    <col min="6145" max="6145" width="11.796875" style="36" customWidth="1"/>
    <col min="6146" max="6146" width="1.59765625" style="36" customWidth="1"/>
    <col min="6147" max="6147" width="10.59765625" style="36" customWidth="1"/>
    <col min="6148" max="6148" width="1.09765625" style="36" customWidth="1"/>
    <col min="6149" max="6149" width="10.09765625" style="36" customWidth="1"/>
    <col min="6150" max="6150" width="1.59765625" style="36" customWidth="1"/>
    <col min="6151" max="6151" width="11" style="36" customWidth="1"/>
    <col min="6152" max="6152" width="1.59765625" style="36" customWidth="1"/>
    <col min="6153" max="6153" width="10.59765625" style="36" customWidth="1"/>
    <col min="6154" max="6154" width="1.59765625" style="36" customWidth="1"/>
    <col min="6155" max="6155" width="10.09765625" style="36" customWidth="1"/>
    <col min="6156" max="6156" width="1.59765625" style="36" customWidth="1"/>
    <col min="6157" max="6157" width="10.09765625" style="36" customWidth="1"/>
    <col min="6158" max="6158" width="1.59765625" style="36" customWidth="1"/>
    <col min="6159" max="6159" width="10.09765625" style="36" customWidth="1"/>
    <col min="6160" max="6160" width="0.796875" style="36" customWidth="1"/>
    <col min="6161" max="6161" width="13.59765625" style="36" customWidth="1"/>
    <col min="6162" max="6162" width="1.296875" style="36" customWidth="1"/>
    <col min="6163" max="6163" width="12.296875" style="36" customWidth="1"/>
    <col min="6164" max="6164" width="1" style="36" customWidth="1"/>
    <col min="6165" max="6165" width="13.09765625" style="36" customWidth="1"/>
    <col min="6166" max="6166" width="0.796875" style="36" customWidth="1"/>
    <col min="6167" max="6167" width="10.296875" style="36" customWidth="1"/>
    <col min="6168" max="6397" width="8.69921875" style="36"/>
    <col min="6398" max="6398" width="41.59765625" style="36" customWidth="1"/>
    <col min="6399" max="6399" width="4.59765625" style="36" customWidth="1"/>
    <col min="6400" max="6400" width="1.59765625" style="36" customWidth="1"/>
    <col min="6401" max="6401" width="11.796875" style="36" customWidth="1"/>
    <col min="6402" max="6402" width="1.59765625" style="36" customWidth="1"/>
    <col min="6403" max="6403" width="10.59765625" style="36" customWidth="1"/>
    <col min="6404" max="6404" width="1.09765625" style="36" customWidth="1"/>
    <col min="6405" max="6405" width="10.09765625" style="36" customWidth="1"/>
    <col min="6406" max="6406" width="1.59765625" style="36" customWidth="1"/>
    <col min="6407" max="6407" width="11" style="36" customWidth="1"/>
    <col min="6408" max="6408" width="1.59765625" style="36" customWidth="1"/>
    <col min="6409" max="6409" width="10.59765625" style="36" customWidth="1"/>
    <col min="6410" max="6410" width="1.59765625" style="36" customWidth="1"/>
    <col min="6411" max="6411" width="10.09765625" style="36" customWidth="1"/>
    <col min="6412" max="6412" width="1.59765625" style="36" customWidth="1"/>
    <col min="6413" max="6413" width="10.09765625" style="36" customWidth="1"/>
    <col min="6414" max="6414" width="1.59765625" style="36" customWidth="1"/>
    <col min="6415" max="6415" width="10.09765625" style="36" customWidth="1"/>
    <col min="6416" max="6416" width="0.796875" style="36" customWidth="1"/>
    <col min="6417" max="6417" width="13.59765625" style="36" customWidth="1"/>
    <col min="6418" max="6418" width="1.296875" style="36" customWidth="1"/>
    <col min="6419" max="6419" width="12.296875" style="36" customWidth="1"/>
    <col min="6420" max="6420" width="1" style="36" customWidth="1"/>
    <col min="6421" max="6421" width="13.09765625" style="36" customWidth="1"/>
    <col min="6422" max="6422" width="0.796875" style="36" customWidth="1"/>
    <col min="6423" max="6423" width="10.296875" style="36" customWidth="1"/>
    <col min="6424" max="6653" width="8.69921875" style="36"/>
    <col min="6654" max="6654" width="41.59765625" style="36" customWidth="1"/>
    <col min="6655" max="6655" width="4.59765625" style="36" customWidth="1"/>
    <col min="6656" max="6656" width="1.59765625" style="36" customWidth="1"/>
    <col min="6657" max="6657" width="11.796875" style="36" customWidth="1"/>
    <col min="6658" max="6658" width="1.59765625" style="36" customWidth="1"/>
    <col min="6659" max="6659" width="10.59765625" style="36" customWidth="1"/>
    <col min="6660" max="6660" width="1.09765625" style="36" customWidth="1"/>
    <col min="6661" max="6661" width="10.09765625" style="36" customWidth="1"/>
    <col min="6662" max="6662" width="1.59765625" style="36" customWidth="1"/>
    <col min="6663" max="6663" width="11" style="36" customWidth="1"/>
    <col min="6664" max="6664" width="1.59765625" style="36" customWidth="1"/>
    <col min="6665" max="6665" width="10.59765625" style="36" customWidth="1"/>
    <col min="6666" max="6666" width="1.59765625" style="36" customWidth="1"/>
    <col min="6667" max="6667" width="10.09765625" style="36" customWidth="1"/>
    <col min="6668" max="6668" width="1.59765625" style="36" customWidth="1"/>
    <col min="6669" max="6669" width="10.09765625" style="36" customWidth="1"/>
    <col min="6670" max="6670" width="1.59765625" style="36" customWidth="1"/>
    <col min="6671" max="6671" width="10.09765625" style="36" customWidth="1"/>
    <col min="6672" max="6672" width="0.796875" style="36" customWidth="1"/>
    <col min="6673" max="6673" width="13.59765625" style="36" customWidth="1"/>
    <col min="6674" max="6674" width="1.296875" style="36" customWidth="1"/>
    <col min="6675" max="6675" width="12.296875" style="36" customWidth="1"/>
    <col min="6676" max="6676" width="1" style="36" customWidth="1"/>
    <col min="6677" max="6677" width="13.09765625" style="36" customWidth="1"/>
    <col min="6678" max="6678" width="0.796875" style="36" customWidth="1"/>
    <col min="6679" max="6679" width="10.296875" style="36" customWidth="1"/>
    <col min="6680" max="6909" width="8.69921875" style="36"/>
    <col min="6910" max="6910" width="41.59765625" style="36" customWidth="1"/>
    <col min="6911" max="6911" width="4.59765625" style="36" customWidth="1"/>
    <col min="6912" max="6912" width="1.59765625" style="36" customWidth="1"/>
    <col min="6913" max="6913" width="11.796875" style="36" customWidth="1"/>
    <col min="6914" max="6914" width="1.59765625" style="36" customWidth="1"/>
    <col min="6915" max="6915" width="10.59765625" style="36" customWidth="1"/>
    <col min="6916" max="6916" width="1.09765625" style="36" customWidth="1"/>
    <col min="6917" max="6917" width="10.09765625" style="36" customWidth="1"/>
    <col min="6918" max="6918" width="1.59765625" style="36" customWidth="1"/>
    <col min="6919" max="6919" width="11" style="36" customWidth="1"/>
    <col min="6920" max="6920" width="1.59765625" style="36" customWidth="1"/>
    <col min="6921" max="6921" width="10.59765625" style="36" customWidth="1"/>
    <col min="6922" max="6922" width="1.59765625" style="36" customWidth="1"/>
    <col min="6923" max="6923" width="10.09765625" style="36" customWidth="1"/>
    <col min="6924" max="6924" width="1.59765625" style="36" customWidth="1"/>
    <col min="6925" max="6925" width="10.09765625" style="36" customWidth="1"/>
    <col min="6926" max="6926" width="1.59765625" style="36" customWidth="1"/>
    <col min="6927" max="6927" width="10.09765625" style="36" customWidth="1"/>
    <col min="6928" max="6928" width="0.796875" style="36" customWidth="1"/>
    <col min="6929" max="6929" width="13.59765625" style="36" customWidth="1"/>
    <col min="6930" max="6930" width="1.296875" style="36" customWidth="1"/>
    <col min="6931" max="6931" width="12.296875" style="36" customWidth="1"/>
    <col min="6932" max="6932" width="1" style="36" customWidth="1"/>
    <col min="6933" max="6933" width="13.09765625" style="36" customWidth="1"/>
    <col min="6934" max="6934" width="0.796875" style="36" customWidth="1"/>
    <col min="6935" max="6935" width="10.296875" style="36" customWidth="1"/>
    <col min="6936" max="7165" width="8.69921875" style="36"/>
    <col min="7166" max="7166" width="41.59765625" style="36" customWidth="1"/>
    <col min="7167" max="7167" width="4.59765625" style="36" customWidth="1"/>
    <col min="7168" max="7168" width="1.59765625" style="36" customWidth="1"/>
    <col min="7169" max="7169" width="11.796875" style="36" customWidth="1"/>
    <col min="7170" max="7170" width="1.59765625" style="36" customWidth="1"/>
    <col min="7171" max="7171" width="10.59765625" style="36" customWidth="1"/>
    <col min="7172" max="7172" width="1.09765625" style="36" customWidth="1"/>
    <col min="7173" max="7173" width="10.09765625" style="36" customWidth="1"/>
    <col min="7174" max="7174" width="1.59765625" style="36" customWidth="1"/>
    <col min="7175" max="7175" width="11" style="36" customWidth="1"/>
    <col min="7176" max="7176" width="1.59765625" style="36" customWidth="1"/>
    <col min="7177" max="7177" width="10.59765625" style="36" customWidth="1"/>
    <col min="7178" max="7178" width="1.59765625" style="36" customWidth="1"/>
    <col min="7179" max="7179" width="10.09765625" style="36" customWidth="1"/>
    <col min="7180" max="7180" width="1.59765625" style="36" customWidth="1"/>
    <col min="7181" max="7181" width="10.09765625" style="36" customWidth="1"/>
    <col min="7182" max="7182" width="1.59765625" style="36" customWidth="1"/>
    <col min="7183" max="7183" width="10.09765625" style="36" customWidth="1"/>
    <col min="7184" max="7184" width="0.796875" style="36" customWidth="1"/>
    <col min="7185" max="7185" width="13.59765625" style="36" customWidth="1"/>
    <col min="7186" max="7186" width="1.296875" style="36" customWidth="1"/>
    <col min="7187" max="7187" width="12.296875" style="36" customWidth="1"/>
    <col min="7188" max="7188" width="1" style="36" customWidth="1"/>
    <col min="7189" max="7189" width="13.09765625" style="36" customWidth="1"/>
    <col min="7190" max="7190" width="0.796875" style="36" customWidth="1"/>
    <col min="7191" max="7191" width="10.296875" style="36" customWidth="1"/>
    <col min="7192" max="7421" width="8.69921875" style="36"/>
    <col min="7422" max="7422" width="41.59765625" style="36" customWidth="1"/>
    <col min="7423" max="7423" width="4.59765625" style="36" customWidth="1"/>
    <col min="7424" max="7424" width="1.59765625" style="36" customWidth="1"/>
    <col min="7425" max="7425" width="11.796875" style="36" customWidth="1"/>
    <col min="7426" max="7426" width="1.59765625" style="36" customWidth="1"/>
    <col min="7427" max="7427" width="10.59765625" style="36" customWidth="1"/>
    <col min="7428" max="7428" width="1.09765625" style="36" customWidth="1"/>
    <col min="7429" max="7429" width="10.09765625" style="36" customWidth="1"/>
    <col min="7430" max="7430" width="1.59765625" style="36" customWidth="1"/>
    <col min="7431" max="7431" width="11" style="36" customWidth="1"/>
    <col min="7432" max="7432" width="1.59765625" style="36" customWidth="1"/>
    <col min="7433" max="7433" width="10.59765625" style="36" customWidth="1"/>
    <col min="7434" max="7434" width="1.59765625" style="36" customWidth="1"/>
    <col min="7435" max="7435" width="10.09765625" style="36" customWidth="1"/>
    <col min="7436" max="7436" width="1.59765625" style="36" customWidth="1"/>
    <col min="7437" max="7437" width="10.09765625" style="36" customWidth="1"/>
    <col min="7438" max="7438" width="1.59765625" style="36" customWidth="1"/>
    <col min="7439" max="7439" width="10.09765625" style="36" customWidth="1"/>
    <col min="7440" max="7440" width="0.796875" style="36" customWidth="1"/>
    <col min="7441" max="7441" width="13.59765625" style="36" customWidth="1"/>
    <col min="7442" max="7442" width="1.296875" style="36" customWidth="1"/>
    <col min="7443" max="7443" width="12.296875" style="36" customWidth="1"/>
    <col min="7444" max="7444" width="1" style="36" customWidth="1"/>
    <col min="7445" max="7445" width="13.09765625" style="36" customWidth="1"/>
    <col min="7446" max="7446" width="0.796875" style="36" customWidth="1"/>
    <col min="7447" max="7447" width="10.296875" style="36" customWidth="1"/>
    <col min="7448" max="7677" width="8.69921875" style="36"/>
    <col min="7678" max="7678" width="41.59765625" style="36" customWidth="1"/>
    <col min="7679" max="7679" width="4.59765625" style="36" customWidth="1"/>
    <col min="7680" max="7680" width="1.59765625" style="36" customWidth="1"/>
    <col min="7681" max="7681" width="11.796875" style="36" customWidth="1"/>
    <col min="7682" max="7682" width="1.59765625" style="36" customWidth="1"/>
    <col min="7683" max="7683" width="10.59765625" style="36" customWidth="1"/>
    <col min="7684" max="7684" width="1.09765625" style="36" customWidth="1"/>
    <col min="7685" max="7685" width="10.09765625" style="36" customWidth="1"/>
    <col min="7686" max="7686" width="1.59765625" style="36" customWidth="1"/>
    <col min="7687" max="7687" width="11" style="36" customWidth="1"/>
    <col min="7688" max="7688" width="1.59765625" style="36" customWidth="1"/>
    <col min="7689" max="7689" width="10.59765625" style="36" customWidth="1"/>
    <col min="7690" max="7690" width="1.59765625" style="36" customWidth="1"/>
    <col min="7691" max="7691" width="10.09765625" style="36" customWidth="1"/>
    <col min="7692" max="7692" width="1.59765625" style="36" customWidth="1"/>
    <col min="7693" max="7693" width="10.09765625" style="36" customWidth="1"/>
    <col min="7694" max="7694" width="1.59765625" style="36" customWidth="1"/>
    <col min="7695" max="7695" width="10.09765625" style="36" customWidth="1"/>
    <col min="7696" max="7696" width="0.796875" style="36" customWidth="1"/>
    <col min="7697" max="7697" width="13.59765625" style="36" customWidth="1"/>
    <col min="7698" max="7698" width="1.296875" style="36" customWidth="1"/>
    <col min="7699" max="7699" width="12.296875" style="36" customWidth="1"/>
    <col min="7700" max="7700" width="1" style="36" customWidth="1"/>
    <col min="7701" max="7701" width="13.09765625" style="36" customWidth="1"/>
    <col min="7702" max="7702" width="0.796875" style="36" customWidth="1"/>
    <col min="7703" max="7703" width="10.296875" style="36" customWidth="1"/>
    <col min="7704" max="7933" width="8.69921875" style="36"/>
    <col min="7934" max="7934" width="41.59765625" style="36" customWidth="1"/>
    <col min="7935" max="7935" width="4.59765625" style="36" customWidth="1"/>
    <col min="7936" max="7936" width="1.59765625" style="36" customWidth="1"/>
    <col min="7937" max="7937" width="11.796875" style="36" customWidth="1"/>
    <col min="7938" max="7938" width="1.59765625" style="36" customWidth="1"/>
    <col min="7939" max="7939" width="10.59765625" style="36" customWidth="1"/>
    <col min="7940" max="7940" width="1.09765625" style="36" customWidth="1"/>
    <col min="7941" max="7941" width="10.09765625" style="36" customWidth="1"/>
    <col min="7942" max="7942" width="1.59765625" style="36" customWidth="1"/>
    <col min="7943" max="7943" width="11" style="36" customWidth="1"/>
    <col min="7944" max="7944" width="1.59765625" style="36" customWidth="1"/>
    <col min="7945" max="7945" width="10.59765625" style="36" customWidth="1"/>
    <col min="7946" max="7946" width="1.59765625" style="36" customWidth="1"/>
    <col min="7947" max="7947" width="10.09765625" style="36" customWidth="1"/>
    <col min="7948" max="7948" width="1.59765625" style="36" customWidth="1"/>
    <col min="7949" max="7949" width="10.09765625" style="36" customWidth="1"/>
    <col min="7950" max="7950" width="1.59765625" style="36" customWidth="1"/>
    <col min="7951" max="7951" width="10.09765625" style="36" customWidth="1"/>
    <col min="7952" max="7952" width="0.796875" style="36" customWidth="1"/>
    <col min="7953" max="7953" width="13.59765625" style="36" customWidth="1"/>
    <col min="7954" max="7954" width="1.296875" style="36" customWidth="1"/>
    <col min="7955" max="7955" width="12.296875" style="36" customWidth="1"/>
    <col min="7956" max="7956" width="1" style="36" customWidth="1"/>
    <col min="7957" max="7957" width="13.09765625" style="36" customWidth="1"/>
    <col min="7958" max="7958" width="0.796875" style="36" customWidth="1"/>
    <col min="7959" max="7959" width="10.296875" style="36" customWidth="1"/>
    <col min="7960" max="8189" width="8.69921875" style="36"/>
    <col min="8190" max="8190" width="41.59765625" style="36" customWidth="1"/>
    <col min="8191" max="8191" width="4.59765625" style="36" customWidth="1"/>
    <col min="8192" max="8192" width="1.59765625" style="36" customWidth="1"/>
    <col min="8193" max="8193" width="11.796875" style="36" customWidth="1"/>
    <col min="8194" max="8194" width="1.59765625" style="36" customWidth="1"/>
    <col min="8195" max="8195" width="10.59765625" style="36" customWidth="1"/>
    <col min="8196" max="8196" width="1.09765625" style="36" customWidth="1"/>
    <col min="8197" max="8197" width="10.09765625" style="36" customWidth="1"/>
    <col min="8198" max="8198" width="1.59765625" style="36" customWidth="1"/>
    <col min="8199" max="8199" width="11" style="36" customWidth="1"/>
    <col min="8200" max="8200" width="1.59765625" style="36" customWidth="1"/>
    <col min="8201" max="8201" width="10.59765625" style="36" customWidth="1"/>
    <col min="8202" max="8202" width="1.59765625" style="36" customWidth="1"/>
    <col min="8203" max="8203" width="10.09765625" style="36" customWidth="1"/>
    <col min="8204" max="8204" width="1.59765625" style="36" customWidth="1"/>
    <col min="8205" max="8205" width="10.09765625" style="36" customWidth="1"/>
    <col min="8206" max="8206" width="1.59765625" style="36" customWidth="1"/>
    <col min="8207" max="8207" width="10.09765625" style="36" customWidth="1"/>
    <col min="8208" max="8208" width="0.796875" style="36" customWidth="1"/>
    <col min="8209" max="8209" width="13.59765625" style="36" customWidth="1"/>
    <col min="8210" max="8210" width="1.296875" style="36" customWidth="1"/>
    <col min="8211" max="8211" width="12.296875" style="36" customWidth="1"/>
    <col min="8212" max="8212" width="1" style="36" customWidth="1"/>
    <col min="8213" max="8213" width="13.09765625" style="36" customWidth="1"/>
    <col min="8214" max="8214" width="0.796875" style="36" customWidth="1"/>
    <col min="8215" max="8215" width="10.296875" style="36" customWidth="1"/>
    <col min="8216" max="8445" width="8.69921875" style="36"/>
    <col min="8446" max="8446" width="41.59765625" style="36" customWidth="1"/>
    <col min="8447" max="8447" width="4.59765625" style="36" customWidth="1"/>
    <col min="8448" max="8448" width="1.59765625" style="36" customWidth="1"/>
    <col min="8449" max="8449" width="11.796875" style="36" customWidth="1"/>
    <col min="8450" max="8450" width="1.59765625" style="36" customWidth="1"/>
    <col min="8451" max="8451" width="10.59765625" style="36" customWidth="1"/>
    <col min="8452" max="8452" width="1.09765625" style="36" customWidth="1"/>
    <col min="8453" max="8453" width="10.09765625" style="36" customWidth="1"/>
    <col min="8454" max="8454" width="1.59765625" style="36" customWidth="1"/>
    <col min="8455" max="8455" width="11" style="36" customWidth="1"/>
    <col min="8456" max="8456" width="1.59765625" style="36" customWidth="1"/>
    <col min="8457" max="8457" width="10.59765625" style="36" customWidth="1"/>
    <col min="8458" max="8458" width="1.59765625" style="36" customWidth="1"/>
    <col min="8459" max="8459" width="10.09765625" style="36" customWidth="1"/>
    <col min="8460" max="8460" width="1.59765625" style="36" customWidth="1"/>
    <col min="8461" max="8461" width="10.09765625" style="36" customWidth="1"/>
    <col min="8462" max="8462" width="1.59765625" style="36" customWidth="1"/>
    <col min="8463" max="8463" width="10.09765625" style="36" customWidth="1"/>
    <col min="8464" max="8464" width="0.796875" style="36" customWidth="1"/>
    <col min="8465" max="8465" width="13.59765625" style="36" customWidth="1"/>
    <col min="8466" max="8466" width="1.296875" style="36" customWidth="1"/>
    <col min="8467" max="8467" width="12.296875" style="36" customWidth="1"/>
    <col min="8468" max="8468" width="1" style="36" customWidth="1"/>
    <col min="8469" max="8469" width="13.09765625" style="36" customWidth="1"/>
    <col min="8470" max="8470" width="0.796875" style="36" customWidth="1"/>
    <col min="8471" max="8471" width="10.296875" style="36" customWidth="1"/>
    <col min="8472" max="8701" width="8.69921875" style="36"/>
    <col min="8702" max="8702" width="41.59765625" style="36" customWidth="1"/>
    <col min="8703" max="8703" width="4.59765625" style="36" customWidth="1"/>
    <col min="8704" max="8704" width="1.59765625" style="36" customWidth="1"/>
    <col min="8705" max="8705" width="11.796875" style="36" customWidth="1"/>
    <col min="8706" max="8706" width="1.59765625" style="36" customWidth="1"/>
    <col min="8707" max="8707" width="10.59765625" style="36" customWidth="1"/>
    <col min="8708" max="8708" width="1.09765625" style="36" customWidth="1"/>
    <col min="8709" max="8709" width="10.09765625" style="36" customWidth="1"/>
    <col min="8710" max="8710" width="1.59765625" style="36" customWidth="1"/>
    <col min="8711" max="8711" width="11" style="36" customWidth="1"/>
    <col min="8712" max="8712" width="1.59765625" style="36" customWidth="1"/>
    <col min="8713" max="8713" width="10.59765625" style="36" customWidth="1"/>
    <col min="8714" max="8714" width="1.59765625" style="36" customWidth="1"/>
    <col min="8715" max="8715" width="10.09765625" style="36" customWidth="1"/>
    <col min="8716" max="8716" width="1.59765625" style="36" customWidth="1"/>
    <col min="8717" max="8717" width="10.09765625" style="36" customWidth="1"/>
    <col min="8718" max="8718" width="1.59765625" style="36" customWidth="1"/>
    <col min="8719" max="8719" width="10.09765625" style="36" customWidth="1"/>
    <col min="8720" max="8720" width="0.796875" style="36" customWidth="1"/>
    <col min="8721" max="8721" width="13.59765625" style="36" customWidth="1"/>
    <col min="8722" max="8722" width="1.296875" style="36" customWidth="1"/>
    <col min="8723" max="8723" width="12.296875" style="36" customWidth="1"/>
    <col min="8724" max="8724" width="1" style="36" customWidth="1"/>
    <col min="8725" max="8725" width="13.09765625" style="36" customWidth="1"/>
    <col min="8726" max="8726" width="0.796875" style="36" customWidth="1"/>
    <col min="8727" max="8727" width="10.296875" style="36" customWidth="1"/>
    <col min="8728" max="8957" width="8.69921875" style="36"/>
    <col min="8958" max="8958" width="41.59765625" style="36" customWidth="1"/>
    <col min="8959" max="8959" width="4.59765625" style="36" customWidth="1"/>
    <col min="8960" max="8960" width="1.59765625" style="36" customWidth="1"/>
    <col min="8961" max="8961" width="11.796875" style="36" customWidth="1"/>
    <col min="8962" max="8962" width="1.59765625" style="36" customWidth="1"/>
    <col min="8963" max="8963" width="10.59765625" style="36" customWidth="1"/>
    <col min="8964" max="8964" width="1.09765625" style="36" customWidth="1"/>
    <col min="8965" max="8965" width="10.09765625" style="36" customWidth="1"/>
    <col min="8966" max="8966" width="1.59765625" style="36" customWidth="1"/>
    <col min="8967" max="8967" width="11" style="36" customWidth="1"/>
    <col min="8968" max="8968" width="1.59765625" style="36" customWidth="1"/>
    <col min="8969" max="8969" width="10.59765625" style="36" customWidth="1"/>
    <col min="8970" max="8970" width="1.59765625" style="36" customWidth="1"/>
    <col min="8971" max="8971" width="10.09765625" style="36" customWidth="1"/>
    <col min="8972" max="8972" width="1.59765625" style="36" customWidth="1"/>
    <col min="8973" max="8973" width="10.09765625" style="36" customWidth="1"/>
    <col min="8974" max="8974" width="1.59765625" style="36" customWidth="1"/>
    <col min="8975" max="8975" width="10.09765625" style="36" customWidth="1"/>
    <col min="8976" max="8976" width="0.796875" style="36" customWidth="1"/>
    <col min="8977" max="8977" width="13.59765625" style="36" customWidth="1"/>
    <col min="8978" max="8978" width="1.296875" style="36" customWidth="1"/>
    <col min="8979" max="8979" width="12.296875" style="36" customWidth="1"/>
    <col min="8980" max="8980" width="1" style="36" customWidth="1"/>
    <col min="8981" max="8981" width="13.09765625" style="36" customWidth="1"/>
    <col min="8982" max="8982" width="0.796875" style="36" customWidth="1"/>
    <col min="8983" max="8983" width="10.296875" style="36" customWidth="1"/>
    <col min="8984" max="9213" width="8.69921875" style="36"/>
    <col min="9214" max="9214" width="41.59765625" style="36" customWidth="1"/>
    <col min="9215" max="9215" width="4.59765625" style="36" customWidth="1"/>
    <col min="9216" max="9216" width="1.59765625" style="36" customWidth="1"/>
    <col min="9217" max="9217" width="11.796875" style="36" customWidth="1"/>
    <col min="9218" max="9218" width="1.59765625" style="36" customWidth="1"/>
    <col min="9219" max="9219" width="10.59765625" style="36" customWidth="1"/>
    <col min="9220" max="9220" width="1.09765625" style="36" customWidth="1"/>
    <col min="9221" max="9221" width="10.09765625" style="36" customWidth="1"/>
    <col min="9222" max="9222" width="1.59765625" style="36" customWidth="1"/>
    <col min="9223" max="9223" width="11" style="36" customWidth="1"/>
    <col min="9224" max="9224" width="1.59765625" style="36" customWidth="1"/>
    <col min="9225" max="9225" width="10.59765625" style="36" customWidth="1"/>
    <col min="9226" max="9226" width="1.59765625" style="36" customWidth="1"/>
    <col min="9227" max="9227" width="10.09765625" style="36" customWidth="1"/>
    <col min="9228" max="9228" width="1.59765625" style="36" customWidth="1"/>
    <col min="9229" max="9229" width="10.09765625" style="36" customWidth="1"/>
    <col min="9230" max="9230" width="1.59765625" style="36" customWidth="1"/>
    <col min="9231" max="9231" width="10.09765625" style="36" customWidth="1"/>
    <col min="9232" max="9232" width="0.796875" style="36" customWidth="1"/>
    <col min="9233" max="9233" width="13.59765625" style="36" customWidth="1"/>
    <col min="9234" max="9234" width="1.296875" style="36" customWidth="1"/>
    <col min="9235" max="9235" width="12.296875" style="36" customWidth="1"/>
    <col min="9236" max="9236" width="1" style="36" customWidth="1"/>
    <col min="9237" max="9237" width="13.09765625" style="36" customWidth="1"/>
    <col min="9238" max="9238" width="0.796875" style="36" customWidth="1"/>
    <col min="9239" max="9239" width="10.296875" style="36" customWidth="1"/>
    <col min="9240" max="9469" width="8.69921875" style="36"/>
    <col min="9470" max="9470" width="41.59765625" style="36" customWidth="1"/>
    <col min="9471" max="9471" width="4.59765625" style="36" customWidth="1"/>
    <col min="9472" max="9472" width="1.59765625" style="36" customWidth="1"/>
    <col min="9473" max="9473" width="11.796875" style="36" customWidth="1"/>
    <col min="9474" max="9474" width="1.59765625" style="36" customWidth="1"/>
    <col min="9475" max="9475" width="10.59765625" style="36" customWidth="1"/>
    <col min="9476" max="9476" width="1.09765625" style="36" customWidth="1"/>
    <col min="9477" max="9477" width="10.09765625" style="36" customWidth="1"/>
    <col min="9478" max="9478" width="1.59765625" style="36" customWidth="1"/>
    <col min="9479" max="9479" width="11" style="36" customWidth="1"/>
    <col min="9480" max="9480" width="1.59765625" style="36" customWidth="1"/>
    <col min="9481" max="9481" width="10.59765625" style="36" customWidth="1"/>
    <col min="9482" max="9482" width="1.59765625" style="36" customWidth="1"/>
    <col min="9483" max="9483" width="10.09765625" style="36" customWidth="1"/>
    <col min="9484" max="9484" width="1.59765625" style="36" customWidth="1"/>
    <col min="9485" max="9485" width="10.09765625" style="36" customWidth="1"/>
    <col min="9486" max="9486" width="1.59765625" style="36" customWidth="1"/>
    <col min="9487" max="9487" width="10.09765625" style="36" customWidth="1"/>
    <col min="9488" max="9488" width="0.796875" style="36" customWidth="1"/>
    <col min="9489" max="9489" width="13.59765625" style="36" customWidth="1"/>
    <col min="9490" max="9490" width="1.296875" style="36" customWidth="1"/>
    <col min="9491" max="9491" width="12.296875" style="36" customWidth="1"/>
    <col min="9492" max="9492" width="1" style="36" customWidth="1"/>
    <col min="9493" max="9493" width="13.09765625" style="36" customWidth="1"/>
    <col min="9494" max="9494" width="0.796875" style="36" customWidth="1"/>
    <col min="9495" max="9495" width="10.296875" style="36" customWidth="1"/>
    <col min="9496" max="9725" width="8.69921875" style="36"/>
    <col min="9726" max="9726" width="41.59765625" style="36" customWidth="1"/>
    <col min="9727" max="9727" width="4.59765625" style="36" customWidth="1"/>
    <col min="9728" max="9728" width="1.59765625" style="36" customWidth="1"/>
    <col min="9729" max="9729" width="11.796875" style="36" customWidth="1"/>
    <col min="9730" max="9730" width="1.59765625" style="36" customWidth="1"/>
    <col min="9731" max="9731" width="10.59765625" style="36" customWidth="1"/>
    <col min="9732" max="9732" width="1.09765625" style="36" customWidth="1"/>
    <col min="9733" max="9733" width="10.09765625" style="36" customWidth="1"/>
    <col min="9734" max="9734" width="1.59765625" style="36" customWidth="1"/>
    <col min="9735" max="9735" width="11" style="36" customWidth="1"/>
    <col min="9736" max="9736" width="1.59765625" style="36" customWidth="1"/>
    <col min="9737" max="9737" width="10.59765625" style="36" customWidth="1"/>
    <col min="9738" max="9738" width="1.59765625" style="36" customWidth="1"/>
    <col min="9739" max="9739" width="10.09765625" style="36" customWidth="1"/>
    <col min="9740" max="9740" width="1.59765625" style="36" customWidth="1"/>
    <col min="9741" max="9741" width="10.09765625" style="36" customWidth="1"/>
    <col min="9742" max="9742" width="1.59765625" style="36" customWidth="1"/>
    <col min="9743" max="9743" width="10.09765625" style="36" customWidth="1"/>
    <col min="9744" max="9744" width="0.796875" style="36" customWidth="1"/>
    <col min="9745" max="9745" width="13.59765625" style="36" customWidth="1"/>
    <col min="9746" max="9746" width="1.296875" style="36" customWidth="1"/>
    <col min="9747" max="9747" width="12.296875" style="36" customWidth="1"/>
    <col min="9748" max="9748" width="1" style="36" customWidth="1"/>
    <col min="9749" max="9749" width="13.09765625" style="36" customWidth="1"/>
    <col min="9750" max="9750" width="0.796875" style="36" customWidth="1"/>
    <col min="9751" max="9751" width="10.296875" style="36" customWidth="1"/>
    <col min="9752" max="9981" width="8.69921875" style="36"/>
    <col min="9982" max="9982" width="41.59765625" style="36" customWidth="1"/>
    <col min="9983" max="9983" width="4.59765625" style="36" customWidth="1"/>
    <col min="9984" max="9984" width="1.59765625" style="36" customWidth="1"/>
    <col min="9985" max="9985" width="11.796875" style="36" customWidth="1"/>
    <col min="9986" max="9986" width="1.59765625" style="36" customWidth="1"/>
    <col min="9987" max="9987" width="10.59765625" style="36" customWidth="1"/>
    <col min="9988" max="9988" width="1.09765625" style="36" customWidth="1"/>
    <col min="9989" max="9989" width="10.09765625" style="36" customWidth="1"/>
    <col min="9990" max="9990" width="1.59765625" style="36" customWidth="1"/>
    <col min="9991" max="9991" width="11" style="36" customWidth="1"/>
    <col min="9992" max="9992" width="1.59765625" style="36" customWidth="1"/>
    <col min="9993" max="9993" width="10.59765625" style="36" customWidth="1"/>
    <col min="9994" max="9994" width="1.59765625" style="36" customWidth="1"/>
    <col min="9995" max="9995" width="10.09765625" style="36" customWidth="1"/>
    <col min="9996" max="9996" width="1.59765625" style="36" customWidth="1"/>
    <col min="9997" max="9997" width="10.09765625" style="36" customWidth="1"/>
    <col min="9998" max="9998" width="1.59765625" style="36" customWidth="1"/>
    <col min="9999" max="9999" width="10.09765625" style="36" customWidth="1"/>
    <col min="10000" max="10000" width="0.796875" style="36" customWidth="1"/>
    <col min="10001" max="10001" width="13.59765625" style="36" customWidth="1"/>
    <col min="10002" max="10002" width="1.296875" style="36" customWidth="1"/>
    <col min="10003" max="10003" width="12.296875" style="36" customWidth="1"/>
    <col min="10004" max="10004" width="1" style="36" customWidth="1"/>
    <col min="10005" max="10005" width="13.09765625" style="36" customWidth="1"/>
    <col min="10006" max="10006" width="0.796875" style="36" customWidth="1"/>
    <col min="10007" max="10007" width="10.296875" style="36" customWidth="1"/>
    <col min="10008" max="10237" width="8.69921875" style="36"/>
    <col min="10238" max="10238" width="41.59765625" style="36" customWidth="1"/>
    <col min="10239" max="10239" width="4.59765625" style="36" customWidth="1"/>
    <col min="10240" max="10240" width="1.59765625" style="36" customWidth="1"/>
    <col min="10241" max="10241" width="11.796875" style="36" customWidth="1"/>
    <col min="10242" max="10242" width="1.59765625" style="36" customWidth="1"/>
    <col min="10243" max="10243" width="10.59765625" style="36" customWidth="1"/>
    <col min="10244" max="10244" width="1.09765625" style="36" customWidth="1"/>
    <col min="10245" max="10245" width="10.09765625" style="36" customWidth="1"/>
    <col min="10246" max="10246" width="1.59765625" style="36" customWidth="1"/>
    <col min="10247" max="10247" width="11" style="36" customWidth="1"/>
    <col min="10248" max="10248" width="1.59765625" style="36" customWidth="1"/>
    <col min="10249" max="10249" width="10.59765625" style="36" customWidth="1"/>
    <col min="10250" max="10250" width="1.59765625" style="36" customWidth="1"/>
    <col min="10251" max="10251" width="10.09765625" style="36" customWidth="1"/>
    <col min="10252" max="10252" width="1.59765625" style="36" customWidth="1"/>
    <col min="10253" max="10253" width="10.09765625" style="36" customWidth="1"/>
    <col min="10254" max="10254" width="1.59765625" style="36" customWidth="1"/>
    <col min="10255" max="10255" width="10.09765625" style="36" customWidth="1"/>
    <col min="10256" max="10256" width="0.796875" style="36" customWidth="1"/>
    <col min="10257" max="10257" width="13.59765625" style="36" customWidth="1"/>
    <col min="10258" max="10258" width="1.296875" style="36" customWidth="1"/>
    <col min="10259" max="10259" width="12.296875" style="36" customWidth="1"/>
    <col min="10260" max="10260" width="1" style="36" customWidth="1"/>
    <col min="10261" max="10261" width="13.09765625" style="36" customWidth="1"/>
    <col min="10262" max="10262" width="0.796875" style="36" customWidth="1"/>
    <col min="10263" max="10263" width="10.296875" style="36" customWidth="1"/>
    <col min="10264" max="10493" width="8.69921875" style="36"/>
    <col min="10494" max="10494" width="41.59765625" style="36" customWidth="1"/>
    <col min="10495" max="10495" width="4.59765625" style="36" customWidth="1"/>
    <col min="10496" max="10496" width="1.59765625" style="36" customWidth="1"/>
    <col min="10497" max="10497" width="11.796875" style="36" customWidth="1"/>
    <col min="10498" max="10498" width="1.59765625" style="36" customWidth="1"/>
    <col min="10499" max="10499" width="10.59765625" style="36" customWidth="1"/>
    <col min="10500" max="10500" width="1.09765625" style="36" customWidth="1"/>
    <col min="10501" max="10501" width="10.09765625" style="36" customWidth="1"/>
    <col min="10502" max="10502" width="1.59765625" style="36" customWidth="1"/>
    <col min="10503" max="10503" width="11" style="36" customWidth="1"/>
    <col min="10504" max="10504" width="1.59765625" style="36" customWidth="1"/>
    <col min="10505" max="10505" width="10.59765625" style="36" customWidth="1"/>
    <col min="10506" max="10506" width="1.59765625" style="36" customWidth="1"/>
    <col min="10507" max="10507" width="10.09765625" style="36" customWidth="1"/>
    <col min="10508" max="10508" width="1.59765625" style="36" customWidth="1"/>
    <col min="10509" max="10509" width="10.09765625" style="36" customWidth="1"/>
    <col min="10510" max="10510" width="1.59765625" style="36" customWidth="1"/>
    <col min="10511" max="10511" width="10.09765625" style="36" customWidth="1"/>
    <col min="10512" max="10512" width="0.796875" style="36" customWidth="1"/>
    <col min="10513" max="10513" width="13.59765625" style="36" customWidth="1"/>
    <col min="10514" max="10514" width="1.296875" style="36" customWidth="1"/>
    <col min="10515" max="10515" width="12.296875" style="36" customWidth="1"/>
    <col min="10516" max="10516" width="1" style="36" customWidth="1"/>
    <col min="10517" max="10517" width="13.09765625" style="36" customWidth="1"/>
    <col min="10518" max="10518" width="0.796875" style="36" customWidth="1"/>
    <col min="10519" max="10519" width="10.296875" style="36" customWidth="1"/>
    <col min="10520" max="10749" width="8.69921875" style="36"/>
    <col min="10750" max="10750" width="41.59765625" style="36" customWidth="1"/>
    <col min="10751" max="10751" width="4.59765625" style="36" customWidth="1"/>
    <col min="10752" max="10752" width="1.59765625" style="36" customWidth="1"/>
    <col min="10753" max="10753" width="11.796875" style="36" customWidth="1"/>
    <col min="10754" max="10754" width="1.59765625" style="36" customWidth="1"/>
    <col min="10755" max="10755" width="10.59765625" style="36" customWidth="1"/>
    <col min="10756" max="10756" width="1.09765625" style="36" customWidth="1"/>
    <col min="10757" max="10757" width="10.09765625" style="36" customWidth="1"/>
    <col min="10758" max="10758" width="1.59765625" style="36" customWidth="1"/>
    <col min="10759" max="10759" width="11" style="36" customWidth="1"/>
    <col min="10760" max="10760" width="1.59765625" style="36" customWidth="1"/>
    <col min="10761" max="10761" width="10.59765625" style="36" customWidth="1"/>
    <col min="10762" max="10762" width="1.59765625" style="36" customWidth="1"/>
    <col min="10763" max="10763" width="10.09765625" style="36" customWidth="1"/>
    <col min="10764" max="10764" width="1.59765625" style="36" customWidth="1"/>
    <col min="10765" max="10765" width="10.09765625" style="36" customWidth="1"/>
    <col min="10766" max="10766" width="1.59765625" style="36" customWidth="1"/>
    <col min="10767" max="10767" width="10.09765625" style="36" customWidth="1"/>
    <col min="10768" max="10768" width="0.796875" style="36" customWidth="1"/>
    <col min="10769" max="10769" width="13.59765625" style="36" customWidth="1"/>
    <col min="10770" max="10770" width="1.296875" style="36" customWidth="1"/>
    <col min="10771" max="10771" width="12.296875" style="36" customWidth="1"/>
    <col min="10772" max="10772" width="1" style="36" customWidth="1"/>
    <col min="10773" max="10773" width="13.09765625" style="36" customWidth="1"/>
    <col min="10774" max="10774" width="0.796875" style="36" customWidth="1"/>
    <col min="10775" max="10775" width="10.296875" style="36" customWidth="1"/>
    <col min="10776" max="11005" width="8.69921875" style="36"/>
    <col min="11006" max="11006" width="41.59765625" style="36" customWidth="1"/>
    <col min="11007" max="11007" width="4.59765625" style="36" customWidth="1"/>
    <col min="11008" max="11008" width="1.59765625" style="36" customWidth="1"/>
    <col min="11009" max="11009" width="11.796875" style="36" customWidth="1"/>
    <col min="11010" max="11010" width="1.59765625" style="36" customWidth="1"/>
    <col min="11011" max="11011" width="10.59765625" style="36" customWidth="1"/>
    <col min="11012" max="11012" width="1.09765625" style="36" customWidth="1"/>
    <col min="11013" max="11013" width="10.09765625" style="36" customWidth="1"/>
    <col min="11014" max="11014" width="1.59765625" style="36" customWidth="1"/>
    <col min="11015" max="11015" width="11" style="36" customWidth="1"/>
    <col min="11016" max="11016" width="1.59765625" style="36" customWidth="1"/>
    <col min="11017" max="11017" width="10.59765625" style="36" customWidth="1"/>
    <col min="11018" max="11018" width="1.59765625" style="36" customWidth="1"/>
    <col min="11019" max="11019" width="10.09765625" style="36" customWidth="1"/>
    <col min="11020" max="11020" width="1.59765625" style="36" customWidth="1"/>
    <col min="11021" max="11021" width="10.09765625" style="36" customWidth="1"/>
    <col min="11022" max="11022" width="1.59765625" style="36" customWidth="1"/>
    <col min="11023" max="11023" width="10.09765625" style="36" customWidth="1"/>
    <col min="11024" max="11024" width="0.796875" style="36" customWidth="1"/>
    <col min="11025" max="11025" width="13.59765625" style="36" customWidth="1"/>
    <col min="11026" max="11026" width="1.296875" style="36" customWidth="1"/>
    <col min="11027" max="11027" width="12.296875" style="36" customWidth="1"/>
    <col min="11028" max="11028" width="1" style="36" customWidth="1"/>
    <col min="11029" max="11029" width="13.09765625" style="36" customWidth="1"/>
    <col min="11030" max="11030" width="0.796875" style="36" customWidth="1"/>
    <col min="11031" max="11031" width="10.296875" style="36" customWidth="1"/>
    <col min="11032" max="11261" width="8.69921875" style="36"/>
    <col min="11262" max="11262" width="41.59765625" style="36" customWidth="1"/>
    <col min="11263" max="11263" width="4.59765625" style="36" customWidth="1"/>
    <col min="11264" max="11264" width="1.59765625" style="36" customWidth="1"/>
    <col min="11265" max="11265" width="11.796875" style="36" customWidth="1"/>
    <col min="11266" max="11266" width="1.59765625" style="36" customWidth="1"/>
    <col min="11267" max="11267" width="10.59765625" style="36" customWidth="1"/>
    <col min="11268" max="11268" width="1.09765625" style="36" customWidth="1"/>
    <col min="11269" max="11269" width="10.09765625" style="36" customWidth="1"/>
    <col min="11270" max="11270" width="1.59765625" style="36" customWidth="1"/>
    <col min="11271" max="11271" width="11" style="36" customWidth="1"/>
    <col min="11272" max="11272" width="1.59765625" style="36" customWidth="1"/>
    <col min="11273" max="11273" width="10.59765625" style="36" customWidth="1"/>
    <col min="11274" max="11274" width="1.59765625" style="36" customWidth="1"/>
    <col min="11275" max="11275" width="10.09765625" style="36" customWidth="1"/>
    <col min="11276" max="11276" width="1.59765625" style="36" customWidth="1"/>
    <col min="11277" max="11277" width="10.09765625" style="36" customWidth="1"/>
    <col min="11278" max="11278" width="1.59765625" style="36" customWidth="1"/>
    <col min="11279" max="11279" width="10.09765625" style="36" customWidth="1"/>
    <col min="11280" max="11280" width="0.796875" style="36" customWidth="1"/>
    <col min="11281" max="11281" width="13.59765625" style="36" customWidth="1"/>
    <col min="11282" max="11282" width="1.296875" style="36" customWidth="1"/>
    <col min="11283" max="11283" width="12.296875" style="36" customWidth="1"/>
    <col min="11284" max="11284" width="1" style="36" customWidth="1"/>
    <col min="11285" max="11285" width="13.09765625" style="36" customWidth="1"/>
    <col min="11286" max="11286" width="0.796875" style="36" customWidth="1"/>
    <col min="11287" max="11287" width="10.296875" style="36" customWidth="1"/>
    <col min="11288" max="11517" width="8.69921875" style="36"/>
    <col min="11518" max="11518" width="41.59765625" style="36" customWidth="1"/>
    <col min="11519" max="11519" width="4.59765625" style="36" customWidth="1"/>
    <col min="11520" max="11520" width="1.59765625" style="36" customWidth="1"/>
    <col min="11521" max="11521" width="11.796875" style="36" customWidth="1"/>
    <col min="11522" max="11522" width="1.59765625" style="36" customWidth="1"/>
    <col min="11523" max="11523" width="10.59765625" style="36" customWidth="1"/>
    <col min="11524" max="11524" width="1.09765625" style="36" customWidth="1"/>
    <col min="11525" max="11525" width="10.09765625" style="36" customWidth="1"/>
    <col min="11526" max="11526" width="1.59765625" style="36" customWidth="1"/>
    <col min="11527" max="11527" width="11" style="36" customWidth="1"/>
    <col min="11528" max="11528" width="1.59765625" style="36" customWidth="1"/>
    <col min="11529" max="11529" width="10.59765625" style="36" customWidth="1"/>
    <col min="11530" max="11530" width="1.59765625" style="36" customWidth="1"/>
    <col min="11531" max="11531" width="10.09765625" style="36" customWidth="1"/>
    <col min="11532" max="11532" width="1.59765625" style="36" customWidth="1"/>
    <col min="11533" max="11533" width="10.09765625" style="36" customWidth="1"/>
    <col min="11534" max="11534" width="1.59765625" style="36" customWidth="1"/>
    <col min="11535" max="11535" width="10.09765625" style="36" customWidth="1"/>
    <col min="11536" max="11536" width="0.796875" style="36" customWidth="1"/>
    <col min="11537" max="11537" width="13.59765625" style="36" customWidth="1"/>
    <col min="11538" max="11538" width="1.296875" style="36" customWidth="1"/>
    <col min="11539" max="11539" width="12.296875" style="36" customWidth="1"/>
    <col min="11540" max="11540" width="1" style="36" customWidth="1"/>
    <col min="11541" max="11541" width="13.09765625" style="36" customWidth="1"/>
    <col min="11542" max="11542" width="0.796875" style="36" customWidth="1"/>
    <col min="11543" max="11543" width="10.296875" style="36" customWidth="1"/>
    <col min="11544" max="11773" width="8.69921875" style="36"/>
    <col min="11774" max="11774" width="41.59765625" style="36" customWidth="1"/>
    <col min="11775" max="11775" width="4.59765625" style="36" customWidth="1"/>
    <col min="11776" max="11776" width="1.59765625" style="36" customWidth="1"/>
    <col min="11777" max="11777" width="11.796875" style="36" customWidth="1"/>
    <col min="11778" max="11778" width="1.59765625" style="36" customWidth="1"/>
    <col min="11779" max="11779" width="10.59765625" style="36" customWidth="1"/>
    <col min="11780" max="11780" width="1.09765625" style="36" customWidth="1"/>
    <col min="11781" max="11781" width="10.09765625" style="36" customWidth="1"/>
    <col min="11782" max="11782" width="1.59765625" style="36" customWidth="1"/>
    <col min="11783" max="11783" width="11" style="36" customWidth="1"/>
    <col min="11784" max="11784" width="1.59765625" style="36" customWidth="1"/>
    <col min="11785" max="11785" width="10.59765625" style="36" customWidth="1"/>
    <col min="11786" max="11786" width="1.59765625" style="36" customWidth="1"/>
    <col min="11787" max="11787" width="10.09765625" style="36" customWidth="1"/>
    <col min="11788" max="11788" width="1.59765625" style="36" customWidth="1"/>
    <col min="11789" max="11789" width="10.09765625" style="36" customWidth="1"/>
    <col min="11790" max="11790" width="1.59765625" style="36" customWidth="1"/>
    <col min="11791" max="11791" width="10.09765625" style="36" customWidth="1"/>
    <col min="11792" max="11792" width="0.796875" style="36" customWidth="1"/>
    <col min="11793" max="11793" width="13.59765625" style="36" customWidth="1"/>
    <col min="11794" max="11794" width="1.296875" style="36" customWidth="1"/>
    <col min="11795" max="11795" width="12.296875" style="36" customWidth="1"/>
    <col min="11796" max="11796" width="1" style="36" customWidth="1"/>
    <col min="11797" max="11797" width="13.09765625" style="36" customWidth="1"/>
    <col min="11798" max="11798" width="0.796875" style="36" customWidth="1"/>
    <col min="11799" max="11799" width="10.296875" style="36" customWidth="1"/>
    <col min="11800" max="12029" width="8.69921875" style="36"/>
    <col min="12030" max="12030" width="41.59765625" style="36" customWidth="1"/>
    <col min="12031" max="12031" width="4.59765625" style="36" customWidth="1"/>
    <col min="12032" max="12032" width="1.59765625" style="36" customWidth="1"/>
    <col min="12033" max="12033" width="11.796875" style="36" customWidth="1"/>
    <col min="12034" max="12034" width="1.59765625" style="36" customWidth="1"/>
    <col min="12035" max="12035" width="10.59765625" style="36" customWidth="1"/>
    <col min="12036" max="12036" width="1.09765625" style="36" customWidth="1"/>
    <col min="12037" max="12037" width="10.09765625" style="36" customWidth="1"/>
    <col min="12038" max="12038" width="1.59765625" style="36" customWidth="1"/>
    <col min="12039" max="12039" width="11" style="36" customWidth="1"/>
    <col min="12040" max="12040" width="1.59765625" style="36" customWidth="1"/>
    <col min="12041" max="12041" width="10.59765625" style="36" customWidth="1"/>
    <col min="12042" max="12042" width="1.59765625" style="36" customWidth="1"/>
    <col min="12043" max="12043" width="10.09765625" style="36" customWidth="1"/>
    <col min="12044" max="12044" width="1.59765625" style="36" customWidth="1"/>
    <col min="12045" max="12045" width="10.09765625" style="36" customWidth="1"/>
    <col min="12046" max="12046" width="1.59765625" style="36" customWidth="1"/>
    <col min="12047" max="12047" width="10.09765625" style="36" customWidth="1"/>
    <col min="12048" max="12048" width="0.796875" style="36" customWidth="1"/>
    <col min="12049" max="12049" width="13.59765625" style="36" customWidth="1"/>
    <col min="12050" max="12050" width="1.296875" style="36" customWidth="1"/>
    <col min="12051" max="12051" width="12.296875" style="36" customWidth="1"/>
    <col min="12052" max="12052" width="1" style="36" customWidth="1"/>
    <col min="12053" max="12053" width="13.09765625" style="36" customWidth="1"/>
    <col min="12054" max="12054" width="0.796875" style="36" customWidth="1"/>
    <col min="12055" max="12055" width="10.296875" style="36" customWidth="1"/>
    <col min="12056" max="12285" width="8.69921875" style="36"/>
    <col min="12286" max="12286" width="41.59765625" style="36" customWidth="1"/>
    <col min="12287" max="12287" width="4.59765625" style="36" customWidth="1"/>
    <col min="12288" max="12288" width="1.59765625" style="36" customWidth="1"/>
    <col min="12289" max="12289" width="11.796875" style="36" customWidth="1"/>
    <col min="12290" max="12290" width="1.59765625" style="36" customWidth="1"/>
    <col min="12291" max="12291" width="10.59765625" style="36" customWidth="1"/>
    <col min="12292" max="12292" width="1.09765625" style="36" customWidth="1"/>
    <col min="12293" max="12293" width="10.09765625" style="36" customWidth="1"/>
    <col min="12294" max="12294" width="1.59765625" style="36" customWidth="1"/>
    <col min="12295" max="12295" width="11" style="36" customWidth="1"/>
    <col min="12296" max="12296" width="1.59765625" style="36" customWidth="1"/>
    <col min="12297" max="12297" width="10.59765625" style="36" customWidth="1"/>
    <col min="12298" max="12298" width="1.59765625" style="36" customWidth="1"/>
    <col min="12299" max="12299" width="10.09765625" style="36" customWidth="1"/>
    <col min="12300" max="12300" width="1.59765625" style="36" customWidth="1"/>
    <col min="12301" max="12301" width="10.09765625" style="36" customWidth="1"/>
    <col min="12302" max="12302" width="1.59765625" style="36" customWidth="1"/>
    <col min="12303" max="12303" width="10.09765625" style="36" customWidth="1"/>
    <col min="12304" max="12304" width="0.796875" style="36" customWidth="1"/>
    <col min="12305" max="12305" width="13.59765625" style="36" customWidth="1"/>
    <col min="12306" max="12306" width="1.296875" style="36" customWidth="1"/>
    <col min="12307" max="12307" width="12.296875" style="36" customWidth="1"/>
    <col min="12308" max="12308" width="1" style="36" customWidth="1"/>
    <col min="12309" max="12309" width="13.09765625" style="36" customWidth="1"/>
    <col min="12310" max="12310" width="0.796875" style="36" customWidth="1"/>
    <col min="12311" max="12311" width="10.296875" style="36" customWidth="1"/>
    <col min="12312" max="12541" width="8.69921875" style="36"/>
    <col min="12542" max="12542" width="41.59765625" style="36" customWidth="1"/>
    <col min="12543" max="12543" width="4.59765625" style="36" customWidth="1"/>
    <col min="12544" max="12544" width="1.59765625" style="36" customWidth="1"/>
    <col min="12545" max="12545" width="11.796875" style="36" customWidth="1"/>
    <col min="12546" max="12546" width="1.59765625" style="36" customWidth="1"/>
    <col min="12547" max="12547" width="10.59765625" style="36" customWidth="1"/>
    <col min="12548" max="12548" width="1.09765625" style="36" customWidth="1"/>
    <col min="12549" max="12549" width="10.09765625" style="36" customWidth="1"/>
    <col min="12550" max="12550" width="1.59765625" style="36" customWidth="1"/>
    <col min="12551" max="12551" width="11" style="36" customWidth="1"/>
    <col min="12552" max="12552" width="1.59765625" style="36" customWidth="1"/>
    <col min="12553" max="12553" width="10.59765625" style="36" customWidth="1"/>
    <col min="12554" max="12554" width="1.59765625" style="36" customWidth="1"/>
    <col min="12555" max="12555" width="10.09765625" style="36" customWidth="1"/>
    <col min="12556" max="12556" width="1.59765625" style="36" customWidth="1"/>
    <col min="12557" max="12557" width="10.09765625" style="36" customWidth="1"/>
    <col min="12558" max="12558" width="1.59765625" style="36" customWidth="1"/>
    <col min="12559" max="12559" width="10.09765625" style="36" customWidth="1"/>
    <col min="12560" max="12560" width="0.796875" style="36" customWidth="1"/>
    <col min="12561" max="12561" width="13.59765625" style="36" customWidth="1"/>
    <col min="12562" max="12562" width="1.296875" style="36" customWidth="1"/>
    <col min="12563" max="12563" width="12.296875" style="36" customWidth="1"/>
    <col min="12564" max="12564" width="1" style="36" customWidth="1"/>
    <col min="12565" max="12565" width="13.09765625" style="36" customWidth="1"/>
    <col min="12566" max="12566" width="0.796875" style="36" customWidth="1"/>
    <col min="12567" max="12567" width="10.296875" style="36" customWidth="1"/>
    <col min="12568" max="12797" width="8.69921875" style="36"/>
    <col min="12798" max="12798" width="41.59765625" style="36" customWidth="1"/>
    <col min="12799" max="12799" width="4.59765625" style="36" customWidth="1"/>
    <col min="12800" max="12800" width="1.59765625" style="36" customWidth="1"/>
    <col min="12801" max="12801" width="11.796875" style="36" customWidth="1"/>
    <col min="12802" max="12802" width="1.59765625" style="36" customWidth="1"/>
    <col min="12803" max="12803" width="10.59765625" style="36" customWidth="1"/>
    <col min="12804" max="12804" width="1.09765625" style="36" customWidth="1"/>
    <col min="12805" max="12805" width="10.09765625" style="36" customWidth="1"/>
    <col min="12806" max="12806" width="1.59765625" style="36" customWidth="1"/>
    <col min="12807" max="12807" width="11" style="36" customWidth="1"/>
    <col min="12808" max="12808" width="1.59765625" style="36" customWidth="1"/>
    <col min="12809" max="12809" width="10.59765625" style="36" customWidth="1"/>
    <col min="12810" max="12810" width="1.59765625" style="36" customWidth="1"/>
    <col min="12811" max="12811" width="10.09765625" style="36" customWidth="1"/>
    <col min="12812" max="12812" width="1.59765625" style="36" customWidth="1"/>
    <col min="12813" max="12813" width="10.09765625" style="36" customWidth="1"/>
    <col min="12814" max="12814" width="1.59765625" style="36" customWidth="1"/>
    <col min="12815" max="12815" width="10.09765625" style="36" customWidth="1"/>
    <col min="12816" max="12816" width="0.796875" style="36" customWidth="1"/>
    <col min="12817" max="12817" width="13.59765625" style="36" customWidth="1"/>
    <col min="12818" max="12818" width="1.296875" style="36" customWidth="1"/>
    <col min="12819" max="12819" width="12.296875" style="36" customWidth="1"/>
    <col min="12820" max="12820" width="1" style="36" customWidth="1"/>
    <col min="12821" max="12821" width="13.09765625" style="36" customWidth="1"/>
    <col min="12822" max="12822" width="0.796875" style="36" customWidth="1"/>
    <col min="12823" max="12823" width="10.296875" style="36" customWidth="1"/>
    <col min="12824" max="13053" width="8.69921875" style="36"/>
    <col min="13054" max="13054" width="41.59765625" style="36" customWidth="1"/>
    <col min="13055" max="13055" width="4.59765625" style="36" customWidth="1"/>
    <col min="13056" max="13056" width="1.59765625" style="36" customWidth="1"/>
    <col min="13057" max="13057" width="11.796875" style="36" customWidth="1"/>
    <col min="13058" max="13058" width="1.59765625" style="36" customWidth="1"/>
    <col min="13059" max="13059" width="10.59765625" style="36" customWidth="1"/>
    <col min="13060" max="13060" width="1.09765625" style="36" customWidth="1"/>
    <col min="13061" max="13061" width="10.09765625" style="36" customWidth="1"/>
    <col min="13062" max="13062" width="1.59765625" style="36" customWidth="1"/>
    <col min="13063" max="13063" width="11" style="36" customWidth="1"/>
    <col min="13064" max="13064" width="1.59765625" style="36" customWidth="1"/>
    <col min="13065" max="13065" width="10.59765625" style="36" customWidth="1"/>
    <col min="13066" max="13066" width="1.59765625" style="36" customWidth="1"/>
    <col min="13067" max="13067" width="10.09765625" style="36" customWidth="1"/>
    <col min="13068" max="13068" width="1.59765625" style="36" customWidth="1"/>
    <col min="13069" max="13069" width="10.09765625" style="36" customWidth="1"/>
    <col min="13070" max="13070" width="1.59765625" style="36" customWidth="1"/>
    <col min="13071" max="13071" width="10.09765625" style="36" customWidth="1"/>
    <col min="13072" max="13072" width="0.796875" style="36" customWidth="1"/>
    <col min="13073" max="13073" width="13.59765625" style="36" customWidth="1"/>
    <col min="13074" max="13074" width="1.296875" style="36" customWidth="1"/>
    <col min="13075" max="13075" width="12.296875" style="36" customWidth="1"/>
    <col min="13076" max="13076" width="1" style="36" customWidth="1"/>
    <col min="13077" max="13077" width="13.09765625" style="36" customWidth="1"/>
    <col min="13078" max="13078" width="0.796875" style="36" customWidth="1"/>
    <col min="13079" max="13079" width="10.296875" style="36" customWidth="1"/>
    <col min="13080" max="13309" width="8.69921875" style="36"/>
    <col min="13310" max="13310" width="41.59765625" style="36" customWidth="1"/>
    <col min="13311" max="13311" width="4.59765625" style="36" customWidth="1"/>
    <col min="13312" max="13312" width="1.59765625" style="36" customWidth="1"/>
    <col min="13313" max="13313" width="11.796875" style="36" customWidth="1"/>
    <col min="13314" max="13314" width="1.59765625" style="36" customWidth="1"/>
    <col min="13315" max="13315" width="10.59765625" style="36" customWidth="1"/>
    <col min="13316" max="13316" width="1.09765625" style="36" customWidth="1"/>
    <col min="13317" max="13317" width="10.09765625" style="36" customWidth="1"/>
    <col min="13318" max="13318" width="1.59765625" style="36" customWidth="1"/>
    <col min="13319" max="13319" width="11" style="36" customWidth="1"/>
    <col min="13320" max="13320" width="1.59765625" style="36" customWidth="1"/>
    <col min="13321" max="13321" width="10.59765625" style="36" customWidth="1"/>
    <col min="13322" max="13322" width="1.59765625" style="36" customWidth="1"/>
    <col min="13323" max="13323" width="10.09765625" style="36" customWidth="1"/>
    <col min="13324" max="13324" width="1.59765625" style="36" customWidth="1"/>
    <col min="13325" max="13325" width="10.09765625" style="36" customWidth="1"/>
    <col min="13326" max="13326" width="1.59765625" style="36" customWidth="1"/>
    <col min="13327" max="13327" width="10.09765625" style="36" customWidth="1"/>
    <col min="13328" max="13328" width="0.796875" style="36" customWidth="1"/>
    <col min="13329" max="13329" width="13.59765625" style="36" customWidth="1"/>
    <col min="13330" max="13330" width="1.296875" style="36" customWidth="1"/>
    <col min="13331" max="13331" width="12.296875" style="36" customWidth="1"/>
    <col min="13332" max="13332" width="1" style="36" customWidth="1"/>
    <col min="13333" max="13333" width="13.09765625" style="36" customWidth="1"/>
    <col min="13334" max="13334" width="0.796875" style="36" customWidth="1"/>
    <col min="13335" max="13335" width="10.296875" style="36" customWidth="1"/>
    <col min="13336" max="13565" width="8.69921875" style="36"/>
    <col min="13566" max="13566" width="41.59765625" style="36" customWidth="1"/>
    <col min="13567" max="13567" width="4.59765625" style="36" customWidth="1"/>
    <col min="13568" max="13568" width="1.59765625" style="36" customWidth="1"/>
    <col min="13569" max="13569" width="11.796875" style="36" customWidth="1"/>
    <col min="13570" max="13570" width="1.59765625" style="36" customWidth="1"/>
    <col min="13571" max="13571" width="10.59765625" style="36" customWidth="1"/>
    <col min="13572" max="13572" width="1.09765625" style="36" customWidth="1"/>
    <col min="13573" max="13573" width="10.09765625" style="36" customWidth="1"/>
    <col min="13574" max="13574" width="1.59765625" style="36" customWidth="1"/>
    <col min="13575" max="13575" width="11" style="36" customWidth="1"/>
    <col min="13576" max="13576" width="1.59765625" style="36" customWidth="1"/>
    <col min="13577" max="13577" width="10.59765625" style="36" customWidth="1"/>
    <col min="13578" max="13578" width="1.59765625" style="36" customWidth="1"/>
    <col min="13579" max="13579" width="10.09765625" style="36" customWidth="1"/>
    <col min="13580" max="13580" width="1.59765625" style="36" customWidth="1"/>
    <col min="13581" max="13581" width="10.09765625" style="36" customWidth="1"/>
    <col min="13582" max="13582" width="1.59765625" style="36" customWidth="1"/>
    <col min="13583" max="13583" width="10.09765625" style="36" customWidth="1"/>
    <col min="13584" max="13584" width="0.796875" style="36" customWidth="1"/>
    <col min="13585" max="13585" width="13.59765625" style="36" customWidth="1"/>
    <col min="13586" max="13586" width="1.296875" style="36" customWidth="1"/>
    <col min="13587" max="13587" width="12.296875" style="36" customWidth="1"/>
    <col min="13588" max="13588" width="1" style="36" customWidth="1"/>
    <col min="13589" max="13589" width="13.09765625" style="36" customWidth="1"/>
    <col min="13590" max="13590" width="0.796875" style="36" customWidth="1"/>
    <col min="13591" max="13591" width="10.296875" style="36" customWidth="1"/>
    <col min="13592" max="13821" width="8.69921875" style="36"/>
    <col min="13822" max="13822" width="41.59765625" style="36" customWidth="1"/>
    <col min="13823" max="13823" width="4.59765625" style="36" customWidth="1"/>
    <col min="13824" max="13824" width="1.59765625" style="36" customWidth="1"/>
    <col min="13825" max="13825" width="11.796875" style="36" customWidth="1"/>
    <col min="13826" max="13826" width="1.59765625" style="36" customWidth="1"/>
    <col min="13827" max="13827" width="10.59765625" style="36" customWidth="1"/>
    <col min="13828" max="13828" width="1.09765625" style="36" customWidth="1"/>
    <col min="13829" max="13829" width="10.09765625" style="36" customWidth="1"/>
    <col min="13830" max="13830" width="1.59765625" style="36" customWidth="1"/>
    <col min="13831" max="13831" width="11" style="36" customWidth="1"/>
    <col min="13832" max="13832" width="1.59765625" style="36" customWidth="1"/>
    <col min="13833" max="13833" width="10.59765625" style="36" customWidth="1"/>
    <col min="13834" max="13834" width="1.59765625" style="36" customWidth="1"/>
    <col min="13835" max="13835" width="10.09765625" style="36" customWidth="1"/>
    <col min="13836" max="13836" width="1.59765625" style="36" customWidth="1"/>
    <col min="13837" max="13837" width="10.09765625" style="36" customWidth="1"/>
    <col min="13838" max="13838" width="1.59765625" style="36" customWidth="1"/>
    <col min="13839" max="13839" width="10.09765625" style="36" customWidth="1"/>
    <col min="13840" max="13840" width="0.796875" style="36" customWidth="1"/>
    <col min="13841" max="13841" width="13.59765625" style="36" customWidth="1"/>
    <col min="13842" max="13842" width="1.296875" style="36" customWidth="1"/>
    <col min="13843" max="13843" width="12.296875" style="36" customWidth="1"/>
    <col min="13844" max="13844" width="1" style="36" customWidth="1"/>
    <col min="13845" max="13845" width="13.09765625" style="36" customWidth="1"/>
    <col min="13846" max="13846" width="0.796875" style="36" customWidth="1"/>
    <col min="13847" max="13847" width="10.296875" style="36" customWidth="1"/>
    <col min="13848" max="14077" width="8.69921875" style="36"/>
    <col min="14078" max="14078" width="41.59765625" style="36" customWidth="1"/>
    <col min="14079" max="14079" width="4.59765625" style="36" customWidth="1"/>
    <col min="14080" max="14080" width="1.59765625" style="36" customWidth="1"/>
    <col min="14081" max="14081" width="11.796875" style="36" customWidth="1"/>
    <col min="14082" max="14082" width="1.59765625" style="36" customWidth="1"/>
    <col min="14083" max="14083" width="10.59765625" style="36" customWidth="1"/>
    <col min="14084" max="14084" width="1.09765625" style="36" customWidth="1"/>
    <col min="14085" max="14085" width="10.09765625" style="36" customWidth="1"/>
    <col min="14086" max="14086" width="1.59765625" style="36" customWidth="1"/>
    <col min="14087" max="14087" width="11" style="36" customWidth="1"/>
    <col min="14088" max="14088" width="1.59765625" style="36" customWidth="1"/>
    <col min="14089" max="14089" width="10.59765625" style="36" customWidth="1"/>
    <col min="14090" max="14090" width="1.59765625" style="36" customWidth="1"/>
    <col min="14091" max="14091" width="10.09765625" style="36" customWidth="1"/>
    <col min="14092" max="14092" width="1.59765625" style="36" customWidth="1"/>
    <col min="14093" max="14093" width="10.09765625" style="36" customWidth="1"/>
    <col min="14094" max="14094" width="1.59765625" style="36" customWidth="1"/>
    <col min="14095" max="14095" width="10.09765625" style="36" customWidth="1"/>
    <col min="14096" max="14096" width="0.796875" style="36" customWidth="1"/>
    <col min="14097" max="14097" width="13.59765625" style="36" customWidth="1"/>
    <col min="14098" max="14098" width="1.296875" style="36" customWidth="1"/>
    <col min="14099" max="14099" width="12.296875" style="36" customWidth="1"/>
    <col min="14100" max="14100" width="1" style="36" customWidth="1"/>
    <col min="14101" max="14101" width="13.09765625" style="36" customWidth="1"/>
    <col min="14102" max="14102" width="0.796875" style="36" customWidth="1"/>
    <col min="14103" max="14103" width="10.296875" style="36" customWidth="1"/>
    <col min="14104" max="14333" width="8.69921875" style="36"/>
    <col min="14334" max="14334" width="41.59765625" style="36" customWidth="1"/>
    <col min="14335" max="14335" width="4.59765625" style="36" customWidth="1"/>
    <col min="14336" max="14336" width="1.59765625" style="36" customWidth="1"/>
    <col min="14337" max="14337" width="11.796875" style="36" customWidth="1"/>
    <col min="14338" max="14338" width="1.59765625" style="36" customWidth="1"/>
    <col min="14339" max="14339" width="10.59765625" style="36" customWidth="1"/>
    <col min="14340" max="14340" width="1.09765625" style="36" customWidth="1"/>
    <col min="14341" max="14341" width="10.09765625" style="36" customWidth="1"/>
    <col min="14342" max="14342" width="1.59765625" style="36" customWidth="1"/>
    <col min="14343" max="14343" width="11" style="36" customWidth="1"/>
    <col min="14344" max="14344" width="1.59765625" style="36" customWidth="1"/>
    <col min="14345" max="14345" width="10.59765625" style="36" customWidth="1"/>
    <col min="14346" max="14346" width="1.59765625" style="36" customWidth="1"/>
    <col min="14347" max="14347" width="10.09765625" style="36" customWidth="1"/>
    <col min="14348" max="14348" width="1.59765625" style="36" customWidth="1"/>
    <col min="14349" max="14349" width="10.09765625" style="36" customWidth="1"/>
    <col min="14350" max="14350" width="1.59765625" style="36" customWidth="1"/>
    <col min="14351" max="14351" width="10.09765625" style="36" customWidth="1"/>
    <col min="14352" max="14352" width="0.796875" style="36" customWidth="1"/>
    <col min="14353" max="14353" width="13.59765625" style="36" customWidth="1"/>
    <col min="14354" max="14354" width="1.296875" style="36" customWidth="1"/>
    <col min="14355" max="14355" width="12.296875" style="36" customWidth="1"/>
    <col min="14356" max="14356" width="1" style="36" customWidth="1"/>
    <col min="14357" max="14357" width="13.09765625" style="36" customWidth="1"/>
    <col min="14358" max="14358" width="0.796875" style="36" customWidth="1"/>
    <col min="14359" max="14359" width="10.296875" style="36" customWidth="1"/>
    <col min="14360" max="14589" width="8.69921875" style="36"/>
    <col min="14590" max="14590" width="41.59765625" style="36" customWidth="1"/>
    <col min="14591" max="14591" width="4.59765625" style="36" customWidth="1"/>
    <col min="14592" max="14592" width="1.59765625" style="36" customWidth="1"/>
    <col min="14593" max="14593" width="11.796875" style="36" customWidth="1"/>
    <col min="14594" max="14594" width="1.59765625" style="36" customWidth="1"/>
    <col min="14595" max="14595" width="10.59765625" style="36" customWidth="1"/>
    <col min="14596" max="14596" width="1.09765625" style="36" customWidth="1"/>
    <col min="14597" max="14597" width="10.09765625" style="36" customWidth="1"/>
    <col min="14598" max="14598" width="1.59765625" style="36" customWidth="1"/>
    <col min="14599" max="14599" width="11" style="36" customWidth="1"/>
    <col min="14600" max="14600" width="1.59765625" style="36" customWidth="1"/>
    <col min="14601" max="14601" width="10.59765625" style="36" customWidth="1"/>
    <col min="14602" max="14602" width="1.59765625" style="36" customWidth="1"/>
    <col min="14603" max="14603" width="10.09765625" style="36" customWidth="1"/>
    <col min="14604" max="14604" width="1.59765625" style="36" customWidth="1"/>
    <col min="14605" max="14605" width="10.09765625" style="36" customWidth="1"/>
    <col min="14606" max="14606" width="1.59765625" style="36" customWidth="1"/>
    <col min="14607" max="14607" width="10.09765625" style="36" customWidth="1"/>
    <col min="14608" max="14608" width="0.796875" style="36" customWidth="1"/>
    <col min="14609" max="14609" width="13.59765625" style="36" customWidth="1"/>
    <col min="14610" max="14610" width="1.296875" style="36" customWidth="1"/>
    <col min="14611" max="14611" width="12.296875" style="36" customWidth="1"/>
    <col min="14612" max="14612" width="1" style="36" customWidth="1"/>
    <col min="14613" max="14613" width="13.09765625" style="36" customWidth="1"/>
    <col min="14614" max="14614" width="0.796875" style="36" customWidth="1"/>
    <col min="14615" max="14615" width="10.296875" style="36" customWidth="1"/>
    <col min="14616" max="14845" width="8.69921875" style="36"/>
    <col min="14846" max="14846" width="41.59765625" style="36" customWidth="1"/>
    <col min="14847" max="14847" width="4.59765625" style="36" customWidth="1"/>
    <col min="14848" max="14848" width="1.59765625" style="36" customWidth="1"/>
    <col min="14849" max="14849" width="11.796875" style="36" customWidth="1"/>
    <col min="14850" max="14850" width="1.59765625" style="36" customWidth="1"/>
    <col min="14851" max="14851" width="10.59765625" style="36" customWidth="1"/>
    <col min="14852" max="14852" width="1.09765625" style="36" customWidth="1"/>
    <col min="14853" max="14853" width="10.09765625" style="36" customWidth="1"/>
    <col min="14854" max="14854" width="1.59765625" style="36" customWidth="1"/>
    <col min="14855" max="14855" width="11" style="36" customWidth="1"/>
    <col min="14856" max="14856" width="1.59765625" style="36" customWidth="1"/>
    <col min="14857" max="14857" width="10.59765625" style="36" customWidth="1"/>
    <col min="14858" max="14858" width="1.59765625" style="36" customWidth="1"/>
    <col min="14859" max="14859" width="10.09765625" style="36" customWidth="1"/>
    <col min="14860" max="14860" width="1.59765625" style="36" customWidth="1"/>
    <col min="14861" max="14861" width="10.09765625" style="36" customWidth="1"/>
    <col min="14862" max="14862" width="1.59765625" style="36" customWidth="1"/>
    <col min="14863" max="14863" width="10.09765625" style="36" customWidth="1"/>
    <col min="14864" max="14864" width="0.796875" style="36" customWidth="1"/>
    <col min="14865" max="14865" width="13.59765625" style="36" customWidth="1"/>
    <col min="14866" max="14866" width="1.296875" style="36" customWidth="1"/>
    <col min="14867" max="14867" width="12.296875" style="36" customWidth="1"/>
    <col min="14868" max="14868" width="1" style="36" customWidth="1"/>
    <col min="14869" max="14869" width="13.09765625" style="36" customWidth="1"/>
    <col min="14870" max="14870" width="0.796875" style="36" customWidth="1"/>
    <col min="14871" max="14871" width="10.296875" style="36" customWidth="1"/>
    <col min="14872" max="15101" width="8.69921875" style="36"/>
    <col min="15102" max="15102" width="41.59765625" style="36" customWidth="1"/>
    <col min="15103" max="15103" width="4.59765625" style="36" customWidth="1"/>
    <col min="15104" max="15104" width="1.59765625" style="36" customWidth="1"/>
    <col min="15105" max="15105" width="11.796875" style="36" customWidth="1"/>
    <col min="15106" max="15106" width="1.59765625" style="36" customWidth="1"/>
    <col min="15107" max="15107" width="10.59765625" style="36" customWidth="1"/>
    <col min="15108" max="15108" width="1.09765625" style="36" customWidth="1"/>
    <col min="15109" max="15109" width="10.09765625" style="36" customWidth="1"/>
    <col min="15110" max="15110" width="1.59765625" style="36" customWidth="1"/>
    <col min="15111" max="15111" width="11" style="36" customWidth="1"/>
    <col min="15112" max="15112" width="1.59765625" style="36" customWidth="1"/>
    <col min="15113" max="15113" width="10.59765625" style="36" customWidth="1"/>
    <col min="15114" max="15114" width="1.59765625" style="36" customWidth="1"/>
    <col min="15115" max="15115" width="10.09765625" style="36" customWidth="1"/>
    <col min="15116" max="15116" width="1.59765625" style="36" customWidth="1"/>
    <col min="15117" max="15117" width="10.09765625" style="36" customWidth="1"/>
    <col min="15118" max="15118" width="1.59765625" style="36" customWidth="1"/>
    <col min="15119" max="15119" width="10.09765625" style="36" customWidth="1"/>
    <col min="15120" max="15120" width="0.796875" style="36" customWidth="1"/>
    <col min="15121" max="15121" width="13.59765625" style="36" customWidth="1"/>
    <col min="15122" max="15122" width="1.296875" style="36" customWidth="1"/>
    <col min="15123" max="15123" width="12.296875" style="36" customWidth="1"/>
    <col min="15124" max="15124" width="1" style="36" customWidth="1"/>
    <col min="15125" max="15125" width="13.09765625" style="36" customWidth="1"/>
    <col min="15126" max="15126" width="0.796875" style="36" customWidth="1"/>
    <col min="15127" max="15127" width="10.296875" style="36" customWidth="1"/>
    <col min="15128" max="15357" width="8.69921875" style="36"/>
    <col min="15358" max="15358" width="41.59765625" style="36" customWidth="1"/>
    <col min="15359" max="15359" width="4.59765625" style="36" customWidth="1"/>
    <col min="15360" max="15360" width="1.59765625" style="36" customWidth="1"/>
    <col min="15361" max="15361" width="11.796875" style="36" customWidth="1"/>
    <col min="15362" max="15362" width="1.59765625" style="36" customWidth="1"/>
    <col min="15363" max="15363" width="10.59765625" style="36" customWidth="1"/>
    <col min="15364" max="15364" width="1.09765625" style="36" customWidth="1"/>
    <col min="15365" max="15365" width="10.09765625" style="36" customWidth="1"/>
    <col min="15366" max="15366" width="1.59765625" style="36" customWidth="1"/>
    <col min="15367" max="15367" width="11" style="36" customWidth="1"/>
    <col min="15368" max="15368" width="1.59765625" style="36" customWidth="1"/>
    <col min="15369" max="15369" width="10.59765625" style="36" customWidth="1"/>
    <col min="15370" max="15370" width="1.59765625" style="36" customWidth="1"/>
    <col min="15371" max="15371" width="10.09765625" style="36" customWidth="1"/>
    <col min="15372" max="15372" width="1.59765625" style="36" customWidth="1"/>
    <col min="15373" max="15373" width="10.09765625" style="36" customWidth="1"/>
    <col min="15374" max="15374" width="1.59765625" style="36" customWidth="1"/>
    <col min="15375" max="15375" width="10.09765625" style="36" customWidth="1"/>
    <col min="15376" max="15376" width="0.796875" style="36" customWidth="1"/>
    <col min="15377" max="15377" width="13.59765625" style="36" customWidth="1"/>
    <col min="15378" max="15378" width="1.296875" style="36" customWidth="1"/>
    <col min="15379" max="15379" width="12.296875" style="36" customWidth="1"/>
    <col min="15380" max="15380" width="1" style="36" customWidth="1"/>
    <col min="15381" max="15381" width="13.09765625" style="36" customWidth="1"/>
    <col min="15382" max="15382" width="0.796875" style="36" customWidth="1"/>
    <col min="15383" max="15383" width="10.296875" style="36" customWidth="1"/>
    <col min="15384" max="15613" width="8.69921875" style="36"/>
    <col min="15614" max="15614" width="41.59765625" style="36" customWidth="1"/>
    <col min="15615" max="15615" width="4.59765625" style="36" customWidth="1"/>
    <col min="15616" max="15616" width="1.59765625" style="36" customWidth="1"/>
    <col min="15617" max="15617" width="11.796875" style="36" customWidth="1"/>
    <col min="15618" max="15618" width="1.59765625" style="36" customWidth="1"/>
    <col min="15619" max="15619" width="10.59765625" style="36" customWidth="1"/>
    <col min="15620" max="15620" width="1.09765625" style="36" customWidth="1"/>
    <col min="15621" max="15621" width="10.09765625" style="36" customWidth="1"/>
    <col min="15622" max="15622" width="1.59765625" style="36" customWidth="1"/>
    <col min="15623" max="15623" width="11" style="36" customWidth="1"/>
    <col min="15624" max="15624" width="1.59765625" style="36" customWidth="1"/>
    <col min="15625" max="15625" width="10.59765625" style="36" customWidth="1"/>
    <col min="15626" max="15626" width="1.59765625" style="36" customWidth="1"/>
    <col min="15627" max="15627" width="10.09765625" style="36" customWidth="1"/>
    <col min="15628" max="15628" width="1.59765625" style="36" customWidth="1"/>
    <col min="15629" max="15629" width="10.09765625" style="36" customWidth="1"/>
    <col min="15630" max="15630" width="1.59765625" style="36" customWidth="1"/>
    <col min="15631" max="15631" width="10.09765625" style="36" customWidth="1"/>
    <col min="15632" max="15632" width="0.796875" style="36" customWidth="1"/>
    <col min="15633" max="15633" width="13.59765625" style="36" customWidth="1"/>
    <col min="15634" max="15634" width="1.296875" style="36" customWidth="1"/>
    <col min="15635" max="15635" width="12.296875" style="36" customWidth="1"/>
    <col min="15636" max="15636" width="1" style="36" customWidth="1"/>
    <col min="15637" max="15637" width="13.09765625" style="36" customWidth="1"/>
    <col min="15638" max="15638" width="0.796875" style="36" customWidth="1"/>
    <col min="15639" max="15639" width="10.296875" style="36" customWidth="1"/>
    <col min="15640" max="15869" width="8.69921875" style="36"/>
    <col min="15870" max="15870" width="41.59765625" style="36" customWidth="1"/>
    <col min="15871" max="15871" width="4.59765625" style="36" customWidth="1"/>
    <col min="15872" max="15872" width="1.59765625" style="36" customWidth="1"/>
    <col min="15873" max="15873" width="11.796875" style="36" customWidth="1"/>
    <col min="15874" max="15874" width="1.59765625" style="36" customWidth="1"/>
    <col min="15875" max="15875" width="10.59765625" style="36" customWidth="1"/>
    <col min="15876" max="15876" width="1.09765625" style="36" customWidth="1"/>
    <col min="15877" max="15877" width="10.09765625" style="36" customWidth="1"/>
    <col min="15878" max="15878" width="1.59765625" style="36" customWidth="1"/>
    <col min="15879" max="15879" width="11" style="36" customWidth="1"/>
    <col min="15880" max="15880" width="1.59765625" style="36" customWidth="1"/>
    <col min="15881" max="15881" width="10.59765625" style="36" customWidth="1"/>
    <col min="15882" max="15882" width="1.59765625" style="36" customWidth="1"/>
    <col min="15883" max="15883" width="10.09765625" style="36" customWidth="1"/>
    <col min="15884" max="15884" width="1.59765625" style="36" customWidth="1"/>
    <col min="15885" max="15885" width="10.09765625" style="36" customWidth="1"/>
    <col min="15886" max="15886" width="1.59765625" style="36" customWidth="1"/>
    <col min="15887" max="15887" width="10.09765625" style="36" customWidth="1"/>
    <col min="15888" max="15888" width="0.796875" style="36" customWidth="1"/>
    <col min="15889" max="15889" width="13.59765625" style="36" customWidth="1"/>
    <col min="15890" max="15890" width="1.296875" style="36" customWidth="1"/>
    <col min="15891" max="15891" width="12.296875" style="36" customWidth="1"/>
    <col min="15892" max="15892" width="1" style="36" customWidth="1"/>
    <col min="15893" max="15893" width="13.09765625" style="36" customWidth="1"/>
    <col min="15894" max="15894" width="0.796875" style="36" customWidth="1"/>
    <col min="15895" max="15895" width="10.296875" style="36" customWidth="1"/>
    <col min="15896" max="16125" width="8.69921875" style="36"/>
    <col min="16126" max="16126" width="41.59765625" style="36" customWidth="1"/>
    <col min="16127" max="16127" width="4.59765625" style="36" customWidth="1"/>
    <col min="16128" max="16128" width="1.59765625" style="36" customWidth="1"/>
    <col min="16129" max="16129" width="11.796875" style="36" customWidth="1"/>
    <col min="16130" max="16130" width="1.59765625" style="36" customWidth="1"/>
    <col min="16131" max="16131" width="10.59765625" style="36" customWidth="1"/>
    <col min="16132" max="16132" width="1.09765625" style="36" customWidth="1"/>
    <col min="16133" max="16133" width="10.09765625" style="36" customWidth="1"/>
    <col min="16134" max="16134" width="1.59765625" style="36" customWidth="1"/>
    <col min="16135" max="16135" width="11" style="36" customWidth="1"/>
    <col min="16136" max="16136" width="1.59765625" style="36" customWidth="1"/>
    <col min="16137" max="16137" width="10.59765625" style="36" customWidth="1"/>
    <col min="16138" max="16138" width="1.59765625" style="36" customWidth="1"/>
    <col min="16139" max="16139" width="10.09765625" style="36" customWidth="1"/>
    <col min="16140" max="16140" width="1.59765625" style="36" customWidth="1"/>
    <col min="16141" max="16141" width="10.09765625" style="36" customWidth="1"/>
    <col min="16142" max="16142" width="1.59765625" style="36" customWidth="1"/>
    <col min="16143" max="16143" width="10.09765625" style="36" customWidth="1"/>
    <col min="16144" max="16144" width="0.796875" style="36" customWidth="1"/>
    <col min="16145" max="16145" width="13.59765625" style="36" customWidth="1"/>
    <col min="16146" max="16146" width="1.296875" style="36" customWidth="1"/>
    <col min="16147" max="16147" width="12.296875" style="36" customWidth="1"/>
    <col min="16148" max="16148" width="1" style="36" customWidth="1"/>
    <col min="16149" max="16149" width="13.09765625" style="36" customWidth="1"/>
    <col min="16150" max="16150" width="0.796875" style="36" customWidth="1"/>
    <col min="16151" max="16151" width="10.296875" style="36" customWidth="1"/>
    <col min="16152" max="16381" width="8.69921875" style="36"/>
    <col min="16382" max="16384" width="9" style="36" customWidth="1"/>
  </cols>
  <sheetData>
    <row r="1" spans="1:20" ht="20.25" customHeight="1">
      <c r="A1" s="152" t="s">
        <v>46</v>
      </c>
      <c r="B1" s="152"/>
      <c r="C1" s="190"/>
    </row>
    <row r="2" spans="1:20" ht="20.25" customHeight="1">
      <c r="A2" s="191" t="s">
        <v>55</v>
      </c>
      <c r="B2" s="191"/>
      <c r="C2" s="192"/>
      <c r="D2" s="119"/>
      <c r="E2" s="119"/>
      <c r="G2" s="119"/>
      <c r="H2" s="119"/>
      <c r="I2" s="119"/>
      <c r="K2" s="119"/>
      <c r="O2" s="119"/>
      <c r="Q2" s="119"/>
      <c r="S2" s="119"/>
    </row>
    <row r="3" spans="1:20" ht="16.5" customHeight="1">
      <c r="A3" s="37"/>
      <c r="B3" s="37"/>
      <c r="C3" s="190"/>
    </row>
    <row r="4" spans="1:20" ht="20.25" customHeight="1">
      <c r="A4" s="37"/>
      <c r="B4" s="37"/>
      <c r="C4" s="190"/>
      <c r="D4" s="275" t="s">
        <v>21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ht="20.25" customHeight="1">
      <c r="A5" s="36"/>
      <c r="B5" s="36"/>
      <c r="C5" s="190"/>
      <c r="G5" s="228"/>
      <c r="H5" s="228"/>
      <c r="I5" s="228"/>
      <c r="J5" s="276" t="s">
        <v>17</v>
      </c>
      <c r="K5" s="276"/>
      <c r="L5" s="276"/>
      <c r="M5" s="228"/>
      <c r="N5" s="214" t="s">
        <v>151</v>
      </c>
      <c r="O5" s="228"/>
      <c r="Q5" s="228"/>
      <c r="S5" s="228"/>
      <c r="T5" s="228"/>
    </row>
    <row r="6" spans="1:20" ht="20.25" customHeight="1">
      <c r="A6" s="36"/>
      <c r="B6" s="36"/>
      <c r="C6" s="190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15" t="s">
        <v>154</v>
      </c>
      <c r="O6" s="228"/>
      <c r="P6" s="228"/>
      <c r="Q6" s="228"/>
      <c r="R6" s="228"/>
      <c r="S6" s="228"/>
      <c r="T6" s="228"/>
    </row>
    <row r="7" spans="1:20" ht="20.25" customHeight="1">
      <c r="A7" s="36"/>
      <c r="B7" s="36"/>
      <c r="C7" s="190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15" t="s">
        <v>155</v>
      </c>
      <c r="O7" s="228"/>
      <c r="P7" s="228" t="s">
        <v>34</v>
      </c>
      <c r="Q7" s="228"/>
      <c r="R7" s="228"/>
      <c r="S7" s="228"/>
      <c r="T7" s="228"/>
    </row>
    <row r="8" spans="1:20" ht="20.25" customHeight="1">
      <c r="A8" s="36"/>
      <c r="B8" s="36"/>
      <c r="C8" s="190"/>
      <c r="D8" s="228" t="s">
        <v>14</v>
      </c>
      <c r="E8" s="228"/>
      <c r="F8" s="228" t="s">
        <v>61</v>
      </c>
      <c r="G8" s="228"/>
      <c r="H8" s="228"/>
      <c r="I8" s="228"/>
      <c r="J8" s="228"/>
      <c r="K8" s="228"/>
      <c r="L8" s="228"/>
      <c r="M8" s="228"/>
      <c r="N8" s="215" t="s">
        <v>156</v>
      </c>
      <c r="O8" s="228"/>
      <c r="P8" s="228" t="s">
        <v>35</v>
      </c>
      <c r="Q8" s="228"/>
      <c r="R8" s="228" t="s">
        <v>37</v>
      </c>
      <c r="S8" s="228"/>
      <c r="T8" s="228"/>
    </row>
    <row r="9" spans="1:20" ht="20.25" customHeight="1">
      <c r="A9" s="36"/>
      <c r="B9" s="36"/>
      <c r="C9" s="190"/>
      <c r="D9" s="228" t="s">
        <v>68</v>
      </c>
      <c r="E9" s="228"/>
      <c r="F9" s="228" t="s">
        <v>54</v>
      </c>
      <c r="G9" s="228"/>
      <c r="H9" s="228"/>
      <c r="I9" s="228"/>
      <c r="J9" s="228" t="s">
        <v>39</v>
      </c>
      <c r="K9" s="228"/>
      <c r="L9" s="228"/>
      <c r="M9" s="228"/>
      <c r="N9" s="215" t="s">
        <v>157</v>
      </c>
      <c r="O9" s="228"/>
      <c r="P9" s="228" t="s">
        <v>36</v>
      </c>
      <c r="Q9" s="228"/>
      <c r="R9" s="228" t="s">
        <v>38</v>
      </c>
      <c r="S9" s="228"/>
      <c r="T9" s="228" t="s">
        <v>6</v>
      </c>
    </row>
    <row r="10" spans="1:20" ht="20.25" customHeight="1">
      <c r="A10" s="36"/>
      <c r="B10" s="229"/>
      <c r="C10" s="229"/>
      <c r="D10" s="228" t="s">
        <v>15</v>
      </c>
      <c r="E10" s="228"/>
      <c r="F10" s="228" t="s">
        <v>124</v>
      </c>
      <c r="G10" s="228"/>
      <c r="H10" s="228" t="s">
        <v>123</v>
      </c>
      <c r="I10" s="228"/>
      <c r="J10" s="228" t="s">
        <v>28</v>
      </c>
      <c r="K10" s="228"/>
      <c r="L10" s="228" t="s">
        <v>2</v>
      </c>
      <c r="M10" s="228"/>
      <c r="N10" s="215" t="s">
        <v>158</v>
      </c>
      <c r="O10" s="228"/>
      <c r="P10" s="228" t="s">
        <v>120</v>
      </c>
      <c r="Q10" s="228"/>
      <c r="R10" s="228" t="s">
        <v>24</v>
      </c>
      <c r="S10" s="228"/>
      <c r="T10" s="228" t="s">
        <v>16</v>
      </c>
    </row>
    <row r="11" spans="1:20" ht="20.25" customHeight="1">
      <c r="A11" s="36"/>
      <c r="B11" s="36"/>
      <c r="C11" s="229"/>
      <c r="D11" s="277" t="s">
        <v>42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ht="18" customHeight="1">
      <c r="A12" s="118" t="s">
        <v>206</v>
      </c>
      <c r="B12" s="118"/>
      <c r="C12" s="229"/>
      <c r="D12" s="229"/>
      <c r="E12" s="228"/>
      <c r="F12" s="229"/>
      <c r="G12" s="228"/>
      <c r="H12" s="228"/>
      <c r="I12" s="228"/>
      <c r="J12" s="229"/>
      <c r="K12" s="228"/>
      <c r="L12" s="229"/>
      <c r="M12" s="229"/>
      <c r="N12" s="229"/>
      <c r="O12" s="228"/>
      <c r="P12" s="229"/>
      <c r="Q12" s="228"/>
      <c r="R12" s="229"/>
      <c r="S12" s="228"/>
    </row>
    <row r="13" spans="1:20" ht="20.25" customHeight="1">
      <c r="A13" s="120" t="s">
        <v>152</v>
      </c>
      <c r="B13" s="120"/>
      <c r="C13" s="193"/>
      <c r="D13" s="121">
        <v>1091205</v>
      </c>
      <c r="E13" s="37"/>
      <c r="F13" s="121">
        <v>1484160</v>
      </c>
      <c r="G13" s="37"/>
      <c r="H13" s="121">
        <v>3280</v>
      </c>
      <c r="I13" s="37"/>
      <c r="J13" s="121">
        <v>111721</v>
      </c>
      <c r="K13" s="37"/>
      <c r="L13" s="121">
        <v>3976225</v>
      </c>
      <c r="M13" s="121"/>
      <c r="N13" s="211">
        <v>-25614</v>
      </c>
      <c r="O13" s="37"/>
      <c r="P13" s="121">
        <f>SUM(D13:N13)</f>
        <v>6640977</v>
      </c>
      <c r="Q13" s="37"/>
      <c r="R13" s="132">
        <v>0</v>
      </c>
      <c r="S13" s="37"/>
      <c r="T13" s="121">
        <f>P13+R13</f>
        <v>6640977</v>
      </c>
    </row>
    <row r="14" spans="1:20" ht="20.25" customHeight="1">
      <c r="A14" s="122"/>
      <c r="B14" s="122"/>
      <c r="C14" s="229"/>
      <c r="D14" s="195"/>
      <c r="E14" s="37"/>
      <c r="F14" s="195"/>
      <c r="G14" s="37"/>
      <c r="H14" s="37"/>
      <c r="I14" s="37"/>
      <c r="J14" s="195"/>
      <c r="K14" s="37"/>
      <c r="L14" s="196"/>
      <c r="M14" s="196"/>
      <c r="N14" s="196"/>
      <c r="O14" s="37"/>
      <c r="P14" s="195"/>
      <c r="Q14" s="37"/>
      <c r="R14" s="123"/>
      <c r="S14" s="37"/>
      <c r="T14" s="123"/>
    </row>
    <row r="15" spans="1:20" ht="20.25" customHeight="1">
      <c r="A15" s="118" t="s">
        <v>107</v>
      </c>
      <c r="B15" s="118"/>
      <c r="C15" s="229"/>
      <c r="D15" s="195"/>
      <c r="E15" s="37"/>
      <c r="F15" s="195"/>
      <c r="G15" s="37"/>
      <c r="H15" s="37"/>
      <c r="I15" s="37"/>
      <c r="J15" s="195"/>
      <c r="K15" s="37"/>
      <c r="L15" s="196"/>
      <c r="M15" s="196"/>
      <c r="N15" s="196"/>
      <c r="O15" s="37"/>
      <c r="P15" s="195"/>
      <c r="Q15" s="37"/>
      <c r="R15" s="123"/>
      <c r="S15" s="37"/>
      <c r="T15" s="123"/>
    </row>
    <row r="16" spans="1:20" ht="20.25" customHeight="1">
      <c r="A16" s="124" t="s">
        <v>161</v>
      </c>
      <c r="B16" s="124"/>
      <c r="C16" s="229"/>
      <c r="D16" s="121"/>
      <c r="E16" s="37"/>
      <c r="F16" s="121"/>
      <c r="G16" s="37"/>
      <c r="H16" s="37"/>
      <c r="I16" s="37"/>
      <c r="J16" s="121"/>
      <c r="K16" s="37"/>
      <c r="L16" s="121"/>
      <c r="M16" s="121"/>
      <c r="N16" s="121"/>
      <c r="O16" s="37"/>
      <c r="P16" s="121"/>
      <c r="Q16" s="37"/>
      <c r="R16" s="121"/>
      <c r="S16" s="37"/>
      <c r="T16" s="121"/>
    </row>
    <row r="17" spans="1:20" ht="16.350000000000001" customHeight="1">
      <c r="A17" s="125" t="s">
        <v>162</v>
      </c>
      <c r="B17" s="234"/>
      <c r="C17" s="226"/>
      <c r="D17" s="132">
        <v>0</v>
      </c>
      <c r="E17" s="197"/>
      <c r="F17" s="132">
        <v>0</v>
      </c>
      <c r="G17" s="197"/>
      <c r="H17" s="198">
        <v>503</v>
      </c>
      <c r="I17" s="199"/>
      <c r="J17" s="132">
        <v>0</v>
      </c>
      <c r="K17" s="197"/>
      <c r="L17" s="132">
        <v>0</v>
      </c>
      <c r="M17" s="194"/>
      <c r="N17" s="132">
        <v>0</v>
      </c>
      <c r="O17" s="126"/>
      <c r="P17" s="217">
        <f>SUM(D17:N17)</f>
        <v>503</v>
      </c>
      <c r="Q17" s="126"/>
      <c r="R17" s="132">
        <v>0</v>
      </c>
      <c r="S17" s="126"/>
      <c r="T17" s="217">
        <f>SUM(P17:R17)</f>
        <v>503</v>
      </c>
    </row>
    <row r="18" spans="1:20" ht="20.25" customHeight="1">
      <c r="A18" s="124" t="s">
        <v>163</v>
      </c>
      <c r="B18" s="124"/>
      <c r="C18" s="127"/>
      <c r="D18" s="133">
        <f>D17</f>
        <v>0</v>
      </c>
      <c r="E18" s="126"/>
      <c r="F18" s="133">
        <f>F17</f>
        <v>0</v>
      </c>
      <c r="G18" s="127"/>
      <c r="H18" s="200">
        <f>SUM(H17:H17)</f>
        <v>503</v>
      </c>
      <c r="I18" s="127"/>
      <c r="J18" s="133">
        <f>J17</f>
        <v>0</v>
      </c>
      <c r="K18" s="126"/>
      <c r="L18" s="133">
        <f>L17</f>
        <v>0</v>
      </c>
      <c r="M18" s="223"/>
      <c r="N18" s="133">
        <f>N17</f>
        <v>0</v>
      </c>
      <c r="O18" s="128"/>
      <c r="P18" s="218">
        <f>SUM(P17:P17)</f>
        <v>503</v>
      </c>
      <c r="Q18" s="128"/>
      <c r="R18" s="133">
        <f>R17</f>
        <v>0</v>
      </c>
      <c r="S18" s="128"/>
      <c r="T18" s="200">
        <f>SUM(T17:T17)</f>
        <v>503</v>
      </c>
    </row>
    <row r="19" spans="1:20" ht="20.25" customHeight="1">
      <c r="A19" s="124"/>
      <c r="B19" s="124"/>
      <c r="C19" s="127"/>
      <c r="D19" s="221"/>
      <c r="E19" s="126"/>
      <c r="F19" s="222"/>
      <c r="G19" s="127"/>
      <c r="H19" s="201"/>
      <c r="I19" s="127"/>
      <c r="J19" s="202"/>
      <c r="K19" s="127"/>
      <c r="L19" s="121"/>
      <c r="M19" s="121"/>
      <c r="N19" s="121"/>
      <c r="O19" s="128"/>
      <c r="P19" s="213"/>
      <c r="Q19" s="128"/>
      <c r="R19" s="204"/>
      <c r="S19" s="128"/>
      <c r="T19" s="203"/>
    </row>
    <row r="20" spans="1:20" ht="20.25" customHeight="1">
      <c r="A20" s="118" t="s">
        <v>45</v>
      </c>
      <c r="B20" s="118"/>
      <c r="C20" s="190"/>
      <c r="D20" s="205"/>
      <c r="F20" s="205"/>
      <c r="H20" s="205"/>
      <c r="J20" s="205"/>
      <c r="L20" s="196"/>
      <c r="M20" s="196"/>
      <c r="N20" s="196"/>
      <c r="P20" s="55"/>
      <c r="R20" s="196"/>
      <c r="T20" s="196"/>
    </row>
    <row r="21" spans="1:20" ht="20.25" customHeight="1">
      <c r="A21" s="129" t="s">
        <v>164</v>
      </c>
      <c r="B21" s="129"/>
      <c r="C21" s="190"/>
      <c r="D21" s="132">
        <v>0</v>
      </c>
      <c r="E21" s="207"/>
      <c r="F21" s="132">
        <v>0</v>
      </c>
      <c r="G21" s="207"/>
      <c r="H21" s="132">
        <v>0</v>
      </c>
      <c r="I21" s="207"/>
      <c r="J21" s="132">
        <v>0</v>
      </c>
      <c r="K21" s="207"/>
      <c r="L21" s="206">
        <v>-171311</v>
      </c>
      <c r="M21" s="206"/>
      <c r="N21" s="132">
        <v>0</v>
      </c>
      <c r="P21" s="219">
        <f>SUM(D21:N21)</f>
        <v>-171311</v>
      </c>
      <c r="R21" s="132">
        <v>0</v>
      </c>
      <c r="T21" s="219">
        <f>SUM(P21:R21)</f>
        <v>-171311</v>
      </c>
    </row>
    <row r="22" spans="1:20" ht="20.25" customHeight="1">
      <c r="A22" s="122" t="s">
        <v>43</v>
      </c>
      <c r="B22" s="122"/>
      <c r="C22" s="127"/>
      <c r="D22" s="133">
        <f>D21</f>
        <v>0</v>
      </c>
      <c r="E22" s="126"/>
      <c r="F22" s="133">
        <f>F21</f>
        <v>0</v>
      </c>
      <c r="G22" s="127"/>
      <c r="H22" s="133">
        <f>H21</f>
        <v>0</v>
      </c>
      <c r="I22" s="126"/>
      <c r="J22" s="133">
        <f>J21</f>
        <v>0</v>
      </c>
      <c r="K22" s="127"/>
      <c r="L22" s="208">
        <f>SUM(L21:L21)</f>
        <v>-171311</v>
      </c>
      <c r="M22" s="209"/>
      <c r="N22" s="133">
        <f>N21</f>
        <v>0</v>
      </c>
      <c r="O22" s="127"/>
      <c r="P22" s="208">
        <f>SUM(P21:P21)</f>
        <v>-171311</v>
      </c>
      <c r="Q22" s="127"/>
      <c r="R22" s="133">
        <f>R21</f>
        <v>0</v>
      </c>
      <c r="S22" s="127"/>
      <c r="T22" s="208">
        <f>SUM(P22:R22)</f>
        <v>-171311</v>
      </c>
    </row>
    <row r="23" spans="1:20" ht="20.25" customHeight="1">
      <c r="A23" s="122"/>
      <c r="B23" s="122"/>
      <c r="C23" s="127"/>
      <c r="D23" s="204"/>
      <c r="E23" s="127"/>
      <c r="F23" s="204"/>
      <c r="G23" s="127"/>
      <c r="H23" s="204"/>
      <c r="I23" s="127"/>
      <c r="J23" s="202"/>
      <c r="K23" s="127"/>
      <c r="L23" s="209"/>
      <c r="M23" s="209"/>
      <c r="N23" s="209"/>
      <c r="O23" s="127"/>
      <c r="P23" s="209"/>
      <c r="Q23" s="127"/>
      <c r="R23" s="224"/>
      <c r="S23" s="127"/>
      <c r="T23" s="209"/>
    </row>
    <row r="24" spans="1:20" ht="20.25" customHeight="1" thickBot="1">
      <c r="A24" s="120" t="s">
        <v>203</v>
      </c>
      <c r="B24" s="120"/>
      <c r="C24" s="193"/>
      <c r="D24" s="210">
        <f>D13+D18+D22</f>
        <v>1091205</v>
      </c>
      <c r="E24" s="211"/>
      <c r="F24" s="210">
        <f>F13+F18+F22</f>
        <v>1484160</v>
      </c>
      <c r="G24" s="211"/>
      <c r="H24" s="210">
        <f>H13+H18+H22</f>
        <v>3783</v>
      </c>
      <c r="I24" s="211"/>
      <c r="J24" s="210">
        <f>J13+J18+J22</f>
        <v>111721</v>
      </c>
      <c r="K24" s="37"/>
      <c r="L24" s="210">
        <f>L13+L18+L22</f>
        <v>3804914</v>
      </c>
      <c r="M24" s="211"/>
      <c r="N24" s="210">
        <f>N13+N18+N22</f>
        <v>-25614</v>
      </c>
      <c r="O24" s="37"/>
      <c r="P24" s="210">
        <f>P13+P18+P22</f>
        <v>6470169</v>
      </c>
      <c r="Q24" s="37"/>
      <c r="R24" s="225">
        <v>0</v>
      </c>
      <c r="S24" s="37"/>
      <c r="T24" s="210">
        <f>T13+T18+T22</f>
        <v>6470169</v>
      </c>
    </row>
    <row r="25" spans="1:20" ht="20.25" customHeight="1" thickTop="1">
      <c r="C25" s="190"/>
      <c r="T25" s="130"/>
    </row>
  </sheetData>
  <mergeCells count="3">
    <mergeCell ref="D4:T4"/>
    <mergeCell ref="J5:L5"/>
    <mergeCell ref="D11:T11"/>
  </mergeCells>
  <pageMargins left="0.8" right="0.8" top="0.48" bottom="0.5" header="0.5" footer="0.5"/>
  <pageSetup paperSize="9" scale="6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FC53-BE45-4CF2-BBD4-6CB95972FB35}">
  <sheetPr>
    <pageSetUpPr fitToPage="1"/>
  </sheetPr>
  <dimension ref="A1:T25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2.3984375" style="131" customWidth="1"/>
    <col min="2" max="2" width="8.59765625" style="131" customWidth="1"/>
    <col min="3" max="3" width="1.09765625" style="36" customWidth="1"/>
    <col min="4" max="4" width="12.8984375" style="36" customWidth="1"/>
    <col min="5" max="5" width="1.09765625" style="36" customWidth="1"/>
    <col min="6" max="6" width="12.69921875" style="36" customWidth="1"/>
    <col min="7" max="7" width="1.09765625" style="36" customWidth="1"/>
    <col min="8" max="8" width="11" style="36" customWidth="1"/>
    <col min="9" max="9" width="1.59765625" style="36" customWidth="1"/>
    <col min="10" max="10" width="12.19921875" style="36" customWidth="1"/>
    <col min="11" max="11" width="1.59765625" style="36" customWidth="1"/>
    <col min="12" max="12" width="12.19921875" style="36" customWidth="1"/>
    <col min="13" max="13" width="1.59765625" style="36" customWidth="1"/>
    <col min="14" max="14" width="20.5" style="36" customWidth="1"/>
    <col min="15" max="15" width="1.59765625" style="36" customWidth="1"/>
    <col min="16" max="16" width="12.09765625" style="36" customWidth="1"/>
    <col min="17" max="17" width="0.796875" style="36" customWidth="1"/>
    <col min="18" max="18" width="12.09765625" style="36" customWidth="1"/>
    <col min="19" max="19" width="1.296875" style="36" customWidth="1"/>
    <col min="20" max="20" width="12.59765625" style="36" customWidth="1"/>
    <col min="21" max="21" width="13.09765625" style="36" customWidth="1"/>
    <col min="22" max="22" width="0.796875" style="36" customWidth="1"/>
    <col min="23" max="23" width="10.296875" style="36" customWidth="1"/>
    <col min="24" max="253" width="9" style="36"/>
    <col min="254" max="254" width="41.59765625" style="36" customWidth="1"/>
    <col min="255" max="255" width="4.59765625" style="36" customWidth="1"/>
    <col min="256" max="256" width="1.59765625" style="36" customWidth="1"/>
    <col min="257" max="257" width="11.796875" style="36" customWidth="1"/>
    <col min="258" max="258" width="1.59765625" style="36" customWidth="1"/>
    <col min="259" max="259" width="10.59765625" style="36" customWidth="1"/>
    <col min="260" max="260" width="1.09765625" style="36" customWidth="1"/>
    <col min="261" max="261" width="10.09765625" style="36" customWidth="1"/>
    <col min="262" max="262" width="1.59765625" style="36" customWidth="1"/>
    <col min="263" max="263" width="11" style="36" customWidth="1"/>
    <col min="264" max="264" width="1.59765625" style="36" customWidth="1"/>
    <col min="265" max="265" width="10.59765625" style="36" customWidth="1"/>
    <col min="266" max="266" width="1.59765625" style="36" customWidth="1"/>
    <col min="267" max="267" width="10.09765625" style="36" customWidth="1"/>
    <col min="268" max="268" width="1.59765625" style="36" customWidth="1"/>
    <col min="269" max="269" width="10.09765625" style="36" customWidth="1"/>
    <col min="270" max="270" width="1.59765625" style="36" customWidth="1"/>
    <col min="271" max="271" width="10.09765625" style="36" customWidth="1"/>
    <col min="272" max="272" width="0.796875" style="36" customWidth="1"/>
    <col min="273" max="273" width="13.59765625" style="36" customWidth="1"/>
    <col min="274" max="274" width="1.296875" style="36" customWidth="1"/>
    <col min="275" max="275" width="12.296875" style="36" customWidth="1"/>
    <col min="276" max="276" width="1" style="36" customWidth="1"/>
    <col min="277" max="277" width="13.09765625" style="36" customWidth="1"/>
    <col min="278" max="278" width="0.796875" style="36" customWidth="1"/>
    <col min="279" max="279" width="10.296875" style="36" customWidth="1"/>
    <col min="280" max="509" width="9" style="36"/>
    <col min="510" max="510" width="41.59765625" style="36" customWidth="1"/>
    <col min="511" max="511" width="4.59765625" style="36" customWidth="1"/>
    <col min="512" max="512" width="1.59765625" style="36" customWidth="1"/>
    <col min="513" max="513" width="11.796875" style="36" customWidth="1"/>
    <col min="514" max="514" width="1.59765625" style="36" customWidth="1"/>
    <col min="515" max="515" width="10.59765625" style="36" customWidth="1"/>
    <col min="516" max="516" width="1.09765625" style="36" customWidth="1"/>
    <col min="517" max="517" width="10.09765625" style="36" customWidth="1"/>
    <col min="518" max="518" width="1.59765625" style="36" customWidth="1"/>
    <col min="519" max="519" width="11" style="36" customWidth="1"/>
    <col min="520" max="520" width="1.59765625" style="36" customWidth="1"/>
    <col min="521" max="521" width="10.59765625" style="36" customWidth="1"/>
    <col min="522" max="522" width="1.59765625" style="36" customWidth="1"/>
    <col min="523" max="523" width="10.09765625" style="36" customWidth="1"/>
    <col min="524" max="524" width="1.59765625" style="36" customWidth="1"/>
    <col min="525" max="525" width="10.09765625" style="36" customWidth="1"/>
    <col min="526" max="526" width="1.59765625" style="36" customWidth="1"/>
    <col min="527" max="527" width="10.09765625" style="36" customWidth="1"/>
    <col min="528" max="528" width="0.796875" style="36" customWidth="1"/>
    <col min="529" max="529" width="13.59765625" style="36" customWidth="1"/>
    <col min="530" max="530" width="1.296875" style="36" customWidth="1"/>
    <col min="531" max="531" width="12.296875" style="36" customWidth="1"/>
    <col min="532" max="532" width="1" style="36" customWidth="1"/>
    <col min="533" max="533" width="13.09765625" style="36" customWidth="1"/>
    <col min="534" max="534" width="0.796875" style="36" customWidth="1"/>
    <col min="535" max="535" width="10.296875" style="36" customWidth="1"/>
    <col min="536" max="765" width="9" style="36"/>
    <col min="766" max="766" width="41.59765625" style="36" customWidth="1"/>
    <col min="767" max="767" width="4.59765625" style="36" customWidth="1"/>
    <col min="768" max="768" width="1.59765625" style="36" customWidth="1"/>
    <col min="769" max="769" width="11.796875" style="36" customWidth="1"/>
    <col min="770" max="770" width="1.59765625" style="36" customWidth="1"/>
    <col min="771" max="771" width="10.59765625" style="36" customWidth="1"/>
    <col min="772" max="772" width="1.09765625" style="36" customWidth="1"/>
    <col min="773" max="773" width="10.09765625" style="36" customWidth="1"/>
    <col min="774" max="774" width="1.59765625" style="36" customWidth="1"/>
    <col min="775" max="775" width="11" style="36" customWidth="1"/>
    <col min="776" max="776" width="1.59765625" style="36" customWidth="1"/>
    <col min="777" max="777" width="10.59765625" style="36" customWidth="1"/>
    <col min="778" max="778" width="1.59765625" style="36" customWidth="1"/>
    <col min="779" max="779" width="10.09765625" style="36" customWidth="1"/>
    <col min="780" max="780" width="1.59765625" style="36" customWidth="1"/>
    <col min="781" max="781" width="10.09765625" style="36" customWidth="1"/>
    <col min="782" max="782" width="1.59765625" style="36" customWidth="1"/>
    <col min="783" max="783" width="10.09765625" style="36" customWidth="1"/>
    <col min="784" max="784" width="0.796875" style="36" customWidth="1"/>
    <col min="785" max="785" width="13.59765625" style="36" customWidth="1"/>
    <col min="786" max="786" width="1.296875" style="36" customWidth="1"/>
    <col min="787" max="787" width="12.296875" style="36" customWidth="1"/>
    <col min="788" max="788" width="1" style="36" customWidth="1"/>
    <col min="789" max="789" width="13.09765625" style="36" customWidth="1"/>
    <col min="790" max="790" width="0.796875" style="36" customWidth="1"/>
    <col min="791" max="791" width="10.296875" style="36" customWidth="1"/>
    <col min="792" max="1021" width="9" style="36"/>
    <col min="1022" max="1022" width="41.59765625" style="36" customWidth="1"/>
    <col min="1023" max="1023" width="4.59765625" style="36" customWidth="1"/>
    <col min="1024" max="1024" width="1.59765625" style="36" customWidth="1"/>
    <col min="1025" max="1025" width="11.796875" style="36" customWidth="1"/>
    <col min="1026" max="1026" width="1.59765625" style="36" customWidth="1"/>
    <col min="1027" max="1027" width="10.59765625" style="36" customWidth="1"/>
    <col min="1028" max="1028" width="1.09765625" style="36" customWidth="1"/>
    <col min="1029" max="1029" width="10.09765625" style="36" customWidth="1"/>
    <col min="1030" max="1030" width="1.59765625" style="36" customWidth="1"/>
    <col min="1031" max="1031" width="11" style="36" customWidth="1"/>
    <col min="1032" max="1032" width="1.59765625" style="36" customWidth="1"/>
    <col min="1033" max="1033" width="10.59765625" style="36" customWidth="1"/>
    <col min="1034" max="1034" width="1.59765625" style="36" customWidth="1"/>
    <col min="1035" max="1035" width="10.09765625" style="36" customWidth="1"/>
    <col min="1036" max="1036" width="1.59765625" style="36" customWidth="1"/>
    <col min="1037" max="1037" width="10.09765625" style="36" customWidth="1"/>
    <col min="1038" max="1038" width="1.59765625" style="36" customWidth="1"/>
    <col min="1039" max="1039" width="10.09765625" style="36" customWidth="1"/>
    <col min="1040" max="1040" width="0.796875" style="36" customWidth="1"/>
    <col min="1041" max="1041" width="13.59765625" style="36" customWidth="1"/>
    <col min="1042" max="1042" width="1.296875" style="36" customWidth="1"/>
    <col min="1043" max="1043" width="12.296875" style="36" customWidth="1"/>
    <col min="1044" max="1044" width="1" style="36" customWidth="1"/>
    <col min="1045" max="1045" width="13.09765625" style="36" customWidth="1"/>
    <col min="1046" max="1046" width="0.796875" style="36" customWidth="1"/>
    <col min="1047" max="1047" width="10.296875" style="36" customWidth="1"/>
    <col min="1048" max="1277" width="9" style="36"/>
    <col min="1278" max="1278" width="41.59765625" style="36" customWidth="1"/>
    <col min="1279" max="1279" width="4.59765625" style="36" customWidth="1"/>
    <col min="1280" max="1280" width="1.59765625" style="36" customWidth="1"/>
    <col min="1281" max="1281" width="11.796875" style="36" customWidth="1"/>
    <col min="1282" max="1282" width="1.59765625" style="36" customWidth="1"/>
    <col min="1283" max="1283" width="10.59765625" style="36" customWidth="1"/>
    <col min="1284" max="1284" width="1.09765625" style="36" customWidth="1"/>
    <col min="1285" max="1285" width="10.09765625" style="36" customWidth="1"/>
    <col min="1286" max="1286" width="1.59765625" style="36" customWidth="1"/>
    <col min="1287" max="1287" width="11" style="36" customWidth="1"/>
    <col min="1288" max="1288" width="1.59765625" style="36" customWidth="1"/>
    <col min="1289" max="1289" width="10.59765625" style="36" customWidth="1"/>
    <col min="1290" max="1290" width="1.59765625" style="36" customWidth="1"/>
    <col min="1291" max="1291" width="10.09765625" style="36" customWidth="1"/>
    <col min="1292" max="1292" width="1.59765625" style="36" customWidth="1"/>
    <col min="1293" max="1293" width="10.09765625" style="36" customWidth="1"/>
    <col min="1294" max="1294" width="1.59765625" style="36" customWidth="1"/>
    <col min="1295" max="1295" width="10.09765625" style="36" customWidth="1"/>
    <col min="1296" max="1296" width="0.796875" style="36" customWidth="1"/>
    <col min="1297" max="1297" width="13.59765625" style="36" customWidth="1"/>
    <col min="1298" max="1298" width="1.296875" style="36" customWidth="1"/>
    <col min="1299" max="1299" width="12.296875" style="36" customWidth="1"/>
    <col min="1300" max="1300" width="1" style="36" customWidth="1"/>
    <col min="1301" max="1301" width="13.09765625" style="36" customWidth="1"/>
    <col min="1302" max="1302" width="0.796875" style="36" customWidth="1"/>
    <col min="1303" max="1303" width="10.296875" style="36" customWidth="1"/>
    <col min="1304" max="1533" width="9" style="36"/>
    <col min="1534" max="1534" width="41.59765625" style="36" customWidth="1"/>
    <col min="1535" max="1535" width="4.59765625" style="36" customWidth="1"/>
    <col min="1536" max="1536" width="1.59765625" style="36" customWidth="1"/>
    <col min="1537" max="1537" width="11.796875" style="36" customWidth="1"/>
    <col min="1538" max="1538" width="1.59765625" style="36" customWidth="1"/>
    <col min="1539" max="1539" width="10.59765625" style="36" customWidth="1"/>
    <col min="1540" max="1540" width="1.09765625" style="36" customWidth="1"/>
    <col min="1541" max="1541" width="10.09765625" style="36" customWidth="1"/>
    <col min="1542" max="1542" width="1.59765625" style="36" customWidth="1"/>
    <col min="1543" max="1543" width="11" style="36" customWidth="1"/>
    <col min="1544" max="1544" width="1.59765625" style="36" customWidth="1"/>
    <col min="1545" max="1545" width="10.59765625" style="36" customWidth="1"/>
    <col min="1546" max="1546" width="1.59765625" style="36" customWidth="1"/>
    <col min="1547" max="1547" width="10.09765625" style="36" customWidth="1"/>
    <col min="1548" max="1548" width="1.59765625" style="36" customWidth="1"/>
    <col min="1549" max="1549" width="10.09765625" style="36" customWidth="1"/>
    <col min="1550" max="1550" width="1.59765625" style="36" customWidth="1"/>
    <col min="1551" max="1551" width="10.09765625" style="36" customWidth="1"/>
    <col min="1552" max="1552" width="0.796875" style="36" customWidth="1"/>
    <col min="1553" max="1553" width="13.59765625" style="36" customWidth="1"/>
    <col min="1554" max="1554" width="1.296875" style="36" customWidth="1"/>
    <col min="1555" max="1555" width="12.296875" style="36" customWidth="1"/>
    <col min="1556" max="1556" width="1" style="36" customWidth="1"/>
    <col min="1557" max="1557" width="13.09765625" style="36" customWidth="1"/>
    <col min="1558" max="1558" width="0.796875" style="36" customWidth="1"/>
    <col min="1559" max="1559" width="10.296875" style="36" customWidth="1"/>
    <col min="1560" max="1789" width="9" style="36"/>
    <col min="1790" max="1790" width="41.59765625" style="36" customWidth="1"/>
    <col min="1791" max="1791" width="4.59765625" style="36" customWidth="1"/>
    <col min="1792" max="1792" width="1.59765625" style="36" customWidth="1"/>
    <col min="1793" max="1793" width="11.796875" style="36" customWidth="1"/>
    <col min="1794" max="1794" width="1.59765625" style="36" customWidth="1"/>
    <col min="1795" max="1795" width="10.59765625" style="36" customWidth="1"/>
    <col min="1796" max="1796" width="1.09765625" style="36" customWidth="1"/>
    <col min="1797" max="1797" width="10.09765625" style="36" customWidth="1"/>
    <col min="1798" max="1798" width="1.59765625" style="36" customWidth="1"/>
    <col min="1799" max="1799" width="11" style="36" customWidth="1"/>
    <col min="1800" max="1800" width="1.59765625" style="36" customWidth="1"/>
    <col min="1801" max="1801" width="10.59765625" style="36" customWidth="1"/>
    <col min="1802" max="1802" width="1.59765625" style="36" customWidth="1"/>
    <col min="1803" max="1803" width="10.09765625" style="36" customWidth="1"/>
    <col min="1804" max="1804" width="1.59765625" style="36" customWidth="1"/>
    <col min="1805" max="1805" width="10.09765625" style="36" customWidth="1"/>
    <col min="1806" max="1806" width="1.59765625" style="36" customWidth="1"/>
    <col min="1807" max="1807" width="10.09765625" style="36" customWidth="1"/>
    <col min="1808" max="1808" width="0.796875" style="36" customWidth="1"/>
    <col min="1809" max="1809" width="13.59765625" style="36" customWidth="1"/>
    <col min="1810" max="1810" width="1.296875" style="36" customWidth="1"/>
    <col min="1811" max="1811" width="12.296875" style="36" customWidth="1"/>
    <col min="1812" max="1812" width="1" style="36" customWidth="1"/>
    <col min="1813" max="1813" width="13.09765625" style="36" customWidth="1"/>
    <col min="1814" max="1814" width="0.796875" style="36" customWidth="1"/>
    <col min="1815" max="1815" width="10.296875" style="36" customWidth="1"/>
    <col min="1816" max="2045" width="9" style="36"/>
    <col min="2046" max="2046" width="41.59765625" style="36" customWidth="1"/>
    <col min="2047" max="2047" width="4.59765625" style="36" customWidth="1"/>
    <col min="2048" max="2048" width="1.59765625" style="36" customWidth="1"/>
    <col min="2049" max="2049" width="11.796875" style="36" customWidth="1"/>
    <col min="2050" max="2050" width="1.59765625" style="36" customWidth="1"/>
    <col min="2051" max="2051" width="10.59765625" style="36" customWidth="1"/>
    <col min="2052" max="2052" width="1.09765625" style="36" customWidth="1"/>
    <col min="2053" max="2053" width="10.09765625" style="36" customWidth="1"/>
    <col min="2054" max="2054" width="1.59765625" style="36" customWidth="1"/>
    <col min="2055" max="2055" width="11" style="36" customWidth="1"/>
    <col min="2056" max="2056" width="1.59765625" style="36" customWidth="1"/>
    <col min="2057" max="2057" width="10.59765625" style="36" customWidth="1"/>
    <col min="2058" max="2058" width="1.59765625" style="36" customWidth="1"/>
    <col min="2059" max="2059" width="10.09765625" style="36" customWidth="1"/>
    <col min="2060" max="2060" width="1.59765625" style="36" customWidth="1"/>
    <col min="2061" max="2061" width="10.09765625" style="36" customWidth="1"/>
    <col min="2062" max="2062" width="1.59765625" style="36" customWidth="1"/>
    <col min="2063" max="2063" width="10.09765625" style="36" customWidth="1"/>
    <col min="2064" max="2064" width="0.796875" style="36" customWidth="1"/>
    <col min="2065" max="2065" width="13.59765625" style="36" customWidth="1"/>
    <col min="2066" max="2066" width="1.296875" style="36" customWidth="1"/>
    <col min="2067" max="2067" width="12.296875" style="36" customWidth="1"/>
    <col min="2068" max="2068" width="1" style="36" customWidth="1"/>
    <col min="2069" max="2069" width="13.09765625" style="36" customWidth="1"/>
    <col min="2070" max="2070" width="0.796875" style="36" customWidth="1"/>
    <col min="2071" max="2071" width="10.296875" style="36" customWidth="1"/>
    <col min="2072" max="2301" width="9" style="36"/>
    <col min="2302" max="2302" width="41.59765625" style="36" customWidth="1"/>
    <col min="2303" max="2303" width="4.59765625" style="36" customWidth="1"/>
    <col min="2304" max="2304" width="1.59765625" style="36" customWidth="1"/>
    <col min="2305" max="2305" width="11.796875" style="36" customWidth="1"/>
    <col min="2306" max="2306" width="1.59765625" style="36" customWidth="1"/>
    <col min="2307" max="2307" width="10.59765625" style="36" customWidth="1"/>
    <col min="2308" max="2308" width="1.09765625" style="36" customWidth="1"/>
    <col min="2309" max="2309" width="10.09765625" style="36" customWidth="1"/>
    <col min="2310" max="2310" width="1.59765625" style="36" customWidth="1"/>
    <col min="2311" max="2311" width="11" style="36" customWidth="1"/>
    <col min="2312" max="2312" width="1.59765625" style="36" customWidth="1"/>
    <col min="2313" max="2313" width="10.59765625" style="36" customWidth="1"/>
    <col min="2314" max="2314" width="1.59765625" style="36" customWidth="1"/>
    <col min="2315" max="2315" width="10.09765625" style="36" customWidth="1"/>
    <col min="2316" max="2316" width="1.59765625" style="36" customWidth="1"/>
    <col min="2317" max="2317" width="10.09765625" style="36" customWidth="1"/>
    <col min="2318" max="2318" width="1.59765625" style="36" customWidth="1"/>
    <col min="2319" max="2319" width="10.09765625" style="36" customWidth="1"/>
    <col min="2320" max="2320" width="0.796875" style="36" customWidth="1"/>
    <col min="2321" max="2321" width="13.59765625" style="36" customWidth="1"/>
    <col min="2322" max="2322" width="1.296875" style="36" customWidth="1"/>
    <col min="2323" max="2323" width="12.296875" style="36" customWidth="1"/>
    <col min="2324" max="2324" width="1" style="36" customWidth="1"/>
    <col min="2325" max="2325" width="13.09765625" style="36" customWidth="1"/>
    <col min="2326" max="2326" width="0.796875" style="36" customWidth="1"/>
    <col min="2327" max="2327" width="10.296875" style="36" customWidth="1"/>
    <col min="2328" max="2557" width="9" style="36"/>
    <col min="2558" max="2558" width="41.59765625" style="36" customWidth="1"/>
    <col min="2559" max="2559" width="4.59765625" style="36" customWidth="1"/>
    <col min="2560" max="2560" width="1.59765625" style="36" customWidth="1"/>
    <col min="2561" max="2561" width="11.796875" style="36" customWidth="1"/>
    <col min="2562" max="2562" width="1.59765625" style="36" customWidth="1"/>
    <col min="2563" max="2563" width="10.59765625" style="36" customWidth="1"/>
    <col min="2564" max="2564" width="1.09765625" style="36" customWidth="1"/>
    <col min="2565" max="2565" width="10.09765625" style="36" customWidth="1"/>
    <col min="2566" max="2566" width="1.59765625" style="36" customWidth="1"/>
    <col min="2567" max="2567" width="11" style="36" customWidth="1"/>
    <col min="2568" max="2568" width="1.59765625" style="36" customWidth="1"/>
    <col min="2569" max="2569" width="10.59765625" style="36" customWidth="1"/>
    <col min="2570" max="2570" width="1.59765625" style="36" customWidth="1"/>
    <col min="2571" max="2571" width="10.09765625" style="36" customWidth="1"/>
    <col min="2572" max="2572" width="1.59765625" style="36" customWidth="1"/>
    <col min="2573" max="2573" width="10.09765625" style="36" customWidth="1"/>
    <col min="2574" max="2574" width="1.59765625" style="36" customWidth="1"/>
    <col min="2575" max="2575" width="10.09765625" style="36" customWidth="1"/>
    <col min="2576" max="2576" width="0.796875" style="36" customWidth="1"/>
    <col min="2577" max="2577" width="13.59765625" style="36" customWidth="1"/>
    <col min="2578" max="2578" width="1.296875" style="36" customWidth="1"/>
    <col min="2579" max="2579" width="12.296875" style="36" customWidth="1"/>
    <col min="2580" max="2580" width="1" style="36" customWidth="1"/>
    <col min="2581" max="2581" width="13.09765625" style="36" customWidth="1"/>
    <col min="2582" max="2582" width="0.796875" style="36" customWidth="1"/>
    <col min="2583" max="2583" width="10.296875" style="36" customWidth="1"/>
    <col min="2584" max="2813" width="9" style="36"/>
    <col min="2814" max="2814" width="41.59765625" style="36" customWidth="1"/>
    <col min="2815" max="2815" width="4.59765625" style="36" customWidth="1"/>
    <col min="2816" max="2816" width="1.59765625" style="36" customWidth="1"/>
    <col min="2817" max="2817" width="11.796875" style="36" customWidth="1"/>
    <col min="2818" max="2818" width="1.59765625" style="36" customWidth="1"/>
    <col min="2819" max="2819" width="10.59765625" style="36" customWidth="1"/>
    <col min="2820" max="2820" width="1.09765625" style="36" customWidth="1"/>
    <col min="2821" max="2821" width="10.09765625" style="36" customWidth="1"/>
    <col min="2822" max="2822" width="1.59765625" style="36" customWidth="1"/>
    <col min="2823" max="2823" width="11" style="36" customWidth="1"/>
    <col min="2824" max="2824" width="1.59765625" style="36" customWidth="1"/>
    <col min="2825" max="2825" width="10.59765625" style="36" customWidth="1"/>
    <col min="2826" max="2826" width="1.59765625" style="36" customWidth="1"/>
    <col min="2827" max="2827" width="10.09765625" style="36" customWidth="1"/>
    <col min="2828" max="2828" width="1.59765625" style="36" customWidth="1"/>
    <col min="2829" max="2829" width="10.09765625" style="36" customWidth="1"/>
    <col min="2830" max="2830" width="1.59765625" style="36" customWidth="1"/>
    <col min="2831" max="2831" width="10.09765625" style="36" customWidth="1"/>
    <col min="2832" max="2832" width="0.796875" style="36" customWidth="1"/>
    <col min="2833" max="2833" width="13.59765625" style="36" customWidth="1"/>
    <col min="2834" max="2834" width="1.296875" style="36" customWidth="1"/>
    <col min="2835" max="2835" width="12.296875" style="36" customWidth="1"/>
    <col min="2836" max="2836" width="1" style="36" customWidth="1"/>
    <col min="2837" max="2837" width="13.09765625" style="36" customWidth="1"/>
    <col min="2838" max="2838" width="0.796875" style="36" customWidth="1"/>
    <col min="2839" max="2839" width="10.296875" style="36" customWidth="1"/>
    <col min="2840" max="3069" width="9" style="36"/>
    <col min="3070" max="3070" width="41.59765625" style="36" customWidth="1"/>
    <col min="3071" max="3071" width="4.59765625" style="36" customWidth="1"/>
    <col min="3072" max="3072" width="1.59765625" style="36" customWidth="1"/>
    <col min="3073" max="3073" width="11.796875" style="36" customWidth="1"/>
    <col min="3074" max="3074" width="1.59765625" style="36" customWidth="1"/>
    <col min="3075" max="3075" width="10.59765625" style="36" customWidth="1"/>
    <col min="3076" max="3076" width="1.09765625" style="36" customWidth="1"/>
    <col min="3077" max="3077" width="10.09765625" style="36" customWidth="1"/>
    <col min="3078" max="3078" width="1.59765625" style="36" customWidth="1"/>
    <col min="3079" max="3079" width="11" style="36" customWidth="1"/>
    <col min="3080" max="3080" width="1.59765625" style="36" customWidth="1"/>
    <col min="3081" max="3081" width="10.59765625" style="36" customWidth="1"/>
    <col min="3082" max="3082" width="1.59765625" style="36" customWidth="1"/>
    <col min="3083" max="3083" width="10.09765625" style="36" customWidth="1"/>
    <col min="3084" max="3084" width="1.59765625" style="36" customWidth="1"/>
    <col min="3085" max="3085" width="10.09765625" style="36" customWidth="1"/>
    <col min="3086" max="3086" width="1.59765625" style="36" customWidth="1"/>
    <col min="3087" max="3087" width="10.09765625" style="36" customWidth="1"/>
    <col min="3088" max="3088" width="0.796875" style="36" customWidth="1"/>
    <col min="3089" max="3089" width="13.59765625" style="36" customWidth="1"/>
    <col min="3090" max="3090" width="1.296875" style="36" customWidth="1"/>
    <col min="3091" max="3091" width="12.296875" style="36" customWidth="1"/>
    <col min="3092" max="3092" width="1" style="36" customWidth="1"/>
    <col min="3093" max="3093" width="13.09765625" style="36" customWidth="1"/>
    <col min="3094" max="3094" width="0.796875" style="36" customWidth="1"/>
    <col min="3095" max="3095" width="10.296875" style="36" customWidth="1"/>
    <col min="3096" max="3325" width="9" style="36"/>
    <col min="3326" max="3326" width="41.59765625" style="36" customWidth="1"/>
    <col min="3327" max="3327" width="4.59765625" style="36" customWidth="1"/>
    <col min="3328" max="3328" width="1.59765625" style="36" customWidth="1"/>
    <col min="3329" max="3329" width="11.796875" style="36" customWidth="1"/>
    <col min="3330" max="3330" width="1.59765625" style="36" customWidth="1"/>
    <col min="3331" max="3331" width="10.59765625" style="36" customWidth="1"/>
    <col min="3332" max="3332" width="1.09765625" style="36" customWidth="1"/>
    <col min="3333" max="3333" width="10.09765625" style="36" customWidth="1"/>
    <col min="3334" max="3334" width="1.59765625" style="36" customWidth="1"/>
    <col min="3335" max="3335" width="11" style="36" customWidth="1"/>
    <col min="3336" max="3336" width="1.59765625" style="36" customWidth="1"/>
    <col min="3337" max="3337" width="10.59765625" style="36" customWidth="1"/>
    <col min="3338" max="3338" width="1.59765625" style="36" customWidth="1"/>
    <col min="3339" max="3339" width="10.09765625" style="36" customWidth="1"/>
    <col min="3340" max="3340" width="1.59765625" style="36" customWidth="1"/>
    <col min="3341" max="3341" width="10.09765625" style="36" customWidth="1"/>
    <col min="3342" max="3342" width="1.59765625" style="36" customWidth="1"/>
    <col min="3343" max="3343" width="10.09765625" style="36" customWidth="1"/>
    <col min="3344" max="3344" width="0.796875" style="36" customWidth="1"/>
    <col min="3345" max="3345" width="13.59765625" style="36" customWidth="1"/>
    <col min="3346" max="3346" width="1.296875" style="36" customWidth="1"/>
    <col min="3347" max="3347" width="12.296875" style="36" customWidth="1"/>
    <col min="3348" max="3348" width="1" style="36" customWidth="1"/>
    <col min="3349" max="3349" width="13.09765625" style="36" customWidth="1"/>
    <col min="3350" max="3350" width="0.796875" style="36" customWidth="1"/>
    <col min="3351" max="3351" width="10.296875" style="36" customWidth="1"/>
    <col min="3352" max="3581" width="9" style="36"/>
    <col min="3582" max="3582" width="41.59765625" style="36" customWidth="1"/>
    <col min="3583" max="3583" width="4.59765625" style="36" customWidth="1"/>
    <col min="3584" max="3584" width="1.59765625" style="36" customWidth="1"/>
    <col min="3585" max="3585" width="11.796875" style="36" customWidth="1"/>
    <col min="3586" max="3586" width="1.59765625" style="36" customWidth="1"/>
    <col min="3587" max="3587" width="10.59765625" style="36" customWidth="1"/>
    <col min="3588" max="3588" width="1.09765625" style="36" customWidth="1"/>
    <col min="3589" max="3589" width="10.09765625" style="36" customWidth="1"/>
    <col min="3590" max="3590" width="1.59765625" style="36" customWidth="1"/>
    <col min="3591" max="3591" width="11" style="36" customWidth="1"/>
    <col min="3592" max="3592" width="1.59765625" style="36" customWidth="1"/>
    <col min="3593" max="3593" width="10.59765625" style="36" customWidth="1"/>
    <col min="3594" max="3594" width="1.59765625" style="36" customWidth="1"/>
    <col min="3595" max="3595" width="10.09765625" style="36" customWidth="1"/>
    <col min="3596" max="3596" width="1.59765625" style="36" customWidth="1"/>
    <col min="3597" max="3597" width="10.09765625" style="36" customWidth="1"/>
    <col min="3598" max="3598" width="1.59765625" style="36" customWidth="1"/>
    <col min="3599" max="3599" width="10.09765625" style="36" customWidth="1"/>
    <col min="3600" max="3600" width="0.796875" style="36" customWidth="1"/>
    <col min="3601" max="3601" width="13.59765625" style="36" customWidth="1"/>
    <col min="3602" max="3602" width="1.296875" style="36" customWidth="1"/>
    <col min="3603" max="3603" width="12.296875" style="36" customWidth="1"/>
    <col min="3604" max="3604" width="1" style="36" customWidth="1"/>
    <col min="3605" max="3605" width="13.09765625" style="36" customWidth="1"/>
    <col min="3606" max="3606" width="0.796875" style="36" customWidth="1"/>
    <col min="3607" max="3607" width="10.296875" style="36" customWidth="1"/>
    <col min="3608" max="3837" width="9" style="36"/>
    <col min="3838" max="3838" width="41.59765625" style="36" customWidth="1"/>
    <col min="3839" max="3839" width="4.59765625" style="36" customWidth="1"/>
    <col min="3840" max="3840" width="1.59765625" style="36" customWidth="1"/>
    <col min="3841" max="3841" width="11.796875" style="36" customWidth="1"/>
    <col min="3842" max="3842" width="1.59765625" style="36" customWidth="1"/>
    <col min="3843" max="3843" width="10.59765625" style="36" customWidth="1"/>
    <col min="3844" max="3844" width="1.09765625" style="36" customWidth="1"/>
    <col min="3845" max="3845" width="10.09765625" style="36" customWidth="1"/>
    <col min="3846" max="3846" width="1.59765625" style="36" customWidth="1"/>
    <col min="3847" max="3847" width="11" style="36" customWidth="1"/>
    <col min="3848" max="3848" width="1.59765625" style="36" customWidth="1"/>
    <col min="3849" max="3849" width="10.59765625" style="36" customWidth="1"/>
    <col min="3850" max="3850" width="1.59765625" style="36" customWidth="1"/>
    <col min="3851" max="3851" width="10.09765625" style="36" customWidth="1"/>
    <col min="3852" max="3852" width="1.59765625" style="36" customWidth="1"/>
    <col min="3853" max="3853" width="10.09765625" style="36" customWidth="1"/>
    <col min="3854" max="3854" width="1.59765625" style="36" customWidth="1"/>
    <col min="3855" max="3855" width="10.09765625" style="36" customWidth="1"/>
    <col min="3856" max="3856" width="0.796875" style="36" customWidth="1"/>
    <col min="3857" max="3857" width="13.59765625" style="36" customWidth="1"/>
    <col min="3858" max="3858" width="1.296875" style="36" customWidth="1"/>
    <col min="3859" max="3859" width="12.296875" style="36" customWidth="1"/>
    <col min="3860" max="3860" width="1" style="36" customWidth="1"/>
    <col min="3861" max="3861" width="13.09765625" style="36" customWidth="1"/>
    <col min="3862" max="3862" width="0.796875" style="36" customWidth="1"/>
    <col min="3863" max="3863" width="10.296875" style="36" customWidth="1"/>
    <col min="3864" max="4093" width="9" style="36"/>
    <col min="4094" max="4094" width="41.59765625" style="36" customWidth="1"/>
    <col min="4095" max="4095" width="4.59765625" style="36" customWidth="1"/>
    <col min="4096" max="4096" width="1.59765625" style="36" customWidth="1"/>
    <col min="4097" max="4097" width="11.796875" style="36" customWidth="1"/>
    <col min="4098" max="4098" width="1.59765625" style="36" customWidth="1"/>
    <col min="4099" max="4099" width="10.59765625" style="36" customWidth="1"/>
    <col min="4100" max="4100" width="1.09765625" style="36" customWidth="1"/>
    <col min="4101" max="4101" width="10.09765625" style="36" customWidth="1"/>
    <col min="4102" max="4102" width="1.59765625" style="36" customWidth="1"/>
    <col min="4103" max="4103" width="11" style="36" customWidth="1"/>
    <col min="4104" max="4104" width="1.59765625" style="36" customWidth="1"/>
    <col min="4105" max="4105" width="10.59765625" style="36" customWidth="1"/>
    <col min="4106" max="4106" width="1.59765625" style="36" customWidth="1"/>
    <col min="4107" max="4107" width="10.09765625" style="36" customWidth="1"/>
    <col min="4108" max="4108" width="1.59765625" style="36" customWidth="1"/>
    <col min="4109" max="4109" width="10.09765625" style="36" customWidth="1"/>
    <col min="4110" max="4110" width="1.59765625" style="36" customWidth="1"/>
    <col min="4111" max="4111" width="10.09765625" style="36" customWidth="1"/>
    <col min="4112" max="4112" width="0.796875" style="36" customWidth="1"/>
    <col min="4113" max="4113" width="13.59765625" style="36" customWidth="1"/>
    <col min="4114" max="4114" width="1.296875" style="36" customWidth="1"/>
    <col min="4115" max="4115" width="12.296875" style="36" customWidth="1"/>
    <col min="4116" max="4116" width="1" style="36" customWidth="1"/>
    <col min="4117" max="4117" width="13.09765625" style="36" customWidth="1"/>
    <col min="4118" max="4118" width="0.796875" style="36" customWidth="1"/>
    <col min="4119" max="4119" width="10.296875" style="36" customWidth="1"/>
    <col min="4120" max="4349" width="9" style="36"/>
    <col min="4350" max="4350" width="41.59765625" style="36" customWidth="1"/>
    <col min="4351" max="4351" width="4.59765625" style="36" customWidth="1"/>
    <col min="4352" max="4352" width="1.59765625" style="36" customWidth="1"/>
    <col min="4353" max="4353" width="11.796875" style="36" customWidth="1"/>
    <col min="4354" max="4354" width="1.59765625" style="36" customWidth="1"/>
    <col min="4355" max="4355" width="10.59765625" style="36" customWidth="1"/>
    <col min="4356" max="4356" width="1.09765625" style="36" customWidth="1"/>
    <col min="4357" max="4357" width="10.09765625" style="36" customWidth="1"/>
    <col min="4358" max="4358" width="1.59765625" style="36" customWidth="1"/>
    <col min="4359" max="4359" width="11" style="36" customWidth="1"/>
    <col min="4360" max="4360" width="1.59765625" style="36" customWidth="1"/>
    <col min="4361" max="4361" width="10.59765625" style="36" customWidth="1"/>
    <col min="4362" max="4362" width="1.59765625" style="36" customWidth="1"/>
    <col min="4363" max="4363" width="10.09765625" style="36" customWidth="1"/>
    <col min="4364" max="4364" width="1.59765625" style="36" customWidth="1"/>
    <col min="4365" max="4365" width="10.09765625" style="36" customWidth="1"/>
    <col min="4366" max="4366" width="1.59765625" style="36" customWidth="1"/>
    <col min="4367" max="4367" width="10.09765625" style="36" customWidth="1"/>
    <col min="4368" max="4368" width="0.796875" style="36" customWidth="1"/>
    <col min="4369" max="4369" width="13.59765625" style="36" customWidth="1"/>
    <col min="4370" max="4370" width="1.296875" style="36" customWidth="1"/>
    <col min="4371" max="4371" width="12.296875" style="36" customWidth="1"/>
    <col min="4372" max="4372" width="1" style="36" customWidth="1"/>
    <col min="4373" max="4373" width="13.09765625" style="36" customWidth="1"/>
    <col min="4374" max="4374" width="0.796875" style="36" customWidth="1"/>
    <col min="4375" max="4375" width="10.296875" style="36" customWidth="1"/>
    <col min="4376" max="4605" width="9" style="36"/>
    <col min="4606" max="4606" width="41.59765625" style="36" customWidth="1"/>
    <col min="4607" max="4607" width="4.59765625" style="36" customWidth="1"/>
    <col min="4608" max="4608" width="1.59765625" style="36" customWidth="1"/>
    <col min="4609" max="4609" width="11.796875" style="36" customWidth="1"/>
    <col min="4610" max="4610" width="1.59765625" style="36" customWidth="1"/>
    <col min="4611" max="4611" width="10.59765625" style="36" customWidth="1"/>
    <col min="4612" max="4612" width="1.09765625" style="36" customWidth="1"/>
    <col min="4613" max="4613" width="10.09765625" style="36" customWidth="1"/>
    <col min="4614" max="4614" width="1.59765625" style="36" customWidth="1"/>
    <col min="4615" max="4615" width="11" style="36" customWidth="1"/>
    <col min="4616" max="4616" width="1.59765625" style="36" customWidth="1"/>
    <col min="4617" max="4617" width="10.59765625" style="36" customWidth="1"/>
    <col min="4618" max="4618" width="1.59765625" style="36" customWidth="1"/>
    <col min="4619" max="4619" width="10.09765625" style="36" customWidth="1"/>
    <col min="4620" max="4620" width="1.59765625" style="36" customWidth="1"/>
    <col min="4621" max="4621" width="10.09765625" style="36" customWidth="1"/>
    <col min="4622" max="4622" width="1.59765625" style="36" customWidth="1"/>
    <col min="4623" max="4623" width="10.09765625" style="36" customWidth="1"/>
    <col min="4624" max="4624" width="0.796875" style="36" customWidth="1"/>
    <col min="4625" max="4625" width="13.59765625" style="36" customWidth="1"/>
    <col min="4626" max="4626" width="1.296875" style="36" customWidth="1"/>
    <col min="4627" max="4627" width="12.296875" style="36" customWidth="1"/>
    <col min="4628" max="4628" width="1" style="36" customWidth="1"/>
    <col min="4629" max="4629" width="13.09765625" style="36" customWidth="1"/>
    <col min="4630" max="4630" width="0.796875" style="36" customWidth="1"/>
    <col min="4631" max="4631" width="10.296875" style="36" customWidth="1"/>
    <col min="4632" max="4861" width="9" style="36"/>
    <col min="4862" max="4862" width="41.59765625" style="36" customWidth="1"/>
    <col min="4863" max="4863" width="4.59765625" style="36" customWidth="1"/>
    <col min="4864" max="4864" width="1.59765625" style="36" customWidth="1"/>
    <col min="4865" max="4865" width="11.796875" style="36" customWidth="1"/>
    <col min="4866" max="4866" width="1.59765625" style="36" customWidth="1"/>
    <col min="4867" max="4867" width="10.59765625" style="36" customWidth="1"/>
    <col min="4868" max="4868" width="1.09765625" style="36" customWidth="1"/>
    <col min="4869" max="4869" width="10.09765625" style="36" customWidth="1"/>
    <col min="4870" max="4870" width="1.59765625" style="36" customWidth="1"/>
    <col min="4871" max="4871" width="11" style="36" customWidth="1"/>
    <col min="4872" max="4872" width="1.59765625" style="36" customWidth="1"/>
    <col min="4873" max="4873" width="10.59765625" style="36" customWidth="1"/>
    <col min="4874" max="4874" width="1.59765625" style="36" customWidth="1"/>
    <col min="4875" max="4875" width="10.09765625" style="36" customWidth="1"/>
    <col min="4876" max="4876" width="1.59765625" style="36" customWidth="1"/>
    <col min="4877" max="4877" width="10.09765625" style="36" customWidth="1"/>
    <col min="4878" max="4878" width="1.59765625" style="36" customWidth="1"/>
    <col min="4879" max="4879" width="10.09765625" style="36" customWidth="1"/>
    <col min="4880" max="4880" width="0.796875" style="36" customWidth="1"/>
    <col min="4881" max="4881" width="13.59765625" style="36" customWidth="1"/>
    <col min="4882" max="4882" width="1.296875" style="36" customWidth="1"/>
    <col min="4883" max="4883" width="12.296875" style="36" customWidth="1"/>
    <col min="4884" max="4884" width="1" style="36" customWidth="1"/>
    <col min="4885" max="4885" width="13.09765625" style="36" customWidth="1"/>
    <col min="4886" max="4886" width="0.796875" style="36" customWidth="1"/>
    <col min="4887" max="4887" width="10.296875" style="36" customWidth="1"/>
    <col min="4888" max="5117" width="9" style="36"/>
    <col min="5118" max="5118" width="41.59765625" style="36" customWidth="1"/>
    <col min="5119" max="5119" width="4.59765625" style="36" customWidth="1"/>
    <col min="5120" max="5120" width="1.59765625" style="36" customWidth="1"/>
    <col min="5121" max="5121" width="11.796875" style="36" customWidth="1"/>
    <col min="5122" max="5122" width="1.59765625" style="36" customWidth="1"/>
    <col min="5123" max="5123" width="10.59765625" style="36" customWidth="1"/>
    <col min="5124" max="5124" width="1.09765625" style="36" customWidth="1"/>
    <col min="5125" max="5125" width="10.09765625" style="36" customWidth="1"/>
    <col min="5126" max="5126" width="1.59765625" style="36" customWidth="1"/>
    <col min="5127" max="5127" width="11" style="36" customWidth="1"/>
    <col min="5128" max="5128" width="1.59765625" style="36" customWidth="1"/>
    <col min="5129" max="5129" width="10.59765625" style="36" customWidth="1"/>
    <col min="5130" max="5130" width="1.59765625" style="36" customWidth="1"/>
    <col min="5131" max="5131" width="10.09765625" style="36" customWidth="1"/>
    <col min="5132" max="5132" width="1.59765625" style="36" customWidth="1"/>
    <col min="5133" max="5133" width="10.09765625" style="36" customWidth="1"/>
    <col min="5134" max="5134" width="1.59765625" style="36" customWidth="1"/>
    <col min="5135" max="5135" width="10.09765625" style="36" customWidth="1"/>
    <col min="5136" max="5136" width="0.796875" style="36" customWidth="1"/>
    <col min="5137" max="5137" width="13.59765625" style="36" customWidth="1"/>
    <col min="5138" max="5138" width="1.296875" style="36" customWidth="1"/>
    <col min="5139" max="5139" width="12.296875" style="36" customWidth="1"/>
    <col min="5140" max="5140" width="1" style="36" customWidth="1"/>
    <col min="5141" max="5141" width="13.09765625" style="36" customWidth="1"/>
    <col min="5142" max="5142" width="0.796875" style="36" customWidth="1"/>
    <col min="5143" max="5143" width="10.296875" style="36" customWidth="1"/>
    <col min="5144" max="5373" width="9" style="36"/>
    <col min="5374" max="5374" width="41.59765625" style="36" customWidth="1"/>
    <col min="5375" max="5375" width="4.59765625" style="36" customWidth="1"/>
    <col min="5376" max="5376" width="1.59765625" style="36" customWidth="1"/>
    <col min="5377" max="5377" width="11.796875" style="36" customWidth="1"/>
    <col min="5378" max="5378" width="1.59765625" style="36" customWidth="1"/>
    <col min="5379" max="5379" width="10.59765625" style="36" customWidth="1"/>
    <col min="5380" max="5380" width="1.09765625" style="36" customWidth="1"/>
    <col min="5381" max="5381" width="10.09765625" style="36" customWidth="1"/>
    <col min="5382" max="5382" width="1.59765625" style="36" customWidth="1"/>
    <col min="5383" max="5383" width="11" style="36" customWidth="1"/>
    <col min="5384" max="5384" width="1.59765625" style="36" customWidth="1"/>
    <col min="5385" max="5385" width="10.59765625" style="36" customWidth="1"/>
    <col min="5386" max="5386" width="1.59765625" style="36" customWidth="1"/>
    <col min="5387" max="5387" width="10.09765625" style="36" customWidth="1"/>
    <col min="5388" max="5388" width="1.59765625" style="36" customWidth="1"/>
    <col min="5389" max="5389" width="10.09765625" style="36" customWidth="1"/>
    <col min="5390" max="5390" width="1.59765625" style="36" customWidth="1"/>
    <col min="5391" max="5391" width="10.09765625" style="36" customWidth="1"/>
    <col min="5392" max="5392" width="0.796875" style="36" customWidth="1"/>
    <col min="5393" max="5393" width="13.59765625" style="36" customWidth="1"/>
    <col min="5394" max="5394" width="1.296875" style="36" customWidth="1"/>
    <col min="5395" max="5395" width="12.296875" style="36" customWidth="1"/>
    <col min="5396" max="5396" width="1" style="36" customWidth="1"/>
    <col min="5397" max="5397" width="13.09765625" style="36" customWidth="1"/>
    <col min="5398" max="5398" width="0.796875" style="36" customWidth="1"/>
    <col min="5399" max="5399" width="10.296875" style="36" customWidth="1"/>
    <col min="5400" max="5629" width="9" style="36"/>
    <col min="5630" max="5630" width="41.59765625" style="36" customWidth="1"/>
    <col min="5631" max="5631" width="4.59765625" style="36" customWidth="1"/>
    <col min="5632" max="5632" width="1.59765625" style="36" customWidth="1"/>
    <col min="5633" max="5633" width="11.796875" style="36" customWidth="1"/>
    <col min="5634" max="5634" width="1.59765625" style="36" customWidth="1"/>
    <col min="5635" max="5635" width="10.59765625" style="36" customWidth="1"/>
    <col min="5636" max="5636" width="1.09765625" style="36" customWidth="1"/>
    <col min="5637" max="5637" width="10.09765625" style="36" customWidth="1"/>
    <col min="5638" max="5638" width="1.59765625" style="36" customWidth="1"/>
    <col min="5639" max="5639" width="11" style="36" customWidth="1"/>
    <col min="5640" max="5640" width="1.59765625" style="36" customWidth="1"/>
    <col min="5641" max="5641" width="10.59765625" style="36" customWidth="1"/>
    <col min="5642" max="5642" width="1.59765625" style="36" customWidth="1"/>
    <col min="5643" max="5643" width="10.09765625" style="36" customWidth="1"/>
    <col min="5644" max="5644" width="1.59765625" style="36" customWidth="1"/>
    <col min="5645" max="5645" width="10.09765625" style="36" customWidth="1"/>
    <col min="5646" max="5646" width="1.59765625" style="36" customWidth="1"/>
    <col min="5647" max="5647" width="10.09765625" style="36" customWidth="1"/>
    <col min="5648" max="5648" width="0.796875" style="36" customWidth="1"/>
    <col min="5649" max="5649" width="13.59765625" style="36" customWidth="1"/>
    <col min="5650" max="5650" width="1.296875" style="36" customWidth="1"/>
    <col min="5651" max="5651" width="12.296875" style="36" customWidth="1"/>
    <col min="5652" max="5652" width="1" style="36" customWidth="1"/>
    <col min="5653" max="5653" width="13.09765625" style="36" customWidth="1"/>
    <col min="5654" max="5654" width="0.796875" style="36" customWidth="1"/>
    <col min="5655" max="5655" width="10.296875" style="36" customWidth="1"/>
    <col min="5656" max="5885" width="9" style="36"/>
    <col min="5886" max="5886" width="41.59765625" style="36" customWidth="1"/>
    <col min="5887" max="5887" width="4.59765625" style="36" customWidth="1"/>
    <col min="5888" max="5888" width="1.59765625" style="36" customWidth="1"/>
    <col min="5889" max="5889" width="11.796875" style="36" customWidth="1"/>
    <col min="5890" max="5890" width="1.59765625" style="36" customWidth="1"/>
    <col min="5891" max="5891" width="10.59765625" style="36" customWidth="1"/>
    <col min="5892" max="5892" width="1.09765625" style="36" customWidth="1"/>
    <col min="5893" max="5893" width="10.09765625" style="36" customWidth="1"/>
    <col min="5894" max="5894" width="1.59765625" style="36" customWidth="1"/>
    <col min="5895" max="5895" width="11" style="36" customWidth="1"/>
    <col min="5896" max="5896" width="1.59765625" style="36" customWidth="1"/>
    <col min="5897" max="5897" width="10.59765625" style="36" customWidth="1"/>
    <col min="5898" max="5898" width="1.59765625" style="36" customWidth="1"/>
    <col min="5899" max="5899" width="10.09765625" style="36" customWidth="1"/>
    <col min="5900" max="5900" width="1.59765625" style="36" customWidth="1"/>
    <col min="5901" max="5901" width="10.09765625" style="36" customWidth="1"/>
    <col min="5902" max="5902" width="1.59765625" style="36" customWidth="1"/>
    <col min="5903" max="5903" width="10.09765625" style="36" customWidth="1"/>
    <col min="5904" max="5904" width="0.796875" style="36" customWidth="1"/>
    <col min="5905" max="5905" width="13.59765625" style="36" customWidth="1"/>
    <col min="5906" max="5906" width="1.296875" style="36" customWidth="1"/>
    <col min="5907" max="5907" width="12.296875" style="36" customWidth="1"/>
    <col min="5908" max="5908" width="1" style="36" customWidth="1"/>
    <col min="5909" max="5909" width="13.09765625" style="36" customWidth="1"/>
    <col min="5910" max="5910" width="0.796875" style="36" customWidth="1"/>
    <col min="5911" max="5911" width="10.296875" style="36" customWidth="1"/>
    <col min="5912" max="6141" width="9" style="36"/>
    <col min="6142" max="6142" width="41.59765625" style="36" customWidth="1"/>
    <col min="6143" max="6143" width="4.59765625" style="36" customWidth="1"/>
    <col min="6144" max="6144" width="1.59765625" style="36" customWidth="1"/>
    <col min="6145" max="6145" width="11.796875" style="36" customWidth="1"/>
    <col min="6146" max="6146" width="1.59765625" style="36" customWidth="1"/>
    <col min="6147" max="6147" width="10.59765625" style="36" customWidth="1"/>
    <col min="6148" max="6148" width="1.09765625" style="36" customWidth="1"/>
    <col min="6149" max="6149" width="10.09765625" style="36" customWidth="1"/>
    <col min="6150" max="6150" width="1.59765625" style="36" customWidth="1"/>
    <col min="6151" max="6151" width="11" style="36" customWidth="1"/>
    <col min="6152" max="6152" width="1.59765625" style="36" customWidth="1"/>
    <col min="6153" max="6153" width="10.59765625" style="36" customWidth="1"/>
    <col min="6154" max="6154" width="1.59765625" style="36" customWidth="1"/>
    <col min="6155" max="6155" width="10.09765625" style="36" customWidth="1"/>
    <col min="6156" max="6156" width="1.59765625" style="36" customWidth="1"/>
    <col min="6157" max="6157" width="10.09765625" style="36" customWidth="1"/>
    <col min="6158" max="6158" width="1.59765625" style="36" customWidth="1"/>
    <col min="6159" max="6159" width="10.09765625" style="36" customWidth="1"/>
    <col min="6160" max="6160" width="0.796875" style="36" customWidth="1"/>
    <col min="6161" max="6161" width="13.59765625" style="36" customWidth="1"/>
    <col min="6162" max="6162" width="1.296875" style="36" customWidth="1"/>
    <col min="6163" max="6163" width="12.296875" style="36" customWidth="1"/>
    <col min="6164" max="6164" width="1" style="36" customWidth="1"/>
    <col min="6165" max="6165" width="13.09765625" style="36" customWidth="1"/>
    <col min="6166" max="6166" width="0.796875" style="36" customWidth="1"/>
    <col min="6167" max="6167" width="10.296875" style="36" customWidth="1"/>
    <col min="6168" max="6397" width="9" style="36"/>
    <col min="6398" max="6398" width="41.59765625" style="36" customWidth="1"/>
    <col min="6399" max="6399" width="4.59765625" style="36" customWidth="1"/>
    <col min="6400" max="6400" width="1.59765625" style="36" customWidth="1"/>
    <col min="6401" max="6401" width="11.796875" style="36" customWidth="1"/>
    <col min="6402" max="6402" width="1.59765625" style="36" customWidth="1"/>
    <col min="6403" max="6403" width="10.59765625" style="36" customWidth="1"/>
    <col min="6404" max="6404" width="1.09765625" style="36" customWidth="1"/>
    <col min="6405" max="6405" width="10.09765625" style="36" customWidth="1"/>
    <col min="6406" max="6406" width="1.59765625" style="36" customWidth="1"/>
    <col min="6407" max="6407" width="11" style="36" customWidth="1"/>
    <col min="6408" max="6408" width="1.59765625" style="36" customWidth="1"/>
    <col min="6409" max="6409" width="10.59765625" style="36" customWidth="1"/>
    <col min="6410" max="6410" width="1.59765625" style="36" customWidth="1"/>
    <col min="6411" max="6411" width="10.09765625" style="36" customWidth="1"/>
    <col min="6412" max="6412" width="1.59765625" style="36" customWidth="1"/>
    <col min="6413" max="6413" width="10.09765625" style="36" customWidth="1"/>
    <col min="6414" max="6414" width="1.59765625" style="36" customWidth="1"/>
    <col min="6415" max="6415" width="10.09765625" style="36" customWidth="1"/>
    <col min="6416" max="6416" width="0.796875" style="36" customWidth="1"/>
    <col min="6417" max="6417" width="13.59765625" style="36" customWidth="1"/>
    <col min="6418" max="6418" width="1.296875" style="36" customWidth="1"/>
    <col min="6419" max="6419" width="12.296875" style="36" customWidth="1"/>
    <col min="6420" max="6420" width="1" style="36" customWidth="1"/>
    <col min="6421" max="6421" width="13.09765625" style="36" customWidth="1"/>
    <col min="6422" max="6422" width="0.796875" style="36" customWidth="1"/>
    <col min="6423" max="6423" width="10.296875" style="36" customWidth="1"/>
    <col min="6424" max="6653" width="9" style="36"/>
    <col min="6654" max="6654" width="41.59765625" style="36" customWidth="1"/>
    <col min="6655" max="6655" width="4.59765625" style="36" customWidth="1"/>
    <col min="6656" max="6656" width="1.59765625" style="36" customWidth="1"/>
    <col min="6657" max="6657" width="11.796875" style="36" customWidth="1"/>
    <col min="6658" max="6658" width="1.59765625" style="36" customWidth="1"/>
    <col min="6659" max="6659" width="10.59765625" style="36" customWidth="1"/>
    <col min="6660" max="6660" width="1.09765625" style="36" customWidth="1"/>
    <col min="6661" max="6661" width="10.09765625" style="36" customWidth="1"/>
    <col min="6662" max="6662" width="1.59765625" style="36" customWidth="1"/>
    <col min="6663" max="6663" width="11" style="36" customWidth="1"/>
    <col min="6664" max="6664" width="1.59765625" style="36" customWidth="1"/>
    <col min="6665" max="6665" width="10.59765625" style="36" customWidth="1"/>
    <col min="6666" max="6666" width="1.59765625" style="36" customWidth="1"/>
    <col min="6667" max="6667" width="10.09765625" style="36" customWidth="1"/>
    <col min="6668" max="6668" width="1.59765625" style="36" customWidth="1"/>
    <col min="6669" max="6669" width="10.09765625" style="36" customWidth="1"/>
    <col min="6670" max="6670" width="1.59765625" style="36" customWidth="1"/>
    <col min="6671" max="6671" width="10.09765625" style="36" customWidth="1"/>
    <col min="6672" max="6672" width="0.796875" style="36" customWidth="1"/>
    <col min="6673" max="6673" width="13.59765625" style="36" customWidth="1"/>
    <col min="6674" max="6674" width="1.296875" style="36" customWidth="1"/>
    <col min="6675" max="6675" width="12.296875" style="36" customWidth="1"/>
    <col min="6676" max="6676" width="1" style="36" customWidth="1"/>
    <col min="6677" max="6677" width="13.09765625" style="36" customWidth="1"/>
    <col min="6678" max="6678" width="0.796875" style="36" customWidth="1"/>
    <col min="6679" max="6679" width="10.296875" style="36" customWidth="1"/>
    <col min="6680" max="6909" width="9" style="36"/>
    <col min="6910" max="6910" width="41.59765625" style="36" customWidth="1"/>
    <col min="6911" max="6911" width="4.59765625" style="36" customWidth="1"/>
    <col min="6912" max="6912" width="1.59765625" style="36" customWidth="1"/>
    <col min="6913" max="6913" width="11.796875" style="36" customWidth="1"/>
    <col min="6914" max="6914" width="1.59765625" style="36" customWidth="1"/>
    <col min="6915" max="6915" width="10.59765625" style="36" customWidth="1"/>
    <col min="6916" max="6916" width="1.09765625" style="36" customWidth="1"/>
    <col min="6917" max="6917" width="10.09765625" style="36" customWidth="1"/>
    <col min="6918" max="6918" width="1.59765625" style="36" customWidth="1"/>
    <col min="6919" max="6919" width="11" style="36" customWidth="1"/>
    <col min="6920" max="6920" width="1.59765625" style="36" customWidth="1"/>
    <col min="6921" max="6921" width="10.59765625" style="36" customWidth="1"/>
    <col min="6922" max="6922" width="1.59765625" style="36" customWidth="1"/>
    <col min="6923" max="6923" width="10.09765625" style="36" customWidth="1"/>
    <col min="6924" max="6924" width="1.59765625" style="36" customWidth="1"/>
    <col min="6925" max="6925" width="10.09765625" style="36" customWidth="1"/>
    <col min="6926" max="6926" width="1.59765625" style="36" customWidth="1"/>
    <col min="6927" max="6927" width="10.09765625" style="36" customWidth="1"/>
    <col min="6928" max="6928" width="0.796875" style="36" customWidth="1"/>
    <col min="6929" max="6929" width="13.59765625" style="36" customWidth="1"/>
    <col min="6930" max="6930" width="1.296875" style="36" customWidth="1"/>
    <col min="6931" max="6931" width="12.296875" style="36" customWidth="1"/>
    <col min="6932" max="6932" width="1" style="36" customWidth="1"/>
    <col min="6933" max="6933" width="13.09765625" style="36" customWidth="1"/>
    <col min="6934" max="6934" width="0.796875" style="36" customWidth="1"/>
    <col min="6935" max="6935" width="10.296875" style="36" customWidth="1"/>
    <col min="6936" max="7165" width="9" style="36"/>
    <col min="7166" max="7166" width="41.59765625" style="36" customWidth="1"/>
    <col min="7167" max="7167" width="4.59765625" style="36" customWidth="1"/>
    <col min="7168" max="7168" width="1.59765625" style="36" customWidth="1"/>
    <col min="7169" max="7169" width="11.796875" style="36" customWidth="1"/>
    <col min="7170" max="7170" width="1.59765625" style="36" customWidth="1"/>
    <col min="7171" max="7171" width="10.59765625" style="36" customWidth="1"/>
    <col min="7172" max="7172" width="1.09765625" style="36" customWidth="1"/>
    <col min="7173" max="7173" width="10.09765625" style="36" customWidth="1"/>
    <col min="7174" max="7174" width="1.59765625" style="36" customWidth="1"/>
    <col min="7175" max="7175" width="11" style="36" customWidth="1"/>
    <col min="7176" max="7176" width="1.59765625" style="36" customWidth="1"/>
    <col min="7177" max="7177" width="10.59765625" style="36" customWidth="1"/>
    <col min="7178" max="7178" width="1.59765625" style="36" customWidth="1"/>
    <col min="7179" max="7179" width="10.09765625" style="36" customWidth="1"/>
    <col min="7180" max="7180" width="1.59765625" style="36" customWidth="1"/>
    <col min="7181" max="7181" width="10.09765625" style="36" customWidth="1"/>
    <col min="7182" max="7182" width="1.59765625" style="36" customWidth="1"/>
    <col min="7183" max="7183" width="10.09765625" style="36" customWidth="1"/>
    <col min="7184" max="7184" width="0.796875" style="36" customWidth="1"/>
    <col min="7185" max="7185" width="13.59765625" style="36" customWidth="1"/>
    <col min="7186" max="7186" width="1.296875" style="36" customWidth="1"/>
    <col min="7187" max="7187" width="12.296875" style="36" customWidth="1"/>
    <col min="7188" max="7188" width="1" style="36" customWidth="1"/>
    <col min="7189" max="7189" width="13.09765625" style="36" customWidth="1"/>
    <col min="7190" max="7190" width="0.796875" style="36" customWidth="1"/>
    <col min="7191" max="7191" width="10.296875" style="36" customWidth="1"/>
    <col min="7192" max="7421" width="9" style="36"/>
    <col min="7422" max="7422" width="41.59765625" style="36" customWidth="1"/>
    <col min="7423" max="7423" width="4.59765625" style="36" customWidth="1"/>
    <col min="7424" max="7424" width="1.59765625" style="36" customWidth="1"/>
    <col min="7425" max="7425" width="11.796875" style="36" customWidth="1"/>
    <col min="7426" max="7426" width="1.59765625" style="36" customWidth="1"/>
    <col min="7427" max="7427" width="10.59765625" style="36" customWidth="1"/>
    <col min="7428" max="7428" width="1.09765625" style="36" customWidth="1"/>
    <col min="7429" max="7429" width="10.09765625" style="36" customWidth="1"/>
    <col min="7430" max="7430" width="1.59765625" style="36" customWidth="1"/>
    <col min="7431" max="7431" width="11" style="36" customWidth="1"/>
    <col min="7432" max="7432" width="1.59765625" style="36" customWidth="1"/>
    <col min="7433" max="7433" width="10.59765625" style="36" customWidth="1"/>
    <col min="7434" max="7434" width="1.59765625" style="36" customWidth="1"/>
    <col min="7435" max="7435" width="10.09765625" style="36" customWidth="1"/>
    <col min="7436" max="7436" width="1.59765625" style="36" customWidth="1"/>
    <col min="7437" max="7437" width="10.09765625" style="36" customWidth="1"/>
    <col min="7438" max="7438" width="1.59765625" style="36" customWidth="1"/>
    <col min="7439" max="7439" width="10.09765625" style="36" customWidth="1"/>
    <col min="7440" max="7440" width="0.796875" style="36" customWidth="1"/>
    <col min="7441" max="7441" width="13.59765625" style="36" customWidth="1"/>
    <col min="7442" max="7442" width="1.296875" style="36" customWidth="1"/>
    <col min="7443" max="7443" width="12.296875" style="36" customWidth="1"/>
    <col min="7444" max="7444" width="1" style="36" customWidth="1"/>
    <col min="7445" max="7445" width="13.09765625" style="36" customWidth="1"/>
    <col min="7446" max="7446" width="0.796875" style="36" customWidth="1"/>
    <col min="7447" max="7447" width="10.296875" style="36" customWidth="1"/>
    <col min="7448" max="7677" width="9" style="36"/>
    <col min="7678" max="7678" width="41.59765625" style="36" customWidth="1"/>
    <col min="7679" max="7679" width="4.59765625" style="36" customWidth="1"/>
    <col min="7680" max="7680" width="1.59765625" style="36" customWidth="1"/>
    <col min="7681" max="7681" width="11.796875" style="36" customWidth="1"/>
    <col min="7682" max="7682" width="1.59765625" style="36" customWidth="1"/>
    <col min="7683" max="7683" width="10.59765625" style="36" customWidth="1"/>
    <col min="7684" max="7684" width="1.09765625" style="36" customWidth="1"/>
    <col min="7685" max="7685" width="10.09765625" style="36" customWidth="1"/>
    <col min="7686" max="7686" width="1.59765625" style="36" customWidth="1"/>
    <col min="7687" max="7687" width="11" style="36" customWidth="1"/>
    <col min="7688" max="7688" width="1.59765625" style="36" customWidth="1"/>
    <col min="7689" max="7689" width="10.59765625" style="36" customWidth="1"/>
    <col min="7690" max="7690" width="1.59765625" style="36" customWidth="1"/>
    <col min="7691" max="7691" width="10.09765625" style="36" customWidth="1"/>
    <col min="7692" max="7692" width="1.59765625" style="36" customWidth="1"/>
    <col min="7693" max="7693" width="10.09765625" style="36" customWidth="1"/>
    <col min="7694" max="7694" width="1.59765625" style="36" customWidth="1"/>
    <col min="7695" max="7695" width="10.09765625" style="36" customWidth="1"/>
    <col min="7696" max="7696" width="0.796875" style="36" customWidth="1"/>
    <col min="7697" max="7697" width="13.59765625" style="36" customWidth="1"/>
    <col min="7698" max="7698" width="1.296875" style="36" customWidth="1"/>
    <col min="7699" max="7699" width="12.296875" style="36" customWidth="1"/>
    <col min="7700" max="7700" width="1" style="36" customWidth="1"/>
    <col min="7701" max="7701" width="13.09765625" style="36" customWidth="1"/>
    <col min="7702" max="7702" width="0.796875" style="36" customWidth="1"/>
    <col min="7703" max="7703" width="10.296875" style="36" customWidth="1"/>
    <col min="7704" max="7933" width="9" style="36"/>
    <col min="7934" max="7934" width="41.59765625" style="36" customWidth="1"/>
    <col min="7935" max="7935" width="4.59765625" style="36" customWidth="1"/>
    <col min="7936" max="7936" width="1.59765625" style="36" customWidth="1"/>
    <col min="7937" max="7937" width="11.796875" style="36" customWidth="1"/>
    <col min="7938" max="7938" width="1.59765625" style="36" customWidth="1"/>
    <col min="7939" max="7939" width="10.59765625" style="36" customWidth="1"/>
    <col min="7940" max="7940" width="1.09765625" style="36" customWidth="1"/>
    <col min="7941" max="7941" width="10.09765625" style="36" customWidth="1"/>
    <col min="7942" max="7942" width="1.59765625" style="36" customWidth="1"/>
    <col min="7943" max="7943" width="11" style="36" customWidth="1"/>
    <col min="7944" max="7944" width="1.59765625" style="36" customWidth="1"/>
    <col min="7945" max="7945" width="10.59765625" style="36" customWidth="1"/>
    <col min="7946" max="7946" width="1.59765625" style="36" customWidth="1"/>
    <col min="7947" max="7947" width="10.09765625" style="36" customWidth="1"/>
    <col min="7948" max="7948" width="1.59765625" style="36" customWidth="1"/>
    <col min="7949" max="7949" width="10.09765625" style="36" customWidth="1"/>
    <col min="7950" max="7950" width="1.59765625" style="36" customWidth="1"/>
    <col min="7951" max="7951" width="10.09765625" style="36" customWidth="1"/>
    <col min="7952" max="7952" width="0.796875" style="36" customWidth="1"/>
    <col min="7953" max="7953" width="13.59765625" style="36" customWidth="1"/>
    <col min="7954" max="7954" width="1.296875" style="36" customWidth="1"/>
    <col min="7955" max="7955" width="12.296875" style="36" customWidth="1"/>
    <col min="7956" max="7956" width="1" style="36" customWidth="1"/>
    <col min="7957" max="7957" width="13.09765625" style="36" customWidth="1"/>
    <col min="7958" max="7958" width="0.796875" style="36" customWidth="1"/>
    <col min="7959" max="7959" width="10.296875" style="36" customWidth="1"/>
    <col min="7960" max="8189" width="9" style="36"/>
    <col min="8190" max="8190" width="41.59765625" style="36" customWidth="1"/>
    <col min="8191" max="8191" width="4.59765625" style="36" customWidth="1"/>
    <col min="8192" max="8192" width="1.59765625" style="36" customWidth="1"/>
    <col min="8193" max="8193" width="11.796875" style="36" customWidth="1"/>
    <col min="8194" max="8194" width="1.59765625" style="36" customWidth="1"/>
    <col min="8195" max="8195" width="10.59765625" style="36" customWidth="1"/>
    <col min="8196" max="8196" width="1.09765625" style="36" customWidth="1"/>
    <col min="8197" max="8197" width="10.09765625" style="36" customWidth="1"/>
    <col min="8198" max="8198" width="1.59765625" style="36" customWidth="1"/>
    <col min="8199" max="8199" width="11" style="36" customWidth="1"/>
    <col min="8200" max="8200" width="1.59765625" style="36" customWidth="1"/>
    <col min="8201" max="8201" width="10.59765625" style="36" customWidth="1"/>
    <col min="8202" max="8202" width="1.59765625" style="36" customWidth="1"/>
    <col min="8203" max="8203" width="10.09765625" style="36" customWidth="1"/>
    <col min="8204" max="8204" width="1.59765625" style="36" customWidth="1"/>
    <col min="8205" max="8205" width="10.09765625" style="36" customWidth="1"/>
    <col min="8206" max="8206" width="1.59765625" style="36" customWidth="1"/>
    <col min="8207" max="8207" width="10.09765625" style="36" customWidth="1"/>
    <col min="8208" max="8208" width="0.796875" style="36" customWidth="1"/>
    <col min="8209" max="8209" width="13.59765625" style="36" customWidth="1"/>
    <col min="8210" max="8210" width="1.296875" style="36" customWidth="1"/>
    <col min="8211" max="8211" width="12.296875" style="36" customWidth="1"/>
    <col min="8212" max="8212" width="1" style="36" customWidth="1"/>
    <col min="8213" max="8213" width="13.09765625" style="36" customWidth="1"/>
    <col min="8214" max="8214" width="0.796875" style="36" customWidth="1"/>
    <col min="8215" max="8215" width="10.296875" style="36" customWidth="1"/>
    <col min="8216" max="8445" width="9" style="36"/>
    <col min="8446" max="8446" width="41.59765625" style="36" customWidth="1"/>
    <col min="8447" max="8447" width="4.59765625" style="36" customWidth="1"/>
    <col min="8448" max="8448" width="1.59765625" style="36" customWidth="1"/>
    <col min="8449" max="8449" width="11.796875" style="36" customWidth="1"/>
    <col min="8450" max="8450" width="1.59765625" style="36" customWidth="1"/>
    <col min="8451" max="8451" width="10.59765625" style="36" customWidth="1"/>
    <col min="8452" max="8452" width="1.09765625" style="36" customWidth="1"/>
    <col min="8453" max="8453" width="10.09765625" style="36" customWidth="1"/>
    <col min="8454" max="8454" width="1.59765625" style="36" customWidth="1"/>
    <col min="8455" max="8455" width="11" style="36" customWidth="1"/>
    <col min="8456" max="8456" width="1.59765625" style="36" customWidth="1"/>
    <col min="8457" max="8457" width="10.59765625" style="36" customWidth="1"/>
    <col min="8458" max="8458" width="1.59765625" style="36" customWidth="1"/>
    <col min="8459" max="8459" width="10.09765625" style="36" customWidth="1"/>
    <col min="8460" max="8460" width="1.59765625" style="36" customWidth="1"/>
    <col min="8461" max="8461" width="10.09765625" style="36" customWidth="1"/>
    <col min="8462" max="8462" width="1.59765625" style="36" customWidth="1"/>
    <col min="8463" max="8463" width="10.09765625" style="36" customWidth="1"/>
    <col min="8464" max="8464" width="0.796875" style="36" customWidth="1"/>
    <col min="8465" max="8465" width="13.59765625" style="36" customWidth="1"/>
    <col min="8466" max="8466" width="1.296875" style="36" customWidth="1"/>
    <col min="8467" max="8467" width="12.296875" style="36" customWidth="1"/>
    <col min="8468" max="8468" width="1" style="36" customWidth="1"/>
    <col min="8469" max="8469" width="13.09765625" style="36" customWidth="1"/>
    <col min="8470" max="8470" width="0.796875" style="36" customWidth="1"/>
    <col min="8471" max="8471" width="10.296875" style="36" customWidth="1"/>
    <col min="8472" max="8701" width="9" style="36"/>
    <col min="8702" max="8702" width="41.59765625" style="36" customWidth="1"/>
    <col min="8703" max="8703" width="4.59765625" style="36" customWidth="1"/>
    <col min="8704" max="8704" width="1.59765625" style="36" customWidth="1"/>
    <col min="8705" max="8705" width="11.796875" style="36" customWidth="1"/>
    <col min="8706" max="8706" width="1.59765625" style="36" customWidth="1"/>
    <col min="8707" max="8707" width="10.59765625" style="36" customWidth="1"/>
    <col min="8708" max="8708" width="1.09765625" style="36" customWidth="1"/>
    <col min="8709" max="8709" width="10.09765625" style="36" customWidth="1"/>
    <col min="8710" max="8710" width="1.59765625" style="36" customWidth="1"/>
    <col min="8711" max="8711" width="11" style="36" customWidth="1"/>
    <col min="8712" max="8712" width="1.59765625" style="36" customWidth="1"/>
    <col min="8713" max="8713" width="10.59765625" style="36" customWidth="1"/>
    <col min="8714" max="8714" width="1.59765625" style="36" customWidth="1"/>
    <col min="8715" max="8715" width="10.09765625" style="36" customWidth="1"/>
    <col min="8716" max="8716" width="1.59765625" style="36" customWidth="1"/>
    <col min="8717" max="8717" width="10.09765625" style="36" customWidth="1"/>
    <col min="8718" max="8718" width="1.59765625" style="36" customWidth="1"/>
    <col min="8719" max="8719" width="10.09765625" style="36" customWidth="1"/>
    <col min="8720" max="8720" width="0.796875" style="36" customWidth="1"/>
    <col min="8721" max="8721" width="13.59765625" style="36" customWidth="1"/>
    <col min="8722" max="8722" width="1.296875" style="36" customWidth="1"/>
    <col min="8723" max="8723" width="12.296875" style="36" customWidth="1"/>
    <col min="8724" max="8724" width="1" style="36" customWidth="1"/>
    <col min="8725" max="8725" width="13.09765625" style="36" customWidth="1"/>
    <col min="8726" max="8726" width="0.796875" style="36" customWidth="1"/>
    <col min="8727" max="8727" width="10.296875" style="36" customWidth="1"/>
    <col min="8728" max="8957" width="9" style="36"/>
    <col min="8958" max="8958" width="41.59765625" style="36" customWidth="1"/>
    <col min="8959" max="8959" width="4.59765625" style="36" customWidth="1"/>
    <col min="8960" max="8960" width="1.59765625" style="36" customWidth="1"/>
    <col min="8961" max="8961" width="11.796875" style="36" customWidth="1"/>
    <col min="8962" max="8962" width="1.59765625" style="36" customWidth="1"/>
    <col min="8963" max="8963" width="10.59765625" style="36" customWidth="1"/>
    <col min="8964" max="8964" width="1.09765625" style="36" customWidth="1"/>
    <col min="8965" max="8965" width="10.09765625" style="36" customWidth="1"/>
    <col min="8966" max="8966" width="1.59765625" style="36" customWidth="1"/>
    <col min="8967" max="8967" width="11" style="36" customWidth="1"/>
    <col min="8968" max="8968" width="1.59765625" style="36" customWidth="1"/>
    <col min="8969" max="8969" width="10.59765625" style="36" customWidth="1"/>
    <col min="8970" max="8970" width="1.59765625" style="36" customWidth="1"/>
    <col min="8971" max="8971" width="10.09765625" style="36" customWidth="1"/>
    <col min="8972" max="8972" width="1.59765625" style="36" customWidth="1"/>
    <col min="8973" max="8973" width="10.09765625" style="36" customWidth="1"/>
    <col min="8974" max="8974" width="1.59765625" style="36" customWidth="1"/>
    <col min="8975" max="8975" width="10.09765625" style="36" customWidth="1"/>
    <col min="8976" max="8976" width="0.796875" style="36" customWidth="1"/>
    <col min="8977" max="8977" width="13.59765625" style="36" customWidth="1"/>
    <col min="8978" max="8978" width="1.296875" style="36" customWidth="1"/>
    <col min="8979" max="8979" width="12.296875" style="36" customWidth="1"/>
    <col min="8980" max="8980" width="1" style="36" customWidth="1"/>
    <col min="8981" max="8981" width="13.09765625" style="36" customWidth="1"/>
    <col min="8982" max="8982" width="0.796875" style="36" customWidth="1"/>
    <col min="8983" max="8983" width="10.296875" style="36" customWidth="1"/>
    <col min="8984" max="9213" width="9" style="36"/>
    <col min="9214" max="9214" width="41.59765625" style="36" customWidth="1"/>
    <col min="9215" max="9215" width="4.59765625" style="36" customWidth="1"/>
    <col min="9216" max="9216" width="1.59765625" style="36" customWidth="1"/>
    <col min="9217" max="9217" width="11.796875" style="36" customWidth="1"/>
    <col min="9218" max="9218" width="1.59765625" style="36" customWidth="1"/>
    <col min="9219" max="9219" width="10.59765625" style="36" customWidth="1"/>
    <col min="9220" max="9220" width="1.09765625" style="36" customWidth="1"/>
    <col min="9221" max="9221" width="10.09765625" style="36" customWidth="1"/>
    <col min="9222" max="9222" width="1.59765625" style="36" customWidth="1"/>
    <col min="9223" max="9223" width="11" style="36" customWidth="1"/>
    <col min="9224" max="9224" width="1.59765625" style="36" customWidth="1"/>
    <col min="9225" max="9225" width="10.59765625" style="36" customWidth="1"/>
    <col min="9226" max="9226" width="1.59765625" style="36" customWidth="1"/>
    <col min="9227" max="9227" width="10.09765625" style="36" customWidth="1"/>
    <col min="9228" max="9228" width="1.59765625" style="36" customWidth="1"/>
    <col min="9229" max="9229" width="10.09765625" style="36" customWidth="1"/>
    <col min="9230" max="9230" width="1.59765625" style="36" customWidth="1"/>
    <col min="9231" max="9231" width="10.09765625" style="36" customWidth="1"/>
    <col min="9232" max="9232" width="0.796875" style="36" customWidth="1"/>
    <col min="9233" max="9233" width="13.59765625" style="36" customWidth="1"/>
    <col min="9234" max="9234" width="1.296875" style="36" customWidth="1"/>
    <col min="9235" max="9235" width="12.296875" style="36" customWidth="1"/>
    <col min="9236" max="9236" width="1" style="36" customWidth="1"/>
    <col min="9237" max="9237" width="13.09765625" style="36" customWidth="1"/>
    <col min="9238" max="9238" width="0.796875" style="36" customWidth="1"/>
    <col min="9239" max="9239" width="10.296875" style="36" customWidth="1"/>
    <col min="9240" max="9469" width="9" style="36"/>
    <col min="9470" max="9470" width="41.59765625" style="36" customWidth="1"/>
    <col min="9471" max="9471" width="4.59765625" style="36" customWidth="1"/>
    <col min="9472" max="9472" width="1.59765625" style="36" customWidth="1"/>
    <col min="9473" max="9473" width="11.796875" style="36" customWidth="1"/>
    <col min="9474" max="9474" width="1.59765625" style="36" customWidth="1"/>
    <col min="9475" max="9475" width="10.59765625" style="36" customWidth="1"/>
    <col min="9476" max="9476" width="1.09765625" style="36" customWidth="1"/>
    <col min="9477" max="9477" width="10.09765625" style="36" customWidth="1"/>
    <col min="9478" max="9478" width="1.59765625" style="36" customWidth="1"/>
    <col min="9479" max="9479" width="11" style="36" customWidth="1"/>
    <col min="9480" max="9480" width="1.59765625" style="36" customWidth="1"/>
    <col min="9481" max="9481" width="10.59765625" style="36" customWidth="1"/>
    <col min="9482" max="9482" width="1.59765625" style="36" customWidth="1"/>
    <col min="9483" max="9483" width="10.09765625" style="36" customWidth="1"/>
    <col min="9484" max="9484" width="1.59765625" style="36" customWidth="1"/>
    <col min="9485" max="9485" width="10.09765625" style="36" customWidth="1"/>
    <col min="9486" max="9486" width="1.59765625" style="36" customWidth="1"/>
    <col min="9487" max="9487" width="10.09765625" style="36" customWidth="1"/>
    <col min="9488" max="9488" width="0.796875" style="36" customWidth="1"/>
    <col min="9489" max="9489" width="13.59765625" style="36" customWidth="1"/>
    <col min="9490" max="9490" width="1.296875" style="36" customWidth="1"/>
    <col min="9491" max="9491" width="12.296875" style="36" customWidth="1"/>
    <col min="9492" max="9492" width="1" style="36" customWidth="1"/>
    <col min="9493" max="9493" width="13.09765625" style="36" customWidth="1"/>
    <col min="9494" max="9494" width="0.796875" style="36" customWidth="1"/>
    <col min="9495" max="9495" width="10.296875" style="36" customWidth="1"/>
    <col min="9496" max="9725" width="9" style="36"/>
    <col min="9726" max="9726" width="41.59765625" style="36" customWidth="1"/>
    <col min="9727" max="9727" width="4.59765625" style="36" customWidth="1"/>
    <col min="9728" max="9728" width="1.59765625" style="36" customWidth="1"/>
    <col min="9729" max="9729" width="11.796875" style="36" customWidth="1"/>
    <col min="9730" max="9730" width="1.59765625" style="36" customWidth="1"/>
    <col min="9731" max="9731" width="10.59765625" style="36" customWidth="1"/>
    <col min="9732" max="9732" width="1.09765625" style="36" customWidth="1"/>
    <col min="9733" max="9733" width="10.09765625" style="36" customWidth="1"/>
    <col min="9734" max="9734" width="1.59765625" style="36" customWidth="1"/>
    <col min="9735" max="9735" width="11" style="36" customWidth="1"/>
    <col min="9736" max="9736" width="1.59765625" style="36" customWidth="1"/>
    <col min="9737" max="9737" width="10.59765625" style="36" customWidth="1"/>
    <col min="9738" max="9738" width="1.59765625" style="36" customWidth="1"/>
    <col min="9739" max="9739" width="10.09765625" style="36" customWidth="1"/>
    <col min="9740" max="9740" width="1.59765625" style="36" customWidth="1"/>
    <col min="9741" max="9741" width="10.09765625" style="36" customWidth="1"/>
    <col min="9742" max="9742" width="1.59765625" style="36" customWidth="1"/>
    <col min="9743" max="9743" width="10.09765625" style="36" customWidth="1"/>
    <col min="9744" max="9744" width="0.796875" style="36" customWidth="1"/>
    <col min="9745" max="9745" width="13.59765625" style="36" customWidth="1"/>
    <col min="9746" max="9746" width="1.296875" style="36" customWidth="1"/>
    <col min="9747" max="9747" width="12.296875" style="36" customWidth="1"/>
    <col min="9748" max="9748" width="1" style="36" customWidth="1"/>
    <col min="9749" max="9749" width="13.09765625" style="36" customWidth="1"/>
    <col min="9750" max="9750" width="0.796875" style="36" customWidth="1"/>
    <col min="9751" max="9751" width="10.296875" style="36" customWidth="1"/>
    <col min="9752" max="9981" width="9" style="36"/>
    <col min="9982" max="9982" width="41.59765625" style="36" customWidth="1"/>
    <col min="9983" max="9983" width="4.59765625" style="36" customWidth="1"/>
    <col min="9984" max="9984" width="1.59765625" style="36" customWidth="1"/>
    <col min="9985" max="9985" width="11.796875" style="36" customWidth="1"/>
    <col min="9986" max="9986" width="1.59765625" style="36" customWidth="1"/>
    <col min="9987" max="9987" width="10.59765625" style="36" customWidth="1"/>
    <col min="9988" max="9988" width="1.09765625" style="36" customWidth="1"/>
    <col min="9989" max="9989" width="10.09765625" style="36" customWidth="1"/>
    <col min="9990" max="9990" width="1.59765625" style="36" customWidth="1"/>
    <col min="9991" max="9991" width="11" style="36" customWidth="1"/>
    <col min="9992" max="9992" width="1.59765625" style="36" customWidth="1"/>
    <col min="9993" max="9993" width="10.59765625" style="36" customWidth="1"/>
    <col min="9994" max="9994" width="1.59765625" style="36" customWidth="1"/>
    <col min="9995" max="9995" width="10.09765625" style="36" customWidth="1"/>
    <col min="9996" max="9996" width="1.59765625" style="36" customWidth="1"/>
    <col min="9997" max="9997" width="10.09765625" style="36" customWidth="1"/>
    <col min="9998" max="9998" width="1.59765625" style="36" customWidth="1"/>
    <col min="9999" max="9999" width="10.09765625" style="36" customWidth="1"/>
    <col min="10000" max="10000" width="0.796875" style="36" customWidth="1"/>
    <col min="10001" max="10001" width="13.59765625" style="36" customWidth="1"/>
    <col min="10002" max="10002" width="1.296875" style="36" customWidth="1"/>
    <col min="10003" max="10003" width="12.296875" style="36" customWidth="1"/>
    <col min="10004" max="10004" width="1" style="36" customWidth="1"/>
    <col min="10005" max="10005" width="13.09765625" style="36" customWidth="1"/>
    <col min="10006" max="10006" width="0.796875" style="36" customWidth="1"/>
    <col min="10007" max="10007" width="10.296875" style="36" customWidth="1"/>
    <col min="10008" max="10237" width="9" style="36"/>
    <col min="10238" max="10238" width="41.59765625" style="36" customWidth="1"/>
    <col min="10239" max="10239" width="4.59765625" style="36" customWidth="1"/>
    <col min="10240" max="10240" width="1.59765625" style="36" customWidth="1"/>
    <col min="10241" max="10241" width="11.796875" style="36" customWidth="1"/>
    <col min="10242" max="10242" width="1.59765625" style="36" customWidth="1"/>
    <col min="10243" max="10243" width="10.59765625" style="36" customWidth="1"/>
    <col min="10244" max="10244" width="1.09765625" style="36" customWidth="1"/>
    <col min="10245" max="10245" width="10.09765625" style="36" customWidth="1"/>
    <col min="10246" max="10246" width="1.59765625" style="36" customWidth="1"/>
    <col min="10247" max="10247" width="11" style="36" customWidth="1"/>
    <col min="10248" max="10248" width="1.59765625" style="36" customWidth="1"/>
    <col min="10249" max="10249" width="10.59765625" style="36" customWidth="1"/>
    <col min="10250" max="10250" width="1.59765625" style="36" customWidth="1"/>
    <col min="10251" max="10251" width="10.09765625" style="36" customWidth="1"/>
    <col min="10252" max="10252" width="1.59765625" style="36" customWidth="1"/>
    <col min="10253" max="10253" width="10.09765625" style="36" customWidth="1"/>
    <col min="10254" max="10254" width="1.59765625" style="36" customWidth="1"/>
    <col min="10255" max="10255" width="10.09765625" style="36" customWidth="1"/>
    <col min="10256" max="10256" width="0.796875" style="36" customWidth="1"/>
    <col min="10257" max="10257" width="13.59765625" style="36" customWidth="1"/>
    <col min="10258" max="10258" width="1.296875" style="36" customWidth="1"/>
    <col min="10259" max="10259" width="12.296875" style="36" customWidth="1"/>
    <col min="10260" max="10260" width="1" style="36" customWidth="1"/>
    <col min="10261" max="10261" width="13.09765625" style="36" customWidth="1"/>
    <col min="10262" max="10262" width="0.796875" style="36" customWidth="1"/>
    <col min="10263" max="10263" width="10.296875" style="36" customWidth="1"/>
    <col min="10264" max="10493" width="9" style="36"/>
    <col min="10494" max="10494" width="41.59765625" style="36" customWidth="1"/>
    <col min="10495" max="10495" width="4.59765625" style="36" customWidth="1"/>
    <col min="10496" max="10496" width="1.59765625" style="36" customWidth="1"/>
    <col min="10497" max="10497" width="11.796875" style="36" customWidth="1"/>
    <col min="10498" max="10498" width="1.59765625" style="36" customWidth="1"/>
    <col min="10499" max="10499" width="10.59765625" style="36" customWidth="1"/>
    <col min="10500" max="10500" width="1.09765625" style="36" customWidth="1"/>
    <col min="10501" max="10501" width="10.09765625" style="36" customWidth="1"/>
    <col min="10502" max="10502" width="1.59765625" style="36" customWidth="1"/>
    <col min="10503" max="10503" width="11" style="36" customWidth="1"/>
    <col min="10504" max="10504" width="1.59765625" style="36" customWidth="1"/>
    <col min="10505" max="10505" width="10.59765625" style="36" customWidth="1"/>
    <col min="10506" max="10506" width="1.59765625" style="36" customWidth="1"/>
    <col min="10507" max="10507" width="10.09765625" style="36" customWidth="1"/>
    <col min="10508" max="10508" width="1.59765625" style="36" customWidth="1"/>
    <col min="10509" max="10509" width="10.09765625" style="36" customWidth="1"/>
    <col min="10510" max="10510" width="1.59765625" style="36" customWidth="1"/>
    <col min="10511" max="10511" width="10.09765625" style="36" customWidth="1"/>
    <col min="10512" max="10512" width="0.796875" style="36" customWidth="1"/>
    <col min="10513" max="10513" width="13.59765625" style="36" customWidth="1"/>
    <col min="10514" max="10514" width="1.296875" style="36" customWidth="1"/>
    <col min="10515" max="10515" width="12.296875" style="36" customWidth="1"/>
    <col min="10516" max="10516" width="1" style="36" customWidth="1"/>
    <col min="10517" max="10517" width="13.09765625" style="36" customWidth="1"/>
    <col min="10518" max="10518" width="0.796875" style="36" customWidth="1"/>
    <col min="10519" max="10519" width="10.296875" style="36" customWidth="1"/>
    <col min="10520" max="10749" width="9" style="36"/>
    <col min="10750" max="10750" width="41.59765625" style="36" customWidth="1"/>
    <col min="10751" max="10751" width="4.59765625" style="36" customWidth="1"/>
    <col min="10752" max="10752" width="1.59765625" style="36" customWidth="1"/>
    <col min="10753" max="10753" width="11.796875" style="36" customWidth="1"/>
    <col min="10754" max="10754" width="1.59765625" style="36" customWidth="1"/>
    <col min="10755" max="10755" width="10.59765625" style="36" customWidth="1"/>
    <col min="10756" max="10756" width="1.09765625" style="36" customWidth="1"/>
    <col min="10757" max="10757" width="10.09765625" style="36" customWidth="1"/>
    <col min="10758" max="10758" width="1.59765625" style="36" customWidth="1"/>
    <col min="10759" max="10759" width="11" style="36" customWidth="1"/>
    <col min="10760" max="10760" width="1.59765625" style="36" customWidth="1"/>
    <col min="10761" max="10761" width="10.59765625" style="36" customWidth="1"/>
    <col min="10762" max="10762" width="1.59765625" style="36" customWidth="1"/>
    <col min="10763" max="10763" width="10.09765625" style="36" customWidth="1"/>
    <col min="10764" max="10764" width="1.59765625" style="36" customWidth="1"/>
    <col min="10765" max="10765" width="10.09765625" style="36" customWidth="1"/>
    <col min="10766" max="10766" width="1.59765625" style="36" customWidth="1"/>
    <col min="10767" max="10767" width="10.09765625" style="36" customWidth="1"/>
    <col min="10768" max="10768" width="0.796875" style="36" customWidth="1"/>
    <col min="10769" max="10769" width="13.59765625" style="36" customWidth="1"/>
    <col min="10770" max="10770" width="1.296875" style="36" customWidth="1"/>
    <col min="10771" max="10771" width="12.296875" style="36" customWidth="1"/>
    <col min="10772" max="10772" width="1" style="36" customWidth="1"/>
    <col min="10773" max="10773" width="13.09765625" style="36" customWidth="1"/>
    <col min="10774" max="10774" width="0.796875" style="36" customWidth="1"/>
    <col min="10775" max="10775" width="10.296875" style="36" customWidth="1"/>
    <col min="10776" max="11005" width="9" style="36"/>
    <col min="11006" max="11006" width="41.59765625" style="36" customWidth="1"/>
    <col min="11007" max="11007" width="4.59765625" style="36" customWidth="1"/>
    <col min="11008" max="11008" width="1.59765625" style="36" customWidth="1"/>
    <col min="11009" max="11009" width="11.796875" style="36" customWidth="1"/>
    <col min="11010" max="11010" width="1.59765625" style="36" customWidth="1"/>
    <col min="11011" max="11011" width="10.59765625" style="36" customWidth="1"/>
    <col min="11012" max="11012" width="1.09765625" style="36" customWidth="1"/>
    <col min="11013" max="11013" width="10.09765625" style="36" customWidth="1"/>
    <col min="11014" max="11014" width="1.59765625" style="36" customWidth="1"/>
    <col min="11015" max="11015" width="11" style="36" customWidth="1"/>
    <col min="11016" max="11016" width="1.59765625" style="36" customWidth="1"/>
    <col min="11017" max="11017" width="10.59765625" style="36" customWidth="1"/>
    <col min="11018" max="11018" width="1.59765625" style="36" customWidth="1"/>
    <col min="11019" max="11019" width="10.09765625" style="36" customWidth="1"/>
    <col min="11020" max="11020" width="1.59765625" style="36" customWidth="1"/>
    <col min="11021" max="11021" width="10.09765625" style="36" customWidth="1"/>
    <col min="11022" max="11022" width="1.59765625" style="36" customWidth="1"/>
    <col min="11023" max="11023" width="10.09765625" style="36" customWidth="1"/>
    <col min="11024" max="11024" width="0.796875" style="36" customWidth="1"/>
    <col min="11025" max="11025" width="13.59765625" style="36" customWidth="1"/>
    <col min="11026" max="11026" width="1.296875" style="36" customWidth="1"/>
    <col min="11027" max="11027" width="12.296875" style="36" customWidth="1"/>
    <col min="11028" max="11028" width="1" style="36" customWidth="1"/>
    <col min="11029" max="11029" width="13.09765625" style="36" customWidth="1"/>
    <col min="11030" max="11030" width="0.796875" style="36" customWidth="1"/>
    <col min="11031" max="11031" width="10.296875" style="36" customWidth="1"/>
    <col min="11032" max="11261" width="9" style="36"/>
    <col min="11262" max="11262" width="41.59765625" style="36" customWidth="1"/>
    <col min="11263" max="11263" width="4.59765625" style="36" customWidth="1"/>
    <col min="11264" max="11264" width="1.59765625" style="36" customWidth="1"/>
    <col min="11265" max="11265" width="11.796875" style="36" customWidth="1"/>
    <col min="11266" max="11266" width="1.59765625" style="36" customWidth="1"/>
    <col min="11267" max="11267" width="10.59765625" style="36" customWidth="1"/>
    <col min="11268" max="11268" width="1.09765625" style="36" customWidth="1"/>
    <col min="11269" max="11269" width="10.09765625" style="36" customWidth="1"/>
    <col min="11270" max="11270" width="1.59765625" style="36" customWidth="1"/>
    <col min="11271" max="11271" width="11" style="36" customWidth="1"/>
    <col min="11272" max="11272" width="1.59765625" style="36" customWidth="1"/>
    <col min="11273" max="11273" width="10.59765625" style="36" customWidth="1"/>
    <col min="11274" max="11274" width="1.59765625" style="36" customWidth="1"/>
    <col min="11275" max="11275" width="10.09765625" style="36" customWidth="1"/>
    <col min="11276" max="11276" width="1.59765625" style="36" customWidth="1"/>
    <col min="11277" max="11277" width="10.09765625" style="36" customWidth="1"/>
    <col min="11278" max="11278" width="1.59765625" style="36" customWidth="1"/>
    <col min="11279" max="11279" width="10.09765625" style="36" customWidth="1"/>
    <col min="11280" max="11280" width="0.796875" style="36" customWidth="1"/>
    <col min="11281" max="11281" width="13.59765625" style="36" customWidth="1"/>
    <col min="11282" max="11282" width="1.296875" style="36" customWidth="1"/>
    <col min="11283" max="11283" width="12.296875" style="36" customWidth="1"/>
    <col min="11284" max="11284" width="1" style="36" customWidth="1"/>
    <col min="11285" max="11285" width="13.09765625" style="36" customWidth="1"/>
    <col min="11286" max="11286" width="0.796875" style="36" customWidth="1"/>
    <col min="11287" max="11287" width="10.296875" style="36" customWidth="1"/>
    <col min="11288" max="11517" width="9" style="36"/>
    <col min="11518" max="11518" width="41.59765625" style="36" customWidth="1"/>
    <col min="11519" max="11519" width="4.59765625" style="36" customWidth="1"/>
    <col min="11520" max="11520" width="1.59765625" style="36" customWidth="1"/>
    <col min="11521" max="11521" width="11.796875" style="36" customWidth="1"/>
    <col min="11522" max="11522" width="1.59765625" style="36" customWidth="1"/>
    <col min="11523" max="11523" width="10.59765625" style="36" customWidth="1"/>
    <col min="11524" max="11524" width="1.09765625" style="36" customWidth="1"/>
    <col min="11525" max="11525" width="10.09765625" style="36" customWidth="1"/>
    <col min="11526" max="11526" width="1.59765625" style="36" customWidth="1"/>
    <col min="11527" max="11527" width="11" style="36" customWidth="1"/>
    <col min="11528" max="11528" width="1.59765625" style="36" customWidth="1"/>
    <col min="11529" max="11529" width="10.59765625" style="36" customWidth="1"/>
    <col min="11530" max="11530" width="1.59765625" style="36" customWidth="1"/>
    <col min="11531" max="11531" width="10.09765625" style="36" customWidth="1"/>
    <col min="11532" max="11532" width="1.59765625" style="36" customWidth="1"/>
    <col min="11533" max="11533" width="10.09765625" style="36" customWidth="1"/>
    <col min="11534" max="11534" width="1.59765625" style="36" customWidth="1"/>
    <col min="11535" max="11535" width="10.09765625" style="36" customWidth="1"/>
    <col min="11536" max="11536" width="0.796875" style="36" customWidth="1"/>
    <col min="11537" max="11537" width="13.59765625" style="36" customWidth="1"/>
    <col min="11538" max="11538" width="1.296875" style="36" customWidth="1"/>
    <col min="11539" max="11539" width="12.296875" style="36" customWidth="1"/>
    <col min="11540" max="11540" width="1" style="36" customWidth="1"/>
    <col min="11541" max="11541" width="13.09765625" style="36" customWidth="1"/>
    <col min="11542" max="11542" width="0.796875" style="36" customWidth="1"/>
    <col min="11543" max="11543" width="10.296875" style="36" customWidth="1"/>
    <col min="11544" max="11773" width="9" style="36"/>
    <col min="11774" max="11774" width="41.59765625" style="36" customWidth="1"/>
    <col min="11775" max="11775" width="4.59765625" style="36" customWidth="1"/>
    <col min="11776" max="11776" width="1.59765625" style="36" customWidth="1"/>
    <col min="11777" max="11777" width="11.796875" style="36" customWidth="1"/>
    <col min="11778" max="11778" width="1.59765625" style="36" customWidth="1"/>
    <col min="11779" max="11779" width="10.59765625" style="36" customWidth="1"/>
    <col min="11780" max="11780" width="1.09765625" style="36" customWidth="1"/>
    <col min="11781" max="11781" width="10.09765625" style="36" customWidth="1"/>
    <col min="11782" max="11782" width="1.59765625" style="36" customWidth="1"/>
    <col min="11783" max="11783" width="11" style="36" customWidth="1"/>
    <col min="11784" max="11784" width="1.59765625" style="36" customWidth="1"/>
    <col min="11785" max="11785" width="10.59765625" style="36" customWidth="1"/>
    <col min="11786" max="11786" width="1.59765625" style="36" customWidth="1"/>
    <col min="11787" max="11787" width="10.09765625" style="36" customWidth="1"/>
    <col min="11788" max="11788" width="1.59765625" style="36" customWidth="1"/>
    <col min="11789" max="11789" width="10.09765625" style="36" customWidth="1"/>
    <col min="11790" max="11790" width="1.59765625" style="36" customWidth="1"/>
    <col min="11791" max="11791" width="10.09765625" style="36" customWidth="1"/>
    <col min="11792" max="11792" width="0.796875" style="36" customWidth="1"/>
    <col min="11793" max="11793" width="13.59765625" style="36" customWidth="1"/>
    <col min="11794" max="11794" width="1.296875" style="36" customWidth="1"/>
    <col min="11795" max="11795" width="12.296875" style="36" customWidth="1"/>
    <col min="11796" max="11796" width="1" style="36" customWidth="1"/>
    <col min="11797" max="11797" width="13.09765625" style="36" customWidth="1"/>
    <col min="11798" max="11798" width="0.796875" style="36" customWidth="1"/>
    <col min="11799" max="11799" width="10.296875" style="36" customWidth="1"/>
    <col min="11800" max="12029" width="9" style="36"/>
    <col min="12030" max="12030" width="41.59765625" style="36" customWidth="1"/>
    <col min="12031" max="12031" width="4.59765625" style="36" customWidth="1"/>
    <col min="12032" max="12032" width="1.59765625" style="36" customWidth="1"/>
    <col min="12033" max="12033" width="11.796875" style="36" customWidth="1"/>
    <col min="12034" max="12034" width="1.59765625" style="36" customWidth="1"/>
    <col min="12035" max="12035" width="10.59765625" style="36" customWidth="1"/>
    <col min="12036" max="12036" width="1.09765625" style="36" customWidth="1"/>
    <col min="12037" max="12037" width="10.09765625" style="36" customWidth="1"/>
    <col min="12038" max="12038" width="1.59765625" style="36" customWidth="1"/>
    <col min="12039" max="12039" width="11" style="36" customWidth="1"/>
    <col min="12040" max="12040" width="1.59765625" style="36" customWidth="1"/>
    <col min="12041" max="12041" width="10.59765625" style="36" customWidth="1"/>
    <col min="12042" max="12042" width="1.59765625" style="36" customWidth="1"/>
    <col min="12043" max="12043" width="10.09765625" style="36" customWidth="1"/>
    <col min="12044" max="12044" width="1.59765625" style="36" customWidth="1"/>
    <col min="12045" max="12045" width="10.09765625" style="36" customWidth="1"/>
    <col min="12046" max="12046" width="1.59765625" style="36" customWidth="1"/>
    <col min="12047" max="12047" width="10.09765625" style="36" customWidth="1"/>
    <col min="12048" max="12048" width="0.796875" style="36" customWidth="1"/>
    <col min="12049" max="12049" width="13.59765625" style="36" customWidth="1"/>
    <col min="12050" max="12050" width="1.296875" style="36" customWidth="1"/>
    <col min="12051" max="12051" width="12.296875" style="36" customWidth="1"/>
    <col min="12052" max="12052" width="1" style="36" customWidth="1"/>
    <col min="12053" max="12053" width="13.09765625" style="36" customWidth="1"/>
    <col min="12054" max="12054" width="0.796875" style="36" customWidth="1"/>
    <col min="12055" max="12055" width="10.296875" style="36" customWidth="1"/>
    <col min="12056" max="12285" width="9" style="36"/>
    <col min="12286" max="12286" width="41.59765625" style="36" customWidth="1"/>
    <col min="12287" max="12287" width="4.59765625" style="36" customWidth="1"/>
    <col min="12288" max="12288" width="1.59765625" style="36" customWidth="1"/>
    <col min="12289" max="12289" width="11.796875" style="36" customWidth="1"/>
    <col min="12290" max="12290" width="1.59765625" style="36" customWidth="1"/>
    <col min="12291" max="12291" width="10.59765625" style="36" customWidth="1"/>
    <col min="12292" max="12292" width="1.09765625" style="36" customWidth="1"/>
    <col min="12293" max="12293" width="10.09765625" style="36" customWidth="1"/>
    <col min="12294" max="12294" width="1.59765625" style="36" customWidth="1"/>
    <col min="12295" max="12295" width="11" style="36" customWidth="1"/>
    <col min="12296" max="12296" width="1.59765625" style="36" customWidth="1"/>
    <col min="12297" max="12297" width="10.59765625" style="36" customWidth="1"/>
    <col min="12298" max="12298" width="1.59765625" style="36" customWidth="1"/>
    <col min="12299" max="12299" width="10.09765625" style="36" customWidth="1"/>
    <col min="12300" max="12300" width="1.59765625" style="36" customWidth="1"/>
    <col min="12301" max="12301" width="10.09765625" style="36" customWidth="1"/>
    <col min="12302" max="12302" width="1.59765625" style="36" customWidth="1"/>
    <col min="12303" max="12303" width="10.09765625" style="36" customWidth="1"/>
    <col min="12304" max="12304" width="0.796875" style="36" customWidth="1"/>
    <col min="12305" max="12305" width="13.59765625" style="36" customWidth="1"/>
    <col min="12306" max="12306" width="1.296875" style="36" customWidth="1"/>
    <col min="12307" max="12307" width="12.296875" style="36" customWidth="1"/>
    <col min="12308" max="12308" width="1" style="36" customWidth="1"/>
    <col min="12309" max="12309" width="13.09765625" style="36" customWidth="1"/>
    <col min="12310" max="12310" width="0.796875" style="36" customWidth="1"/>
    <col min="12311" max="12311" width="10.296875" style="36" customWidth="1"/>
    <col min="12312" max="12541" width="9" style="36"/>
    <col min="12542" max="12542" width="41.59765625" style="36" customWidth="1"/>
    <col min="12543" max="12543" width="4.59765625" style="36" customWidth="1"/>
    <col min="12544" max="12544" width="1.59765625" style="36" customWidth="1"/>
    <col min="12545" max="12545" width="11.796875" style="36" customWidth="1"/>
    <col min="12546" max="12546" width="1.59765625" style="36" customWidth="1"/>
    <col min="12547" max="12547" width="10.59765625" style="36" customWidth="1"/>
    <col min="12548" max="12548" width="1.09765625" style="36" customWidth="1"/>
    <col min="12549" max="12549" width="10.09765625" style="36" customWidth="1"/>
    <col min="12550" max="12550" width="1.59765625" style="36" customWidth="1"/>
    <col min="12551" max="12551" width="11" style="36" customWidth="1"/>
    <col min="12552" max="12552" width="1.59765625" style="36" customWidth="1"/>
    <col min="12553" max="12553" width="10.59765625" style="36" customWidth="1"/>
    <col min="12554" max="12554" width="1.59765625" style="36" customWidth="1"/>
    <col min="12555" max="12555" width="10.09765625" style="36" customWidth="1"/>
    <col min="12556" max="12556" width="1.59765625" style="36" customWidth="1"/>
    <col min="12557" max="12557" width="10.09765625" style="36" customWidth="1"/>
    <col min="12558" max="12558" width="1.59765625" style="36" customWidth="1"/>
    <col min="12559" max="12559" width="10.09765625" style="36" customWidth="1"/>
    <col min="12560" max="12560" width="0.796875" style="36" customWidth="1"/>
    <col min="12561" max="12561" width="13.59765625" style="36" customWidth="1"/>
    <col min="12562" max="12562" width="1.296875" style="36" customWidth="1"/>
    <col min="12563" max="12563" width="12.296875" style="36" customWidth="1"/>
    <col min="12564" max="12564" width="1" style="36" customWidth="1"/>
    <col min="12565" max="12565" width="13.09765625" style="36" customWidth="1"/>
    <col min="12566" max="12566" width="0.796875" style="36" customWidth="1"/>
    <col min="12567" max="12567" width="10.296875" style="36" customWidth="1"/>
    <col min="12568" max="12797" width="9" style="36"/>
    <col min="12798" max="12798" width="41.59765625" style="36" customWidth="1"/>
    <col min="12799" max="12799" width="4.59765625" style="36" customWidth="1"/>
    <col min="12800" max="12800" width="1.59765625" style="36" customWidth="1"/>
    <col min="12801" max="12801" width="11.796875" style="36" customWidth="1"/>
    <col min="12802" max="12802" width="1.59765625" style="36" customWidth="1"/>
    <col min="12803" max="12803" width="10.59765625" style="36" customWidth="1"/>
    <col min="12804" max="12804" width="1.09765625" style="36" customWidth="1"/>
    <col min="12805" max="12805" width="10.09765625" style="36" customWidth="1"/>
    <col min="12806" max="12806" width="1.59765625" style="36" customWidth="1"/>
    <col min="12807" max="12807" width="11" style="36" customWidth="1"/>
    <col min="12808" max="12808" width="1.59765625" style="36" customWidth="1"/>
    <col min="12809" max="12809" width="10.59765625" style="36" customWidth="1"/>
    <col min="12810" max="12810" width="1.59765625" style="36" customWidth="1"/>
    <col min="12811" max="12811" width="10.09765625" style="36" customWidth="1"/>
    <col min="12812" max="12812" width="1.59765625" style="36" customWidth="1"/>
    <col min="12813" max="12813" width="10.09765625" style="36" customWidth="1"/>
    <col min="12814" max="12814" width="1.59765625" style="36" customWidth="1"/>
    <col min="12815" max="12815" width="10.09765625" style="36" customWidth="1"/>
    <col min="12816" max="12816" width="0.796875" style="36" customWidth="1"/>
    <col min="12817" max="12817" width="13.59765625" style="36" customWidth="1"/>
    <col min="12818" max="12818" width="1.296875" style="36" customWidth="1"/>
    <col min="12819" max="12819" width="12.296875" style="36" customWidth="1"/>
    <col min="12820" max="12820" width="1" style="36" customWidth="1"/>
    <col min="12821" max="12821" width="13.09765625" style="36" customWidth="1"/>
    <col min="12822" max="12822" width="0.796875" style="36" customWidth="1"/>
    <col min="12823" max="12823" width="10.296875" style="36" customWidth="1"/>
    <col min="12824" max="13053" width="9" style="36"/>
    <col min="13054" max="13054" width="41.59765625" style="36" customWidth="1"/>
    <col min="13055" max="13055" width="4.59765625" style="36" customWidth="1"/>
    <col min="13056" max="13056" width="1.59765625" style="36" customWidth="1"/>
    <col min="13057" max="13057" width="11.796875" style="36" customWidth="1"/>
    <col min="13058" max="13058" width="1.59765625" style="36" customWidth="1"/>
    <col min="13059" max="13059" width="10.59765625" style="36" customWidth="1"/>
    <col min="13060" max="13060" width="1.09765625" style="36" customWidth="1"/>
    <col min="13061" max="13061" width="10.09765625" style="36" customWidth="1"/>
    <col min="13062" max="13062" width="1.59765625" style="36" customWidth="1"/>
    <col min="13063" max="13063" width="11" style="36" customWidth="1"/>
    <col min="13064" max="13064" width="1.59765625" style="36" customWidth="1"/>
    <col min="13065" max="13065" width="10.59765625" style="36" customWidth="1"/>
    <col min="13066" max="13066" width="1.59765625" style="36" customWidth="1"/>
    <col min="13067" max="13067" width="10.09765625" style="36" customWidth="1"/>
    <col min="13068" max="13068" width="1.59765625" style="36" customWidth="1"/>
    <col min="13069" max="13069" width="10.09765625" style="36" customWidth="1"/>
    <col min="13070" max="13070" width="1.59765625" style="36" customWidth="1"/>
    <col min="13071" max="13071" width="10.09765625" style="36" customWidth="1"/>
    <col min="13072" max="13072" width="0.796875" style="36" customWidth="1"/>
    <col min="13073" max="13073" width="13.59765625" style="36" customWidth="1"/>
    <col min="13074" max="13074" width="1.296875" style="36" customWidth="1"/>
    <col min="13075" max="13075" width="12.296875" style="36" customWidth="1"/>
    <col min="13076" max="13076" width="1" style="36" customWidth="1"/>
    <col min="13077" max="13077" width="13.09765625" style="36" customWidth="1"/>
    <col min="13078" max="13078" width="0.796875" style="36" customWidth="1"/>
    <col min="13079" max="13079" width="10.296875" style="36" customWidth="1"/>
    <col min="13080" max="13309" width="9" style="36"/>
    <col min="13310" max="13310" width="41.59765625" style="36" customWidth="1"/>
    <col min="13311" max="13311" width="4.59765625" style="36" customWidth="1"/>
    <col min="13312" max="13312" width="1.59765625" style="36" customWidth="1"/>
    <col min="13313" max="13313" width="11.796875" style="36" customWidth="1"/>
    <col min="13314" max="13314" width="1.59765625" style="36" customWidth="1"/>
    <col min="13315" max="13315" width="10.59765625" style="36" customWidth="1"/>
    <col min="13316" max="13316" width="1.09765625" style="36" customWidth="1"/>
    <col min="13317" max="13317" width="10.09765625" style="36" customWidth="1"/>
    <col min="13318" max="13318" width="1.59765625" style="36" customWidth="1"/>
    <col min="13319" max="13319" width="11" style="36" customWidth="1"/>
    <col min="13320" max="13320" width="1.59765625" style="36" customWidth="1"/>
    <col min="13321" max="13321" width="10.59765625" style="36" customWidth="1"/>
    <col min="13322" max="13322" width="1.59765625" style="36" customWidth="1"/>
    <col min="13323" max="13323" width="10.09765625" style="36" customWidth="1"/>
    <col min="13324" max="13324" width="1.59765625" style="36" customWidth="1"/>
    <col min="13325" max="13325" width="10.09765625" style="36" customWidth="1"/>
    <col min="13326" max="13326" width="1.59765625" style="36" customWidth="1"/>
    <col min="13327" max="13327" width="10.09765625" style="36" customWidth="1"/>
    <col min="13328" max="13328" width="0.796875" style="36" customWidth="1"/>
    <col min="13329" max="13329" width="13.59765625" style="36" customWidth="1"/>
    <col min="13330" max="13330" width="1.296875" style="36" customWidth="1"/>
    <col min="13331" max="13331" width="12.296875" style="36" customWidth="1"/>
    <col min="13332" max="13332" width="1" style="36" customWidth="1"/>
    <col min="13333" max="13333" width="13.09765625" style="36" customWidth="1"/>
    <col min="13334" max="13334" width="0.796875" style="36" customWidth="1"/>
    <col min="13335" max="13335" width="10.296875" style="36" customWidth="1"/>
    <col min="13336" max="13565" width="9" style="36"/>
    <col min="13566" max="13566" width="41.59765625" style="36" customWidth="1"/>
    <col min="13567" max="13567" width="4.59765625" style="36" customWidth="1"/>
    <col min="13568" max="13568" width="1.59765625" style="36" customWidth="1"/>
    <col min="13569" max="13569" width="11.796875" style="36" customWidth="1"/>
    <col min="13570" max="13570" width="1.59765625" style="36" customWidth="1"/>
    <col min="13571" max="13571" width="10.59765625" style="36" customWidth="1"/>
    <col min="13572" max="13572" width="1.09765625" style="36" customWidth="1"/>
    <col min="13573" max="13573" width="10.09765625" style="36" customWidth="1"/>
    <col min="13574" max="13574" width="1.59765625" style="36" customWidth="1"/>
    <col min="13575" max="13575" width="11" style="36" customWidth="1"/>
    <col min="13576" max="13576" width="1.59765625" style="36" customWidth="1"/>
    <col min="13577" max="13577" width="10.59765625" style="36" customWidth="1"/>
    <col min="13578" max="13578" width="1.59765625" style="36" customWidth="1"/>
    <col min="13579" max="13579" width="10.09765625" style="36" customWidth="1"/>
    <col min="13580" max="13580" width="1.59765625" style="36" customWidth="1"/>
    <col min="13581" max="13581" width="10.09765625" style="36" customWidth="1"/>
    <col min="13582" max="13582" width="1.59765625" style="36" customWidth="1"/>
    <col min="13583" max="13583" width="10.09765625" style="36" customWidth="1"/>
    <col min="13584" max="13584" width="0.796875" style="36" customWidth="1"/>
    <col min="13585" max="13585" width="13.59765625" style="36" customWidth="1"/>
    <col min="13586" max="13586" width="1.296875" style="36" customWidth="1"/>
    <col min="13587" max="13587" width="12.296875" style="36" customWidth="1"/>
    <col min="13588" max="13588" width="1" style="36" customWidth="1"/>
    <col min="13589" max="13589" width="13.09765625" style="36" customWidth="1"/>
    <col min="13590" max="13590" width="0.796875" style="36" customWidth="1"/>
    <col min="13591" max="13591" width="10.296875" style="36" customWidth="1"/>
    <col min="13592" max="13821" width="9" style="36"/>
    <col min="13822" max="13822" width="41.59765625" style="36" customWidth="1"/>
    <col min="13823" max="13823" width="4.59765625" style="36" customWidth="1"/>
    <col min="13824" max="13824" width="1.59765625" style="36" customWidth="1"/>
    <col min="13825" max="13825" width="11.796875" style="36" customWidth="1"/>
    <col min="13826" max="13826" width="1.59765625" style="36" customWidth="1"/>
    <col min="13827" max="13827" width="10.59765625" style="36" customWidth="1"/>
    <col min="13828" max="13828" width="1.09765625" style="36" customWidth="1"/>
    <col min="13829" max="13829" width="10.09765625" style="36" customWidth="1"/>
    <col min="13830" max="13830" width="1.59765625" style="36" customWidth="1"/>
    <col min="13831" max="13831" width="11" style="36" customWidth="1"/>
    <col min="13832" max="13832" width="1.59765625" style="36" customWidth="1"/>
    <col min="13833" max="13833" width="10.59765625" style="36" customWidth="1"/>
    <col min="13834" max="13834" width="1.59765625" style="36" customWidth="1"/>
    <col min="13835" max="13835" width="10.09765625" style="36" customWidth="1"/>
    <col min="13836" max="13836" width="1.59765625" style="36" customWidth="1"/>
    <col min="13837" max="13837" width="10.09765625" style="36" customWidth="1"/>
    <col min="13838" max="13838" width="1.59765625" style="36" customWidth="1"/>
    <col min="13839" max="13839" width="10.09765625" style="36" customWidth="1"/>
    <col min="13840" max="13840" width="0.796875" style="36" customWidth="1"/>
    <col min="13841" max="13841" width="13.59765625" style="36" customWidth="1"/>
    <col min="13842" max="13842" width="1.296875" style="36" customWidth="1"/>
    <col min="13843" max="13843" width="12.296875" style="36" customWidth="1"/>
    <col min="13844" max="13844" width="1" style="36" customWidth="1"/>
    <col min="13845" max="13845" width="13.09765625" style="36" customWidth="1"/>
    <col min="13846" max="13846" width="0.796875" style="36" customWidth="1"/>
    <col min="13847" max="13847" width="10.296875" style="36" customWidth="1"/>
    <col min="13848" max="14077" width="9" style="36"/>
    <col min="14078" max="14078" width="41.59765625" style="36" customWidth="1"/>
    <col min="14079" max="14079" width="4.59765625" style="36" customWidth="1"/>
    <col min="14080" max="14080" width="1.59765625" style="36" customWidth="1"/>
    <col min="14081" max="14081" width="11.796875" style="36" customWidth="1"/>
    <col min="14082" max="14082" width="1.59765625" style="36" customWidth="1"/>
    <col min="14083" max="14083" width="10.59765625" style="36" customWidth="1"/>
    <col min="14084" max="14084" width="1.09765625" style="36" customWidth="1"/>
    <col min="14085" max="14085" width="10.09765625" style="36" customWidth="1"/>
    <col min="14086" max="14086" width="1.59765625" style="36" customWidth="1"/>
    <col min="14087" max="14087" width="11" style="36" customWidth="1"/>
    <col min="14088" max="14088" width="1.59765625" style="36" customWidth="1"/>
    <col min="14089" max="14089" width="10.59765625" style="36" customWidth="1"/>
    <col min="14090" max="14090" width="1.59765625" style="36" customWidth="1"/>
    <col min="14091" max="14091" width="10.09765625" style="36" customWidth="1"/>
    <col min="14092" max="14092" width="1.59765625" style="36" customWidth="1"/>
    <col min="14093" max="14093" width="10.09765625" style="36" customWidth="1"/>
    <col min="14094" max="14094" width="1.59765625" style="36" customWidth="1"/>
    <col min="14095" max="14095" width="10.09765625" style="36" customWidth="1"/>
    <col min="14096" max="14096" width="0.796875" style="36" customWidth="1"/>
    <col min="14097" max="14097" width="13.59765625" style="36" customWidth="1"/>
    <col min="14098" max="14098" width="1.296875" style="36" customWidth="1"/>
    <col min="14099" max="14099" width="12.296875" style="36" customWidth="1"/>
    <col min="14100" max="14100" width="1" style="36" customWidth="1"/>
    <col min="14101" max="14101" width="13.09765625" style="36" customWidth="1"/>
    <col min="14102" max="14102" width="0.796875" style="36" customWidth="1"/>
    <col min="14103" max="14103" width="10.296875" style="36" customWidth="1"/>
    <col min="14104" max="14333" width="9" style="36"/>
    <col min="14334" max="14334" width="41.59765625" style="36" customWidth="1"/>
    <col min="14335" max="14335" width="4.59765625" style="36" customWidth="1"/>
    <col min="14336" max="14336" width="1.59765625" style="36" customWidth="1"/>
    <col min="14337" max="14337" width="11.796875" style="36" customWidth="1"/>
    <col min="14338" max="14338" width="1.59765625" style="36" customWidth="1"/>
    <col min="14339" max="14339" width="10.59765625" style="36" customWidth="1"/>
    <col min="14340" max="14340" width="1.09765625" style="36" customWidth="1"/>
    <col min="14341" max="14341" width="10.09765625" style="36" customWidth="1"/>
    <col min="14342" max="14342" width="1.59765625" style="36" customWidth="1"/>
    <col min="14343" max="14343" width="11" style="36" customWidth="1"/>
    <col min="14344" max="14344" width="1.59765625" style="36" customWidth="1"/>
    <col min="14345" max="14345" width="10.59765625" style="36" customWidth="1"/>
    <col min="14346" max="14346" width="1.59765625" style="36" customWidth="1"/>
    <col min="14347" max="14347" width="10.09765625" style="36" customWidth="1"/>
    <col min="14348" max="14348" width="1.59765625" style="36" customWidth="1"/>
    <col min="14349" max="14349" width="10.09765625" style="36" customWidth="1"/>
    <col min="14350" max="14350" width="1.59765625" style="36" customWidth="1"/>
    <col min="14351" max="14351" width="10.09765625" style="36" customWidth="1"/>
    <col min="14352" max="14352" width="0.796875" style="36" customWidth="1"/>
    <col min="14353" max="14353" width="13.59765625" style="36" customWidth="1"/>
    <col min="14354" max="14354" width="1.296875" style="36" customWidth="1"/>
    <col min="14355" max="14355" width="12.296875" style="36" customWidth="1"/>
    <col min="14356" max="14356" width="1" style="36" customWidth="1"/>
    <col min="14357" max="14357" width="13.09765625" style="36" customWidth="1"/>
    <col min="14358" max="14358" width="0.796875" style="36" customWidth="1"/>
    <col min="14359" max="14359" width="10.296875" style="36" customWidth="1"/>
    <col min="14360" max="14589" width="9" style="36"/>
    <col min="14590" max="14590" width="41.59765625" style="36" customWidth="1"/>
    <col min="14591" max="14591" width="4.59765625" style="36" customWidth="1"/>
    <col min="14592" max="14592" width="1.59765625" style="36" customWidth="1"/>
    <col min="14593" max="14593" width="11.796875" style="36" customWidth="1"/>
    <col min="14594" max="14594" width="1.59765625" style="36" customWidth="1"/>
    <col min="14595" max="14595" width="10.59765625" style="36" customWidth="1"/>
    <col min="14596" max="14596" width="1.09765625" style="36" customWidth="1"/>
    <col min="14597" max="14597" width="10.09765625" style="36" customWidth="1"/>
    <col min="14598" max="14598" width="1.59765625" style="36" customWidth="1"/>
    <col min="14599" max="14599" width="11" style="36" customWidth="1"/>
    <col min="14600" max="14600" width="1.59765625" style="36" customWidth="1"/>
    <col min="14601" max="14601" width="10.59765625" style="36" customWidth="1"/>
    <col min="14602" max="14602" width="1.59765625" style="36" customWidth="1"/>
    <col min="14603" max="14603" width="10.09765625" style="36" customWidth="1"/>
    <col min="14604" max="14604" width="1.59765625" style="36" customWidth="1"/>
    <col min="14605" max="14605" width="10.09765625" style="36" customWidth="1"/>
    <col min="14606" max="14606" width="1.59765625" style="36" customWidth="1"/>
    <col min="14607" max="14607" width="10.09765625" style="36" customWidth="1"/>
    <col min="14608" max="14608" width="0.796875" style="36" customWidth="1"/>
    <col min="14609" max="14609" width="13.59765625" style="36" customWidth="1"/>
    <col min="14610" max="14610" width="1.296875" style="36" customWidth="1"/>
    <col min="14611" max="14611" width="12.296875" style="36" customWidth="1"/>
    <col min="14612" max="14612" width="1" style="36" customWidth="1"/>
    <col min="14613" max="14613" width="13.09765625" style="36" customWidth="1"/>
    <col min="14614" max="14614" width="0.796875" style="36" customWidth="1"/>
    <col min="14615" max="14615" width="10.296875" style="36" customWidth="1"/>
    <col min="14616" max="14845" width="9" style="36"/>
    <col min="14846" max="14846" width="41.59765625" style="36" customWidth="1"/>
    <col min="14847" max="14847" width="4.59765625" style="36" customWidth="1"/>
    <col min="14848" max="14848" width="1.59765625" style="36" customWidth="1"/>
    <col min="14849" max="14849" width="11.796875" style="36" customWidth="1"/>
    <col min="14850" max="14850" width="1.59765625" style="36" customWidth="1"/>
    <col min="14851" max="14851" width="10.59765625" style="36" customWidth="1"/>
    <col min="14852" max="14852" width="1.09765625" style="36" customWidth="1"/>
    <col min="14853" max="14853" width="10.09765625" style="36" customWidth="1"/>
    <col min="14854" max="14854" width="1.59765625" style="36" customWidth="1"/>
    <col min="14855" max="14855" width="11" style="36" customWidth="1"/>
    <col min="14856" max="14856" width="1.59765625" style="36" customWidth="1"/>
    <col min="14857" max="14857" width="10.59765625" style="36" customWidth="1"/>
    <col min="14858" max="14858" width="1.59765625" style="36" customWidth="1"/>
    <col min="14859" max="14859" width="10.09765625" style="36" customWidth="1"/>
    <col min="14860" max="14860" width="1.59765625" style="36" customWidth="1"/>
    <col min="14861" max="14861" width="10.09765625" style="36" customWidth="1"/>
    <col min="14862" max="14862" width="1.59765625" style="36" customWidth="1"/>
    <col min="14863" max="14863" width="10.09765625" style="36" customWidth="1"/>
    <col min="14864" max="14864" width="0.796875" style="36" customWidth="1"/>
    <col min="14865" max="14865" width="13.59765625" style="36" customWidth="1"/>
    <col min="14866" max="14866" width="1.296875" style="36" customWidth="1"/>
    <col min="14867" max="14867" width="12.296875" style="36" customWidth="1"/>
    <col min="14868" max="14868" width="1" style="36" customWidth="1"/>
    <col min="14869" max="14869" width="13.09765625" style="36" customWidth="1"/>
    <col min="14870" max="14870" width="0.796875" style="36" customWidth="1"/>
    <col min="14871" max="14871" width="10.296875" style="36" customWidth="1"/>
    <col min="14872" max="15101" width="9" style="36"/>
    <col min="15102" max="15102" width="41.59765625" style="36" customWidth="1"/>
    <col min="15103" max="15103" width="4.59765625" style="36" customWidth="1"/>
    <col min="15104" max="15104" width="1.59765625" style="36" customWidth="1"/>
    <col min="15105" max="15105" width="11.796875" style="36" customWidth="1"/>
    <col min="15106" max="15106" width="1.59765625" style="36" customWidth="1"/>
    <col min="15107" max="15107" width="10.59765625" style="36" customWidth="1"/>
    <col min="15108" max="15108" width="1.09765625" style="36" customWidth="1"/>
    <col min="15109" max="15109" width="10.09765625" style="36" customWidth="1"/>
    <col min="15110" max="15110" width="1.59765625" style="36" customWidth="1"/>
    <col min="15111" max="15111" width="11" style="36" customWidth="1"/>
    <col min="15112" max="15112" width="1.59765625" style="36" customWidth="1"/>
    <col min="15113" max="15113" width="10.59765625" style="36" customWidth="1"/>
    <col min="15114" max="15114" width="1.59765625" style="36" customWidth="1"/>
    <col min="15115" max="15115" width="10.09765625" style="36" customWidth="1"/>
    <col min="15116" max="15116" width="1.59765625" style="36" customWidth="1"/>
    <col min="15117" max="15117" width="10.09765625" style="36" customWidth="1"/>
    <col min="15118" max="15118" width="1.59765625" style="36" customWidth="1"/>
    <col min="15119" max="15119" width="10.09765625" style="36" customWidth="1"/>
    <col min="15120" max="15120" width="0.796875" style="36" customWidth="1"/>
    <col min="15121" max="15121" width="13.59765625" style="36" customWidth="1"/>
    <col min="15122" max="15122" width="1.296875" style="36" customWidth="1"/>
    <col min="15123" max="15123" width="12.296875" style="36" customWidth="1"/>
    <col min="15124" max="15124" width="1" style="36" customWidth="1"/>
    <col min="15125" max="15125" width="13.09765625" style="36" customWidth="1"/>
    <col min="15126" max="15126" width="0.796875" style="36" customWidth="1"/>
    <col min="15127" max="15127" width="10.296875" style="36" customWidth="1"/>
    <col min="15128" max="15357" width="9" style="36"/>
    <col min="15358" max="15358" width="41.59765625" style="36" customWidth="1"/>
    <col min="15359" max="15359" width="4.59765625" style="36" customWidth="1"/>
    <col min="15360" max="15360" width="1.59765625" style="36" customWidth="1"/>
    <col min="15361" max="15361" width="11.796875" style="36" customWidth="1"/>
    <col min="15362" max="15362" width="1.59765625" style="36" customWidth="1"/>
    <col min="15363" max="15363" width="10.59765625" style="36" customWidth="1"/>
    <col min="15364" max="15364" width="1.09765625" style="36" customWidth="1"/>
    <col min="15365" max="15365" width="10.09765625" style="36" customWidth="1"/>
    <col min="15366" max="15366" width="1.59765625" style="36" customWidth="1"/>
    <col min="15367" max="15367" width="11" style="36" customWidth="1"/>
    <col min="15368" max="15368" width="1.59765625" style="36" customWidth="1"/>
    <col min="15369" max="15369" width="10.59765625" style="36" customWidth="1"/>
    <col min="15370" max="15370" width="1.59765625" style="36" customWidth="1"/>
    <col min="15371" max="15371" width="10.09765625" style="36" customWidth="1"/>
    <col min="15372" max="15372" width="1.59765625" style="36" customWidth="1"/>
    <col min="15373" max="15373" width="10.09765625" style="36" customWidth="1"/>
    <col min="15374" max="15374" width="1.59765625" style="36" customWidth="1"/>
    <col min="15375" max="15375" width="10.09765625" style="36" customWidth="1"/>
    <col min="15376" max="15376" width="0.796875" style="36" customWidth="1"/>
    <col min="15377" max="15377" width="13.59765625" style="36" customWidth="1"/>
    <col min="15378" max="15378" width="1.296875" style="36" customWidth="1"/>
    <col min="15379" max="15379" width="12.296875" style="36" customWidth="1"/>
    <col min="15380" max="15380" width="1" style="36" customWidth="1"/>
    <col min="15381" max="15381" width="13.09765625" style="36" customWidth="1"/>
    <col min="15382" max="15382" width="0.796875" style="36" customWidth="1"/>
    <col min="15383" max="15383" width="10.296875" style="36" customWidth="1"/>
    <col min="15384" max="15613" width="9" style="36"/>
    <col min="15614" max="15614" width="41.59765625" style="36" customWidth="1"/>
    <col min="15615" max="15615" width="4.59765625" style="36" customWidth="1"/>
    <col min="15616" max="15616" width="1.59765625" style="36" customWidth="1"/>
    <col min="15617" max="15617" width="11.796875" style="36" customWidth="1"/>
    <col min="15618" max="15618" width="1.59765625" style="36" customWidth="1"/>
    <col min="15619" max="15619" width="10.59765625" style="36" customWidth="1"/>
    <col min="15620" max="15620" width="1.09765625" style="36" customWidth="1"/>
    <col min="15621" max="15621" width="10.09765625" style="36" customWidth="1"/>
    <col min="15622" max="15622" width="1.59765625" style="36" customWidth="1"/>
    <col min="15623" max="15623" width="11" style="36" customWidth="1"/>
    <col min="15624" max="15624" width="1.59765625" style="36" customWidth="1"/>
    <col min="15625" max="15625" width="10.59765625" style="36" customWidth="1"/>
    <col min="15626" max="15626" width="1.59765625" style="36" customWidth="1"/>
    <col min="15627" max="15627" width="10.09765625" style="36" customWidth="1"/>
    <col min="15628" max="15628" width="1.59765625" style="36" customWidth="1"/>
    <col min="15629" max="15629" width="10.09765625" style="36" customWidth="1"/>
    <col min="15630" max="15630" width="1.59765625" style="36" customWidth="1"/>
    <col min="15631" max="15631" width="10.09765625" style="36" customWidth="1"/>
    <col min="15632" max="15632" width="0.796875" style="36" customWidth="1"/>
    <col min="15633" max="15633" width="13.59765625" style="36" customWidth="1"/>
    <col min="15634" max="15634" width="1.296875" style="36" customWidth="1"/>
    <col min="15635" max="15635" width="12.296875" style="36" customWidth="1"/>
    <col min="15636" max="15636" width="1" style="36" customWidth="1"/>
    <col min="15637" max="15637" width="13.09765625" style="36" customWidth="1"/>
    <col min="15638" max="15638" width="0.796875" style="36" customWidth="1"/>
    <col min="15639" max="15639" width="10.296875" style="36" customWidth="1"/>
    <col min="15640" max="15869" width="9" style="36"/>
    <col min="15870" max="15870" width="41.59765625" style="36" customWidth="1"/>
    <col min="15871" max="15871" width="4.59765625" style="36" customWidth="1"/>
    <col min="15872" max="15872" width="1.59765625" style="36" customWidth="1"/>
    <col min="15873" max="15873" width="11.796875" style="36" customWidth="1"/>
    <col min="15874" max="15874" width="1.59765625" style="36" customWidth="1"/>
    <col min="15875" max="15875" width="10.59765625" style="36" customWidth="1"/>
    <col min="15876" max="15876" width="1.09765625" style="36" customWidth="1"/>
    <col min="15877" max="15877" width="10.09765625" style="36" customWidth="1"/>
    <col min="15878" max="15878" width="1.59765625" style="36" customWidth="1"/>
    <col min="15879" max="15879" width="11" style="36" customWidth="1"/>
    <col min="15880" max="15880" width="1.59765625" style="36" customWidth="1"/>
    <col min="15881" max="15881" width="10.59765625" style="36" customWidth="1"/>
    <col min="15882" max="15882" width="1.59765625" style="36" customWidth="1"/>
    <col min="15883" max="15883" width="10.09765625" style="36" customWidth="1"/>
    <col min="15884" max="15884" width="1.59765625" style="36" customWidth="1"/>
    <col min="15885" max="15885" width="10.09765625" style="36" customWidth="1"/>
    <col min="15886" max="15886" width="1.59765625" style="36" customWidth="1"/>
    <col min="15887" max="15887" width="10.09765625" style="36" customWidth="1"/>
    <col min="15888" max="15888" width="0.796875" style="36" customWidth="1"/>
    <col min="15889" max="15889" width="13.59765625" style="36" customWidth="1"/>
    <col min="15890" max="15890" width="1.296875" style="36" customWidth="1"/>
    <col min="15891" max="15891" width="12.296875" style="36" customWidth="1"/>
    <col min="15892" max="15892" width="1" style="36" customWidth="1"/>
    <col min="15893" max="15893" width="13.09765625" style="36" customWidth="1"/>
    <col min="15894" max="15894" width="0.796875" style="36" customWidth="1"/>
    <col min="15895" max="15895" width="10.296875" style="36" customWidth="1"/>
    <col min="15896" max="16125" width="9" style="36"/>
    <col min="16126" max="16126" width="41.59765625" style="36" customWidth="1"/>
    <col min="16127" max="16127" width="4.59765625" style="36" customWidth="1"/>
    <col min="16128" max="16128" width="1.59765625" style="36" customWidth="1"/>
    <col min="16129" max="16129" width="11.796875" style="36" customWidth="1"/>
    <col min="16130" max="16130" width="1.59765625" style="36" customWidth="1"/>
    <col min="16131" max="16131" width="10.59765625" style="36" customWidth="1"/>
    <col min="16132" max="16132" width="1.09765625" style="36" customWidth="1"/>
    <col min="16133" max="16133" width="10.09765625" style="36" customWidth="1"/>
    <col min="16134" max="16134" width="1.59765625" style="36" customWidth="1"/>
    <col min="16135" max="16135" width="11" style="36" customWidth="1"/>
    <col min="16136" max="16136" width="1.59765625" style="36" customWidth="1"/>
    <col min="16137" max="16137" width="10.59765625" style="36" customWidth="1"/>
    <col min="16138" max="16138" width="1.59765625" style="36" customWidth="1"/>
    <col min="16139" max="16139" width="10.09765625" style="36" customWidth="1"/>
    <col min="16140" max="16140" width="1.59765625" style="36" customWidth="1"/>
    <col min="16141" max="16141" width="10.09765625" style="36" customWidth="1"/>
    <col min="16142" max="16142" width="1.59765625" style="36" customWidth="1"/>
    <col min="16143" max="16143" width="10.09765625" style="36" customWidth="1"/>
    <col min="16144" max="16144" width="0.796875" style="36" customWidth="1"/>
    <col min="16145" max="16145" width="13.59765625" style="36" customWidth="1"/>
    <col min="16146" max="16146" width="1.296875" style="36" customWidth="1"/>
    <col min="16147" max="16147" width="12.296875" style="36" customWidth="1"/>
    <col min="16148" max="16148" width="1" style="36" customWidth="1"/>
    <col min="16149" max="16149" width="13.09765625" style="36" customWidth="1"/>
    <col min="16150" max="16150" width="0.796875" style="36" customWidth="1"/>
    <col min="16151" max="16151" width="10.296875" style="36" customWidth="1"/>
    <col min="16152" max="16381" width="9" style="36"/>
    <col min="16382" max="16384" width="9" style="36" customWidth="1"/>
  </cols>
  <sheetData>
    <row r="1" spans="1:20" ht="20.25" customHeight="1">
      <c r="A1" s="152" t="s">
        <v>46</v>
      </c>
      <c r="B1" s="152"/>
      <c r="C1" s="190"/>
    </row>
    <row r="2" spans="1:20" ht="20.25" customHeight="1">
      <c r="A2" s="191" t="s">
        <v>55</v>
      </c>
      <c r="B2" s="191"/>
      <c r="C2" s="192"/>
      <c r="D2" s="119"/>
      <c r="E2" s="119"/>
      <c r="G2" s="119"/>
      <c r="H2" s="119"/>
      <c r="I2" s="119"/>
      <c r="K2" s="119"/>
      <c r="O2" s="119"/>
      <c r="Q2" s="119"/>
      <c r="S2" s="119"/>
    </row>
    <row r="3" spans="1:20" ht="16.5" customHeight="1">
      <c r="A3" s="37"/>
      <c r="B3" s="37"/>
      <c r="C3" s="190"/>
    </row>
    <row r="4" spans="1:20" ht="20.25" customHeight="1">
      <c r="A4" s="37"/>
      <c r="B4" s="37"/>
      <c r="C4" s="190"/>
      <c r="D4" s="275" t="s">
        <v>21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ht="20.25" customHeight="1">
      <c r="A5" s="36"/>
      <c r="B5" s="36"/>
      <c r="C5" s="190"/>
      <c r="G5" s="150"/>
      <c r="H5" s="150"/>
      <c r="I5" s="150"/>
      <c r="J5" s="276" t="s">
        <v>17</v>
      </c>
      <c r="K5" s="276"/>
      <c r="L5" s="276"/>
      <c r="M5" s="150"/>
      <c r="N5" s="214" t="s">
        <v>151</v>
      </c>
      <c r="O5" s="150"/>
      <c r="Q5" s="150"/>
      <c r="S5" s="150"/>
      <c r="T5" s="150"/>
    </row>
    <row r="6" spans="1:20" ht="20.25" customHeight="1">
      <c r="A6" s="36"/>
      <c r="B6" s="36"/>
      <c r="C6" s="19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215" t="s">
        <v>154</v>
      </c>
      <c r="O6" s="150"/>
      <c r="P6" s="150"/>
      <c r="Q6" s="150"/>
      <c r="R6" s="150"/>
      <c r="S6" s="150"/>
      <c r="T6" s="150"/>
    </row>
    <row r="7" spans="1:20" ht="20.25" customHeight="1">
      <c r="A7" s="36"/>
      <c r="B7" s="36"/>
      <c r="C7" s="19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215" t="s">
        <v>155</v>
      </c>
      <c r="O7" s="150"/>
      <c r="P7" s="150" t="s">
        <v>34</v>
      </c>
      <c r="Q7" s="150"/>
      <c r="R7" s="150"/>
      <c r="S7" s="150"/>
      <c r="T7" s="150"/>
    </row>
    <row r="8" spans="1:20" ht="20.25" customHeight="1">
      <c r="A8" s="36"/>
      <c r="B8" s="36"/>
      <c r="C8" s="190"/>
      <c r="D8" s="150" t="s">
        <v>14</v>
      </c>
      <c r="E8" s="150"/>
      <c r="F8" s="150" t="s">
        <v>61</v>
      </c>
      <c r="G8" s="150"/>
      <c r="H8" s="150"/>
      <c r="I8" s="150"/>
      <c r="J8" s="150"/>
      <c r="K8" s="150"/>
      <c r="L8" s="150"/>
      <c r="M8" s="150"/>
      <c r="N8" s="215" t="s">
        <v>156</v>
      </c>
      <c r="O8" s="150"/>
      <c r="P8" s="150" t="s">
        <v>35</v>
      </c>
      <c r="Q8" s="150"/>
      <c r="R8" s="150" t="s">
        <v>37</v>
      </c>
      <c r="S8" s="150"/>
      <c r="T8" s="150"/>
    </row>
    <row r="9" spans="1:20" ht="20.25" customHeight="1">
      <c r="A9" s="36"/>
      <c r="B9" s="36"/>
      <c r="C9" s="190"/>
      <c r="D9" s="150" t="s">
        <v>68</v>
      </c>
      <c r="E9" s="150"/>
      <c r="F9" s="150" t="s">
        <v>54</v>
      </c>
      <c r="G9" s="150"/>
      <c r="H9" s="150"/>
      <c r="I9" s="150"/>
      <c r="J9" s="150" t="s">
        <v>39</v>
      </c>
      <c r="K9" s="150"/>
      <c r="L9" s="150"/>
      <c r="M9" s="150"/>
      <c r="N9" s="215" t="s">
        <v>157</v>
      </c>
      <c r="O9" s="150"/>
      <c r="P9" s="150" t="s">
        <v>36</v>
      </c>
      <c r="Q9" s="150"/>
      <c r="R9" s="150" t="s">
        <v>38</v>
      </c>
      <c r="S9" s="150"/>
      <c r="T9" s="150" t="s">
        <v>6</v>
      </c>
    </row>
    <row r="10" spans="1:20" ht="20.25" customHeight="1">
      <c r="A10" s="36"/>
      <c r="B10" s="229"/>
      <c r="C10" s="151"/>
      <c r="D10" s="150" t="s">
        <v>15</v>
      </c>
      <c r="E10" s="150"/>
      <c r="F10" s="150" t="s">
        <v>124</v>
      </c>
      <c r="G10" s="150"/>
      <c r="H10" s="150" t="s">
        <v>123</v>
      </c>
      <c r="I10" s="150"/>
      <c r="J10" s="150" t="s">
        <v>28</v>
      </c>
      <c r="K10" s="150"/>
      <c r="L10" s="150" t="s">
        <v>2</v>
      </c>
      <c r="M10" s="150"/>
      <c r="N10" s="215" t="s">
        <v>158</v>
      </c>
      <c r="O10" s="150"/>
      <c r="P10" s="150" t="s">
        <v>120</v>
      </c>
      <c r="Q10" s="150"/>
      <c r="R10" s="150" t="s">
        <v>24</v>
      </c>
      <c r="S10" s="150"/>
      <c r="T10" s="150" t="s">
        <v>16</v>
      </c>
    </row>
    <row r="11" spans="1:20" ht="20.25" customHeight="1">
      <c r="A11" s="36"/>
      <c r="B11" s="36"/>
      <c r="C11" s="151"/>
      <c r="D11" s="277" t="s">
        <v>42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ht="18" customHeight="1">
      <c r="A12" s="118" t="s">
        <v>207</v>
      </c>
      <c r="B12" s="118"/>
      <c r="C12" s="151"/>
      <c r="D12" s="151"/>
      <c r="E12" s="150"/>
      <c r="F12" s="151"/>
      <c r="G12" s="150"/>
      <c r="H12" s="150"/>
      <c r="I12" s="150"/>
      <c r="J12" s="151"/>
      <c r="K12" s="150"/>
      <c r="L12" s="151"/>
      <c r="M12" s="151"/>
      <c r="N12" s="151"/>
      <c r="O12" s="150"/>
      <c r="P12" s="151"/>
      <c r="Q12" s="150"/>
      <c r="R12" s="151"/>
      <c r="S12" s="150"/>
    </row>
    <row r="13" spans="1:20" ht="20.25" customHeight="1">
      <c r="A13" s="120" t="s">
        <v>187</v>
      </c>
      <c r="B13" s="120"/>
      <c r="C13" s="193"/>
      <c r="D13" s="121">
        <v>1091205</v>
      </c>
      <c r="E13" s="37"/>
      <c r="F13" s="121">
        <v>1484160</v>
      </c>
      <c r="G13" s="37"/>
      <c r="H13" s="121">
        <v>4294</v>
      </c>
      <c r="I13" s="37"/>
      <c r="J13" s="121">
        <v>111721</v>
      </c>
      <c r="K13" s="37"/>
      <c r="L13" s="121">
        <v>3802669</v>
      </c>
      <c r="M13" s="121"/>
      <c r="N13" s="211">
        <v>-25614</v>
      </c>
      <c r="O13" s="37"/>
      <c r="P13" s="121">
        <v>6468435</v>
      </c>
      <c r="Q13" s="37"/>
      <c r="R13" s="246">
        <v>0</v>
      </c>
      <c r="S13" s="37"/>
      <c r="T13" s="121">
        <f>P13+R13</f>
        <v>6468435</v>
      </c>
    </row>
    <row r="14" spans="1:20" ht="20.25" customHeight="1">
      <c r="A14" s="122"/>
      <c r="B14" s="122"/>
      <c r="C14" s="151"/>
      <c r="D14" s="195"/>
      <c r="E14" s="37"/>
      <c r="F14" s="195"/>
      <c r="G14" s="37"/>
      <c r="H14" s="37"/>
      <c r="I14" s="37"/>
      <c r="J14" s="195"/>
      <c r="K14" s="37"/>
      <c r="L14" s="196"/>
      <c r="M14" s="196"/>
      <c r="N14" s="196"/>
      <c r="O14" s="37"/>
      <c r="P14" s="195"/>
      <c r="Q14" s="37"/>
      <c r="R14" s="123"/>
      <c r="S14" s="37"/>
      <c r="T14" s="123"/>
    </row>
    <row r="15" spans="1:20" ht="20.25" customHeight="1">
      <c r="A15" s="118" t="s">
        <v>107</v>
      </c>
      <c r="B15" s="118"/>
      <c r="C15" s="151"/>
      <c r="D15" s="195"/>
      <c r="E15" s="37"/>
      <c r="F15" s="195"/>
      <c r="G15" s="37"/>
      <c r="H15" s="37"/>
      <c r="I15" s="37"/>
      <c r="J15" s="195"/>
      <c r="K15" s="37"/>
      <c r="L15" s="196"/>
      <c r="M15" s="196"/>
      <c r="N15" s="196"/>
      <c r="O15" s="37"/>
      <c r="P15" s="195"/>
      <c r="Q15" s="37"/>
      <c r="R15" s="123"/>
      <c r="S15" s="37"/>
      <c r="T15" s="123"/>
    </row>
    <row r="16" spans="1:20" ht="20.25" customHeight="1">
      <c r="A16" s="124" t="s">
        <v>161</v>
      </c>
      <c r="B16" s="124"/>
      <c r="C16" s="151"/>
      <c r="D16" s="121"/>
      <c r="E16" s="37"/>
      <c r="F16" s="121"/>
      <c r="G16" s="37"/>
      <c r="H16" s="37"/>
      <c r="I16" s="37"/>
      <c r="J16" s="121"/>
      <c r="K16" s="37"/>
      <c r="L16" s="121"/>
      <c r="M16" s="121"/>
      <c r="N16" s="121"/>
      <c r="O16" s="37"/>
      <c r="P16" s="121"/>
      <c r="Q16" s="37"/>
      <c r="R16" s="121"/>
      <c r="S16" s="37"/>
      <c r="T16" s="121"/>
    </row>
    <row r="17" spans="1:20" ht="16.350000000000001" customHeight="1">
      <c r="A17" s="125" t="s">
        <v>162</v>
      </c>
      <c r="B17" s="234"/>
      <c r="C17" s="163"/>
      <c r="D17" s="132">
        <v>0</v>
      </c>
      <c r="E17" s="197"/>
      <c r="F17" s="132">
        <v>0</v>
      </c>
      <c r="G17" s="197"/>
      <c r="H17" s="198">
        <v>248</v>
      </c>
      <c r="I17" s="199"/>
      <c r="J17" s="132">
        <v>0</v>
      </c>
      <c r="K17" s="197"/>
      <c r="L17" s="132">
        <v>0</v>
      </c>
      <c r="M17" s="194"/>
      <c r="N17" s="132">
        <v>0</v>
      </c>
      <c r="O17" s="126"/>
      <c r="P17" s="217">
        <f>SUM(D17:N17)</f>
        <v>248</v>
      </c>
      <c r="Q17" s="126"/>
      <c r="R17" s="132">
        <v>0</v>
      </c>
      <c r="S17" s="126"/>
      <c r="T17" s="217">
        <f>SUM(P17:R17)</f>
        <v>248</v>
      </c>
    </row>
    <row r="18" spans="1:20" ht="20.25" customHeight="1">
      <c r="A18" s="124" t="s">
        <v>163</v>
      </c>
      <c r="B18" s="124"/>
      <c r="C18" s="127"/>
      <c r="D18" s="133">
        <f>D17</f>
        <v>0</v>
      </c>
      <c r="E18" s="126"/>
      <c r="F18" s="133">
        <f>F17</f>
        <v>0</v>
      </c>
      <c r="G18" s="127"/>
      <c r="H18" s="200">
        <f>SUM(H17:H17)</f>
        <v>248</v>
      </c>
      <c r="I18" s="127"/>
      <c r="J18" s="133">
        <f>J17</f>
        <v>0</v>
      </c>
      <c r="K18" s="126"/>
      <c r="L18" s="133">
        <f>L17</f>
        <v>0</v>
      </c>
      <c r="M18" s="223"/>
      <c r="N18" s="133">
        <f>N17</f>
        <v>0</v>
      </c>
      <c r="O18" s="128"/>
      <c r="P18" s="218">
        <f>SUM(P17:P17)</f>
        <v>248</v>
      </c>
      <c r="Q18" s="128"/>
      <c r="R18" s="133">
        <f>R17</f>
        <v>0</v>
      </c>
      <c r="S18" s="128"/>
      <c r="T18" s="200">
        <f>SUM(T17:T17)</f>
        <v>248</v>
      </c>
    </row>
    <row r="19" spans="1:20" ht="20.25" customHeight="1">
      <c r="A19" s="124"/>
      <c r="B19" s="124"/>
      <c r="C19" s="127"/>
      <c r="D19" s="221"/>
      <c r="E19" s="126"/>
      <c r="F19" s="222"/>
      <c r="G19" s="127"/>
      <c r="H19" s="201"/>
      <c r="I19" s="127"/>
      <c r="J19" s="202"/>
      <c r="K19" s="127"/>
      <c r="L19" s="121"/>
      <c r="M19" s="121"/>
      <c r="N19" s="121"/>
      <c r="O19" s="128"/>
      <c r="P19" s="213"/>
      <c r="Q19" s="128"/>
      <c r="R19" s="204"/>
      <c r="S19" s="128"/>
      <c r="T19" s="203"/>
    </row>
    <row r="20" spans="1:20" ht="20.25" customHeight="1">
      <c r="A20" s="118" t="s">
        <v>45</v>
      </c>
      <c r="B20" s="118"/>
      <c r="C20" s="190"/>
      <c r="D20" s="205"/>
      <c r="F20" s="205"/>
      <c r="H20" s="205"/>
      <c r="J20" s="205"/>
      <c r="L20" s="196"/>
      <c r="M20" s="196"/>
      <c r="N20" s="196"/>
      <c r="P20" s="55"/>
      <c r="R20" s="196"/>
      <c r="T20" s="196"/>
    </row>
    <row r="21" spans="1:20" ht="20.25" customHeight="1">
      <c r="A21" s="129" t="s">
        <v>164</v>
      </c>
      <c r="B21" s="129"/>
      <c r="C21" s="190"/>
      <c r="D21" s="132">
        <v>0</v>
      </c>
      <c r="E21" s="207"/>
      <c r="F21" s="132">
        <v>0</v>
      </c>
      <c r="G21" s="207"/>
      <c r="H21" s="132">
        <v>0</v>
      </c>
      <c r="I21" s="207"/>
      <c r="J21" s="132">
        <v>0</v>
      </c>
      <c r="K21" s="207"/>
      <c r="L21" s="206">
        <v>-214042</v>
      </c>
      <c r="M21" s="206"/>
      <c r="N21" s="132">
        <v>0</v>
      </c>
      <c r="P21" s="219">
        <f>SUM(D21:N21)</f>
        <v>-214042</v>
      </c>
      <c r="R21" s="132">
        <v>0</v>
      </c>
      <c r="T21" s="219">
        <f>SUM(P21:R21)</f>
        <v>-214042</v>
      </c>
    </row>
    <row r="22" spans="1:20" ht="20.25" customHeight="1">
      <c r="A22" s="122" t="s">
        <v>43</v>
      </c>
      <c r="B22" s="122"/>
      <c r="C22" s="127"/>
      <c r="D22" s="133">
        <f>D21</f>
        <v>0</v>
      </c>
      <c r="E22" s="126"/>
      <c r="F22" s="133">
        <f>F21</f>
        <v>0</v>
      </c>
      <c r="G22" s="127"/>
      <c r="H22" s="133">
        <f>H21</f>
        <v>0</v>
      </c>
      <c r="I22" s="126"/>
      <c r="J22" s="133">
        <f>J21</f>
        <v>0</v>
      </c>
      <c r="K22" s="127"/>
      <c r="L22" s="208">
        <f>SUM(L21:L21)</f>
        <v>-214042</v>
      </c>
      <c r="M22" s="209"/>
      <c r="N22" s="133">
        <f>N21</f>
        <v>0</v>
      </c>
      <c r="O22" s="127"/>
      <c r="P22" s="208">
        <f>SUM(P21:P21)</f>
        <v>-214042</v>
      </c>
      <c r="Q22" s="127"/>
      <c r="R22" s="133">
        <f>R21</f>
        <v>0</v>
      </c>
      <c r="S22" s="127"/>
      <c r="T22" s="208">
        <f>SUM(P22:R22)</f>
        <v>-214042</v>
      </c>
    </row>
    <row r="23" spans="1:20" ht="20.25" customHeight="1">
      <c r="A23" s="122"/>
      <c r="B23" s="122"/>
      <c r="C23" s="127"/>
      <c r="D23" s="204"/>
      <c r="E23" s="127"/>
      <c r="F23" s="204"/>
      <c r="G23" s="127"/>
      <c r="H23" s="204"/>
      <c r="I23" s="127"/>
      <c r="J23" s="202"/>
      <c r="K23" s="127"/>
      <c r="L23" s="209"/>
      <c r="M23" s="209"/>
      <c r="N23" s="209"/>
      <c r="O23" s="127"/>
      <c r="P23" s="209"/>
      <c r="Q23" s="127"/>
      <c r="R23" s="224"/>
      <c r="S23" s="127"/>
      <c r="T23" s="209"/>
    </row>
    <row r="24" spans="1:20" ht="20.25" customHeight="1" thickBot="1">
      <c r="A24" s="120" t="s">
        <v>204</v>
      </c>
      <c r="B24" s="120"/>
      <c r="C24" s="193"/>
      <c r="D24" s="210">
        <f>D13+D18+D22</f>
        <v>1091205</v>
      </c>
      <c r="E24" s="211"/>
      <c r="F24" s="210">
        <f>F13+F18+F22</f>
        <v>1484160</v>
      </c>
      <c r="G24" s="211"/>
      <c r="H24" s="210">
        <f>H13+H18+H22</f>
        <v>4542</v>
      </c>
      <c r="I24" s="211"/>
      <c r="J24" s="210">
        <f>J13+J18+J22</f>
        <v>111721</v>
      </c>
      <c r="K24" s="37"/>
      <c r="L24" s="210">
        <f>L13+L18+L22</f>
        <v>3588627</v>
      </c>
      <c r="M24" s="211"/>
      <c r="N24" s="210">
        <f>N13+N18+N22</f>
        <v>-25614</v>
      </c>
      <c r="O24" s="37"/>
      <c r="P24" s="210">
        <f>P13+P18+P22</f>
        <v>6254641</v>
      </c>
      <c r="Q24" s="37"/>
      <c r="R24" s="225">
        <v>0</v>
      </c>
      <c r="S24" s="37"/>
      <c r="T24" s="210">
        <f>T13+T18+T22</f>
        <v>6254641</v>
      </c>
    </row>
    <row r="25" spans="1:20" ht="20.25" customHeight="1" thickTop="1">
      <c r="C25" s="190"/>
      <c r="T25" s="130">
        <f>T24-'BS 2-4'!D102</f>
        <v>0</v>
      </c>
    </row>
  </sheetData>
  <mergeCells count="3">
    <mergeCell ref="D11:T11"/>
    <mergeCell ref="D4:T4"/>
    <mergeCell ref="J5:L5"/>
  </mergeCells>
  <pageMargins left="0.8" right="0.8" top="0.48" bottom="0.5" header="0.5" footer="0.5"/>
  <pageSetup paperSize="9" scale="66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396C-B174-4F2E-977E-63D264267FC8}">
  <sheetPr>
    <pageSetUpPr fitToPage="1"/>
  </sheetPr>
  <dimension ref="A1:N22"/>
  <sheetViews>
    <sheetView showGridLines="0" zoomScale="90" zoomScaleNormal="90" zoomScaleSheetLayoutView="90" workbookViewId="0">
      <selection activeCell="A3" sqref="A3"/>
    </sheetView>
  </sheetViews>
  <sheetFormatPr defaultRowHeight="20.25" customHeight="1"/>
  <cols>
    <col min="1" max="1" width="44.69921875" style="131" customWidth="1"/>
    <col min="2" max="2" width="7.09765625" style="131" customWidth="1"/>
    <col min="3" max="3" width="11.09765625" style="36" customWidth="1"/>
    <col min="4" max="4" width="2.296875" style="36" customWidth="1"/>
    <col min="5" max="5" width="10.5" style="36" customWidth="1"/>
    <col min="6" max="6" width="2.296875" style="36" customWidth="1"/>
    <col min="7" max="7" width="10.796875" style="36" customWidth="1"/>
    <col min="8" max="8" width="2.296875" style="36" customWidth="1"/>
    <col min="9" max="9" width="9.59765625" style="36" customWidth="1"/>
    <col min="10" max="10" width="2.296875" style="36" customWidth="1"/>
    <col min="11" max="11" width="12" style="36" customWidth="1"/>
    <col min="12" max="12" width="2.296875" style="36" customWidth="1"/>
    <col min="13" max="13" width="13.5" style="36" customWidth="1"/>
    <col min="14" max="14" width="13.09765625" style="36" customWidth="1"/>
    <col min="15" max="15" width="0.796875" style="36" customWidth="1"/>
    <col min="16" max="16" width="10.296875" style="36" customWidth="1"/>
    <col min="17" max="255" width="9" style="36"/>
    <col min="256" max="256" width="46.59765625" style="36" customWidth="1"/>
    <col min="257" max="257" width="5.09765625" style="36" customWidth="1"/>
    <col min="258" max="258" width="2.296875" style="36" customWidth="1"/>
    <col min="259" max="259" width="11.09765625" style="36" customWidth="1"/>
    <col min="260" max="260" width="2.296875" style="36" customWidth="1"/>
    <col min="261" max="261" width="10.5" style="36" customWidth="1"/>
    <col min="262" max="262" width="2.296875" style="36" customWidth="1"/>
    <col min="263" max="263" width="10.796875" style="36" customWidth="1"/>
    <col min="264" max="264" width="2.296875" style="36" customWidth="1"/>
    <col min="265" max="265" width="9.59765625" style="36" customWidth="1"/>
    <col min="266" max="266" width="2.296875" style="36" customWidth="1"/>
    <col min="267" max="267" width="12" style="36" customWidth="1"/>
    <col min="268" max="268" width="2.296875" style="36" customWidth="1"/>
    <col min="269" max="269" width="13.5" style="36" customWidth="1"/>
    <col min="270" max="270" width="13.09765625" style="36" customWidth="1"/>
    <col min="271" max="271" width="0.796875" style="36" customWidth="1"/>
    <col min="272" max="272" width="10.296875" style="36" customWidth="1"/>
    <col min="273" max="511" width="9" style="36"/>
    <col min="512" max="512" width="46.59765625" style="36" customWidth="1"/>
    <col min="513" max="513" width="5.09765625" style="36" customWidth="1"/>
    <col min="514" max="514" width="2.296875" style="36" customWidth="1"/>
    <col min="515" max="515" width="11.09765625" style="36" customWidth="1"/>
    <col min="516" max="516" width="2.296875" style="36" customWidth="1"/>
    <col min="517" max="517" width="10.5" style="36" customWidth="1"/>
    <col min="518" max="518" width="2.296875" style="36" customWidth="1"/>
    <col min="519" max="519" width="10.796875" style="36" customWidth="1"/>
    <col min="520" max="520" width="2.296875" style="36" customWidth="1"/>
    <col min="521" max="521" width="9.59765625" style="36" customWidth="1"/>
    <col min="522" max="522" width="2.296875" style="36" customWidth="1"/>
    <col min="523" max="523" width="12" style="36" customWidth="1"/>
    <col min="524" max="524" width="2.296875" style="36" customWidth="1"/>
    <col min="525" max="525" width="13.5" style="36" customWidth="1"/>
    <col min="526" max="526" width="13.09765625" style="36" customWidth="1"/>
    <col min="527" max="527" width="0.796875" style="36" customWidth="1"/>
    <col min="528" max="528" width="10.296875" style="36" customWidth="1"/>
    <col min="529" max="767" width="9" style="36"/>
    <col min="768" max="768" width="46.59765625" style="36" customWidth="1"/>
    <col min="769" max="769" width="5.09765625" style="36" customWidth="1"/>
    <col min="770" max="770" width="2.296875" style="36" customWidth="1"/>
    <col min="771" max="771" width="11.09765625" style="36" customWidth="1"/>
    <col min="772" max="772" width="2.296875" style="36" customWidth="1"/>
    <col min="773" max="773" width="10.5" style="36" customWidth="1"/>
    <col min="774" max="774" width="2.296875" style="36" customWidth="1"/>
    <col min="775" max="775" width="10.796875" style="36" customWidth="1"/>
    <col min="776" max="776" width="2.296875" style="36" customWidth="1"/>
    <col min="777" max="777" width="9.59765625" style="36" customWidth="1"/>
    <col min="778" max="778" width="2.296875" style="36" customWidth="1"/>
    <col min="779" max="779" width="12" style="36" customWidth="1"/>
    <col min="780" max="780" width="2.296875" style="36" customWidth="1"/>
    <col min="781" max="781" width="13.5" style="36" customWidth="1"/>
    <col min="782" max="782" width="13.09765625" style="36" customWidth="1"/>
    <col min="783" max="783" width="0.796875" style="36" customWidth="1"/>
    <col min="784" max="784" width="10.296875" style="36" customWidth="1"/>
    <col min="785" max="1023" width="9" style="36"/>
    <col min="1024" max="1024" width="46.59765625" style="36" customWidth="1"/>
    <col min="1025" max="1025" width="5.09765625" style="36" customWidth="1"/>
    <col min="1026" max="1026" width="2.296875" style="36" customWidth="1"/>
    <col min="1027" max="1027" width="11.09765625" style="36" customWidth="1"/>
    <col min="1028" max="1028" width="2.296875" style="36" customWidth="1"/>
    <col min="1029" max="1029" width="10.5" style="36" customWidth="1"/>
    <col min="1030" max="1030" width="2.296875" style="36" customWidth="1"/>
    <col min="1031" max="1031" width="10.796875" style="36" customWidth="1"/>
    <col min="1032" max="1032" width="2.296875" style="36" customWidth="1"/>
    <col min="1033" max="1033" width="9.59765625" style="36" customWidth="1"/>
    <col min="1034" max="1034" width="2.296875" style="36" customWidth="1"/>
    <col min="1035" max="1035" width="12" style="36" customWidth="1"/>
    <col min="1036" max="1036" width="2.296875" style="36" customWidth="1"/>
    <col min="1037" max="1037" width="13.5" style="36" customWidth="1"/>
    <col min="1038" max="1038" width="13.09765625" style="36" customWidth="1"/>
    <col min="1039" max="1039" width="0.796875" style="36" customWidth="1"/>
    <col min="1040" max="1040" width="10.296875" style="36" customWidth="1"/>
    <col min="1041" max="1279" width="9" style="36"/>
    <col min="1280" max="1280" width="46.59765625" style="36" customWidth="1"/>
    <col min="1281" max="1281" width="5.09765625" style="36" customWidth="1"/>
    <col min="1282" max="1282" width="2.296875" style="36" customWidth="1"/>
    <col min="1283" max="1283" width="11.09765625" style="36" customWidth="1"/>
    <col min="1284" max="1284" width="2.296875" style="36" customWidth="1"/>
    <col min="1285" max="1285" width="10.5" style="36" customWidth="1"/>
    <col min="1286" max="1286" width="2.296875" style="36" customWidth="1"/>
    <col min="1287" max="1287" width="10.796875" style="36" customWidth="1"/>
    <col min="1288" max="1288" width="2.296875" style="36" customWidth="1"/>
    <col min="1289" max="1289" width="9.59765625" style="36" customWidth="1"/>
    <col min="1290" max="1290" width="2.296875" style="36" customWidth="1"/>
    <col min="1291" max="1291" width="12" style="36" customWidth="1"/>
    <col min="1292" max="1292" width="2.296875" style="36" customWidth="1"/>
    <col min="1293" max="1293" width="13.5" style="36" customWidth="1"/>
    <col min="1294" max="1294" width="13.09765625" style="36" customWidth="1"/>
    <col min="1295" max="1295" width="0.796875" style="36" customWidth="1"/>
    <col min="1296" max="1296" width="10.296875" style="36" customWidth="1"/>
    <col min="1297" max="1535" width="9" style="36"/>
    <col min="1536" max="1536" width="46.59765625" style="36" customWidth="1"/>
    <col min="1537" max="1537" width="5.09765625" style="36" customWidth="1"/>
    <col min="1538" max="1538" width="2.296875" style="36" customWidth="1"/>
    <col min="1539" max="1539" width="11.09765625" style="36" customWidth="1"/>
    <col min="1540" max="1540" width="2.296875" style="36" customWidth="1"/>
    <col min="1541" max="1541" width="10.5" style="36" customWidth="1"/>
    <col min="1542" max="1542" width="2.296875" style="36" customWidth="1"/>
    <col min="1543" max="1543" width="10.796875" style="36" customWidth="1"/>
    <col min="1544" max="1544" width="2.296875" style="36" customWidth="1"/>
    <col min="1545" max="1545" width="9.59765625" style="36" customWidth="1"/>
    <col min="1546" max="1546" width="2.296875" style="36" customWidth="1"/>
    <col min="1547" max="1547" width="12" style="36" customWidth="1"/>
    <col min="1548" max="1548" width="2.296875" style="36" customWidth="1"/>
    <col min="1549" max="1549" width="13.5" style="36" customWidth="1"/>
    <col min="1550" max="1550" width="13.09765625" style="36" customWidth="1"/>
    <col min="1551" max="1551" width="0.796875" style="36" customWidth="1"/>
    <col min="1552" max="1552" width="10.296875" style="36" customWidth="1"/>
    <col min="1553" max="1791" width="9" style="36"/>
    <col min="1792" max="1792" width="46.59765625" style="36" customWidth="1"/>
    <col min="1793" max="1793" width="5.09765625" style="36" customWidth="1"/>
    <col min="1794" max="1794" width="2.296875" style="36" customWidth="1"/>
    <col min="1795" max="1795" width="11.09765625" style="36" customWidth="1"/>
    <col min="1796" max="1796" width="2.296875" style="36" customWidth="1"/>
    <col min="1797" max="1797" width="10.5" style="36" customWidth="1"/>
    <col min="1798" max="1798" width="2.296875" style="36" customWidth="1"/>
    <col min="1799" max="1799" width="10.796875" style="36" customWidth="1"/>
    <col min="1800" max="1800" width="2.296875" style="36" customWidth="1"/>
    <col min="1801" max="1801" width="9.59765625" style="36" customWidth="1"/>
    <col min="1802" max="1802" width="2.296875" style="36" customWidth="1"/>
    <col min="1803" max="1803" width="12" style="36" customWidth="1"/>
    <col min="1804" max="1804" width="2.296875" style="36" customWidth="1"/>
    <col min="1805" max="1805" width="13.5" style="36" customWidth="1"/>
    <col min="1806" max="1806" width="13.09765625" style="36" customWidth="1"/>
    <col min="1807" max="1807" width="0.796875" style="36" customWidth="1"/>
    <col min="1808" max="1808" width="10.296875" style="36" customWidth="1"/>
    <col min="1809" max="2047" width="9" style="36"/>
    <col min="2048" max="2048" width="46.59765625" style="36" customWidth="1"/>
    <col min="2049" max="2049" width="5.09765625" style="36" customWidth="1"/>
    <col min="2050" max="2050" width="2.296875" style="36" customWidth="1"/>
    <col min="2051" max="2051" width="11.09765625" style="36" customWidth="1"/>
    <col min="2052" max="2052" width="2.296875" style="36" customWidth="1"/>
    <col min="2053" max="2053" width="10.5" style="36" customWidth="1"/>
    <col min="2054" max="2054" width="2.296875" style="36" customWidth="1"/>
    <col min="2055" max="2055" width="10.796875" style="36" customWidth="1"/>
    <col min="2056" max="2056" width="2.296875" style="36" customWidth="1"/>
    <col min="2057" max="2057" width="9.59765625" style="36" customWidth="1"/>
    <col min="2058" max="2058" width="2.296875" style="36" customWidth="1"/>
    <col min="2059" max="2059" width="12" style="36" customWidth="1"/>
    <col min="2060" max="2060" width="2.296875" style="36" customWidth="1"/>
    <col min="2061" max="2061" width="13.5" style="36" customWidth="1"/>
    <col min="2062" max="2062" width="13.09765625" style="36" customWidth="1"/>
    <col min="2063" max="2063" width="0.796875" style="36" customWidth="1"/>
    <col min="2064" max="2064" width="10.296875" style="36" customWidth="1"/>
    <col min="2065" max="2303" width="9" style="36"/>
    <col min="2304" max="2304" width="46.59765625" style="36" customWidth="1"/>
    <col min="2305" max="2305" width="5.09765625" style="36" customWidth="1"/>
    <col min="2306" max="2306" width="2.296875" style="36" customWidth="1"/>
    <col min="2307" max="2307" width="11.09765625" style="36" customWidth="1"/>
    <col min="2308" max="2308" width="2.296875" style="36" customWidth="1"/>
    <col min="2309" max="2309" width="10.5" style="36" customWidth="1"/>
    <col min="2310" max="2310" width="2.296875" style="36" customWidth="1"/>
    <col min="2311" max="2311" width="10.796875" style="36" customWidth="1"/>
    <col min="2312" max="2312" width="2.296875" style="36" customWidth="1"/>
    <col min="2313" max="2313" width="9.59765625" style="36" customWidth="1"/>
    <col min="2314" max="2314" width="2.296875" style="36" customWidth="1"/>
    <col min="2315" max="2315" width="12" style="36" customWidth="1"/>
    <col min="2316" max="2316" width="2.296875" style="36" customWidth="1"/>
    <col min="2317" max="2317" width="13.5" style="36" customWidth="1"/>
    <col min="2318" max="2318" width="13.09765625" style="36" customWidth="1"/>
    <col min="2319" max="2319" width="0.796875" style="36" customWidth="1"/>
    <col min="2320" max="2320" width="10.296875" style="36" customWidth="1"/>
    <col min="2321" max="2559" width="9" style="36"/>
    <col min="2560" max="2560" width="46.59765625" style="36" customWidth="1"/>
    <col min="2561" max="2561" width="5.09765625" style="36" customWidth="1"/>
    <col min="2562" max="2562" width="2.296875" style="36" customWidth="1"/>
    <col min="2563" max="2563" width="11.09765625" style="36" customWidth="1"/>
    <col min="2564" max="2564" width="2.296875" style="36" customWidth="1"/>
    <col min="2565" max="2565" width="10.5" style="36" customWidth="1"/>
    <col min="2566" max="2566" width="2.296875" style="36" customWidth="1"/>
    <col min="2567" max="2567" width="10.796875" style="36" customWidth="1"/>
    <col min="2568" max="2568" width="2.296875" style="36" customWidth="1"/>
    <col min="2569" max="2569" width="9.59765625" style="36" customWidth="1"/>
    <col min="2570" max="2570" width="2.296875" style="36" customWidth="1"/>
    <col min="2571" max="2571" width="12" style="36" customWidth="1"/>
    <col min="2572" max="2572" width="2.296875" style="36" customWidth="1"/>
    <col min="2573" max="2573" width="13.5" style="36" customWidth="1"/>
    <col min="2574" max="2574" width="13.09765625" style="36" customWidth="1"/>
    <col min="2575" max="2575" width="0.796875" style="36" customWidth="1"/>
    <col min="2576" max="2576" width="10.296875" style="36" customWidth="1"/>
    <col min="2577" max="2815" width="9" style="36"/>
    <col min="2816" max="2816" width="46.59765625" style="36" customWidth="1"/>
    <col min="2817" max="2817" width="5.09765625" style="36" customWidth="1"/>
    <col min="2818" max="2818" width="2.296875" style="36" customWidth="1"/>
    <col min="2819" max="2819" width="11.09765625" style="36" customWidth="1"/>
    <col min="2820" max="2820" width="2.296875" style="36" customWidth="1"/>
    <col min="2821" max="2821" width="10.5" style="36" customWidth="1"/>
    <col min="2822" max="2822" width="2.296875" style="36" customWidth="1"/>
    <col min="2823" max="2823" width="10.796875" style="36" customWidth="1"/>
    <col min="2824" max="2824" width="2.296875" style="36" customWidth="1"/>
    <col min="2825" max="2825" width="9.59765625" style="36" customWidth="1"/>
    <col min="2826" max="2826" width="2.296875" style="36" customWidth="1"/>
    <col min="2827" max="2827" width="12" style="36" customWidth="1"/>
    <col min="2828" max="2828" width="2.296875" style="36" customWidth="1"/>
    <col min="2829" max="2829" width="13.5" style="36" customWidth="1"/>
    <col min="2830" max="2830" width="13.09765625" style="36" customWidth="1"/>
    <col min="2831" max="2831" width="0.796875" style="36" customWidth="1"/>
    <col min="2832" max="2832" width="10.296875" style="36" customWidth="1"/>
    <col min="2833" max="3071" width="9" style="36"/>
    <col min="3072" max="3072" width="46.59765625" style="36" customWidth="1"/>
    <col min="3073" max="3073" width="5.09765625" style="36" customWidth="1"/>
    <col min="3074" max="3074" width="2.296875" style="36" customWidth="1"/>
    <col min="3075" max="3075" width="11.09765625" style="36" customWidth="1"/>
    <col min="3076" max="3076" width="2.296875" style="36" customWidth="1"/>
    <col min="3077" max="3077" width="10.5" style="36" customWidth="1"/>
    <col min="3078" max="3078" width="2.296875" style="36" customWidth="1"/>
    <col min="3079" max="3079" width="10.796875" style="36" customWidth="1"/>
    <col min="3080" max="3080" width="2.296875" style="36" customWidth="1"/>
    <col min="3081" max="3081" width="9.59765625" style="36" customWidth="1"/>
    <col min="3082" max="3082" width="2.296875" style="36" customWidth="1"/>
    <col min="3083" max="3083" width="12" style="36" customWidth="1"/>
    <col min="3084" max="3084" width="2.296875" style="36" customWidth="1"/>
    <col min="3085" max="3085" width="13.5" style="36" customWidth="1"/>
    <col min="3086" max="3086" width="13.09765625" style="36" customWidth="1"/>
    <col min="3087" max="3087" width="0.796875" style="36" customWidth="1"/>
    <col min="3088" max="3088" width="10.296875" style="36" customWidth="1"/>
    <col min="3089" max="3327" width="9" style="36"/>
    <col min="3328" max="3328" width="46.59765625" style="36" customWidth="1"/>
    <col min="3329" max="3329" width="5.09765625" style="36" customWidth="1"/>
    <col min="3330" max="3330" width="2.296875" style="36" customWidth="1"/>
    <col min="3331" max="3331" width="11.09765625" style="36" customWidth="1"/>
    <col min="3332" max="3332" width="2.296875" style="36" customWidth="1"/>
    <col min="3333" max="3333" width="10.5" style="36" customWidth="1"/>
    <col min="3334" max="3334" width="2.296875" style="36" customWidth="1"/>
    <col min="3335" max="3335" width="10.796875" style="36" customWidth="1"/>
    <col min="3336" max="3336" width="2.296875" style="36" customWidth="1"/>
    <col min="3337" max="3337" width="9.59765625" style="36" customWidth="1"/>
    <col min="3338" max="3338" width="2.296875" style="36" customWidth="1"/>
    <col min="3339" max="3339" width="12" style="36" customWidth="1"/>
    <col min="3340" max="3340" width="2.296875" style="36" customWidth="1"/>
    <col min="3341" max="3341" width="13.5" style="36" customWidth="1"/>
    <col min="3342" max="3342" width="13.09765625" style="36" customWidth="1"/>
    <col min="3343" max="3343" width="0.796875" style="36" customWidth="1"/>
    <col min="3344" max="3344" width="10.296875" style="36" customWidth="1"/>
    <col min="3345" max="3583" width="9" style="36"/>
    <col min="3584" max="3584" width="46.59765625" style="36" customWidth="1"/>
    <col min="3585" max="3585" width="5.09765625" style="36" customWidth="1"/>
    <col min="3586" max="3586" width="2.296875" style="36" customWidth="1"/>
    <col min="3587" max="3587" width="11.09765625" style="36" customWidth="1"/>
    <col min="3588" max="3588" width="2.296875" style="36" customWidth="1"/>
    <col min="3589" max="3589" width="10.5" style="36" customWidth="1"/>
    <col min="3590" max="3590" width="2.296875" style="36" customWidth="1"/>
    <col min="3591" max="3591" width="10.796875" style="36" customWidth="1"/>
    <col min="3592" max="3592" width="2.296875" style="36" customWidth="1"/>
    <col min="3593" max="3593" width="9.59765625" style="36" customWidth="1"/>
    <col min="3594" max="3594" width="2.296875" style="36" customWidth="1"/>
    <col min="3595" max="3595" width="12" style="36" customWidth="1"/>
    <col min="3596" max="3596" width="2.296875" style="36" customWidth="1"/>
    <col min="3597" max="3597" width="13.5" style="36" customWidth="1"/>
    <col min="3598" max="3598" width="13.09765625" style="36" customWidth="1"/>
    <col min="3599" max="3599" width="0.796875" style="36" customWidth="1"/>
    <col min="3600" max="3600" width="10.296875" style="36" customWidth="1"/>
    <col min="3601" max="3839" width="9" style="36"/>
    <col min="3840" max="3840" width="46.59765625" style="36" customWidth="1"/>
    <col min="3841" max="3841" width="5.09765625" style="36" customWidth="1"/>
    <col min="3842" max="3842" width="2.296875" style="36" customWidth="1"/>
    <col min="3843" max="3843" width="11.09765625" style="36" customWidth="1"/>
    <col min="3844" max="3844" width="2.296875" style="36" customWidth="1"/>
    <col min="3845" max="3845" width="10.5" style="36" customWidth="1"/>
    <col min="3846" max="3846" width="2.296875" style="36" customWidth="1"/>
    <col min="3847" max="3847" width="10.796875" style="36" customWidth="1"/>
    <col min="3848" max="3848" width="2.296875" style="36" customWidth="1"/>
    <col min="3849" max="3849" width="9.59765625" style="36" customWidth="1"/>
    <col min="3850" max="3850" width="2.296875" style="36" customWidth="1"/>
    <col min="3851" max="3851" width="12" style="36" customWidth="1"/>
    <col min="3852" max="3852" width="2.296875" style="36" customWidth="1"/>
    <col min="3853" max="3853" width="13.5" style="36" customWidth="1"/>
    <col min="3854" max="3854" width="13.09765625" style="36" customWidth="1"/>
    <col min="3855" max="3855" width="0.796875" style="36" customWidth="1"/>
    <col min="3856" max="3856" width="10.296875" style="36" customWidth="1"/>
    <col min="3857" max="4095" width="9" style="36"/>
    <col min="4096" max="4096" width="46.59765625" style="36" customWidth="1"/>
    <col min="4097" max="4097" width="5.09765625" style="36" customWidth="1"/>
    <col min="4098" max="4098" width="2.296875" style="36" customWidth="1"/>
    <col min="4099" max="4099" width="11.09765625" style="36" customWidth="1"/>
    <col min="4100" max="4100" width="2.296875" style="36" customWidth="1"/>
    <col min="4101" max="4101" width="10.5" style="36" customWidth="1"/>
    <col min="4102" max="4102" width="2.296875" style="36" customWidth="1"/>
    <col min="4103" max="4103" width="10.796875" style="36" customWidth="1"/>
    <col min="4104" max="4104" width="2.296875" style="36" customWidth="1"/>
    <col min="4105" max="4105" width="9.59765625" style="36" customWidth="1"/>
    <col min="4106" max="4106" width="2.296875" style="36" customWidth="1"/>
    <col min="4107" max="4107" width="12" style="36" customWidth="1"/>
    <col min="4108" max="4108" width="2.296875" style="36" customWidth="1"/>
    <col min="4109" max="4109" width="13.5" style="36" customWidth="1"/>
    <col min="4110" max="4110" width="13.09765625" style="36" customWidth="1"/>
    <col min="4111" max="4111" width="0.796875" style="36" customWidth="1"/>
    <col min="4112" max="4112" width="10.296875" style="36" customWidth="1"/>
    <col min="4113" max="4351" width="9" style="36"/>
    <col min="4352" max="4352" width="46.59765625" style="36" customWidth="1"/>
    <col min="4353" max="4353" width="5.09765625" style="36" customWidth="1"/>
    <col min="4354" max="4354" width="2.296875" style="36" customWidth="1"/>
    <col min="4355" max="4355" width="11.09765625" style="36" customWidth="1"/>
    <col min="4356" max="4356" width="2.296875" style="36" customWidth="1"/>
    <col min="4357" max="4357" width="10.5" style="36" customWidth="1"/>
    <col min="4358" max="4358" width="2.296875" style="36" customWidth="1"/>
    <col min="4359" max="4359" width="10.796875" style="36" customWidth="1"/>
    <col min="4360" max="4360" width="2.296875" style="36" customWidth="1"/>
    <col min="4361" max="4361" width="9.59765625" style="36" customWidth="1"/>
    <col min="4362" max="4362" width="2.296875" style="36" customWidth="1"/>
    <col min="4363" max="4363" width="12" style="36" customWidth="1"/>
    <col min="4364" max="4364" width="2.296875" style="36" customWidth="1"/>
    <col min="4365" max="4365" width="13.5" style="36" customWidth="1"/>
    <col min="4366" max="4366" width="13.09765625" style="36" customWidth="1"/>
    <col min="4367" max="4367" width="0.796875" style="36" customWidth="1"/>
    <col min="4368" max="4368" width="10.296875" style="36" customWidth="1"/>
    <col min="4369" max="4607" width="9" style="36"/>
    <col min="4608" max="4608" width="46.59765625" style="36" customWidth="1"/>
    <col min="4609" max="4609" width="5.09765625" style="36" customWidth="1"/>
    <col min="4610" max="4610" width="2.296875" style="36" customWidth="1"/>
    <col min="4611" max="4611" width="11.09765625" style="36" customWidth="1"/>
    <col min="4612" max="4612" width="2.296875" style="36" customWidth="1"/>
    <col min="4613" max="4613" width="10.5" style="36" customWidth="1"/>
    <col min="4614" max="4614" width="2.296875" style="36" customWidth="1"/>
    <col min="4615" max="4615" width="10.796875" style="36" customWidth="1"/>
    <col min="4616" max="4616" width="2.296875" style="36" customWidth="1"/>
    <col min="4617" max="4617" width="9.59765625" style="36" customWidth="1"/>
    <col min="4618" max="4618" width="2.296875" style="36" customWidth="1"/>
    <col min="4619" max="4619" width="12" style="36" customWidth="1"/>
    <col min="4620" max="4620" width="2.296875" style="36" customWidth="1"/>
    <col min="4621" max="4621" width="13.5" style="36" customWidth="1"/>
    <col min="4622" max="4622" width="13.09765625" style="36" customWidth="1"/>
    <col min="4623" max="4623" width="0.796875" style="36" customWidth="1"/>
    <col min="4624" max="4624" width="10.296875" style="36" customWidth="1"/>
    <col min="4625" max="4863" width="9" style="36"/>
    <col min="4864" max="4864" width="46.59765625" style="36" customWidth="1"/>
    <col min="4865" max="4865" width="5.09765625" style="36" customWidth="1"/>
    <col min="4866" max="4866" width="2.296875" style="36" customWidth="1"/>
    <col min="4867" max="4867" width="11.09765625" style="36" customWidth="1"/>
    <col min="4868" max="4868" width="2.296875" style="36" customWidth="1"/>
    <col min="4869" max="4869" width="10.5" style="36" customWidth="1"/>
    <col min="4870" max="4870" width="2.296875" style="36" customWidth="1"/>
    <col min="4871" max="4871" width="10.796875" style="36" customWidth="1"/>
    <col min="4872" max="4872" width="2.296875" style="36" customWidth="1"/>
    <col min="4873" max="4873" width="9.59765625" style="36" customWidth="1"/>
    <col min="4874" max="4874" width="2.296875" style="36" customWidth="1"/>
    <col min="4875" max="4875" width="12" style="36" customWidth="1"/>
    <col min="4876" max="4876" width="2.296875" style="36" customWidth="1"/>
    <col min="4877" max="4877" width="13.5" style="36" customWidth="1"/>
    <col min="4878" max="4878" width="13.09765625" style="36" customWidth="1"/>
    <col min="4879" max="4879" width="0.796875" style="36" customWidth="1"/>
    <col min="4880" max="4880" width="10.296875" style="36" customWidth="1"/>
    <col min="4881" max="5119" width="9" style="36"/>
    <col min="5120" max="5120" width="46.59765625" style="36" customWidth="1"/>
    <col min="5121" max="5121" width="5.09765625" style="36" customWidth="1"/>
    <col min="5122" max="5122" width="2.296875" style="36" customWidth="1"/>
    <col min="5123" max="5123" width="11.09765625" style="36" customWidth="1"/>
    <col min="5124" max="5124" width="2.296875" style="36" customWidth="1"/>
    <col min="5125" max="5125" width="10.5" style="36" customWidth="1"/>
    <col min="5126" max="5126" width="2.296875" style="36" customWidth="1"/>
    <col min="5127" max="5127" width="10.796875" style="36" customWidth="1"/>
    <col min="5128" max="5128" width="2.296875" style="36" customWidth="1"/>
    <col min="5129" max="5129" width="9.59765625" style="36" customWidth="1"/>
    <col min="5130" max="5130" width="2.296875" style="36" customWidth="1"/>
    <col min="5131" max="5131" width="12" style="36" customWidth="1"/>
    <col min="5132" max="5132" width="2.296875" style="36" customWidth="1"/>
    <col min="5133" max="5133" width="13.5" style="36" customWidth="1"/>
    <col min="5134" max="5134" width="13.09765625" style="36" customWidth="1"/>
    <col min="5135" max="5135" width="0.796875" style="36" customWidth="1"/>
    <col min="5136" max="5136" width="10.296875" style="36" customWidth="1"/>
    <col min="5137" max="5375" width="9" style="36"/>
    <col min="5376" max="5376" width="46.59765625" style="36" customWidth="1"/>
    <col min="5377" max="5377" width="5.09765625" style="36" customWidth="1"/>
    <col min="5378" max="5378" width="2.296875" style="36" customWidth="1"/>
    <col min="5379" max="5379" width="11.09765625" style="36" customWidth="1"/>
    <col min="5380" max="5380" width="2.296875" style="36" customWidth="1"/>
    <col min="5381" max="5381" width="10.5" style="36" customWidth="1"/>
    <col min="5382" max="5382" width="2.296875" style="36" customWidth="1"/>
    <col min="5383" max="5383" width="10.796875" style="36" customWidth="1"/>
    <col min="5384" max="5384" width="2.296875" style="36" customWidth="1"/>
    <col min="5385" max="5385" width="9.59765625" style="36" customWidth="1"/>
    <col min="5386" max="5386" width="2.296875" style="36" customWidth="1"/>
    <col min="5387" max="5387" width="12" style="36" customWidth="1"/>
    <col min="5388" max="5388" width="2.296875" style="36" customWidth="1"/>
    <col min="5389" max="5389" width="13.5" style="36" customWidth="1"/>
    <col min="5390" max="5390" width="13.09765625" style="36" customWidth="1"/>
    <col min="5391" max="5391" width="0.796875" style="36" customWidth="1"/>
    <col min="5392" max="5392" width="10.296875" style="36" customWidth="1"/>
    <col min="5393" max="5631" width="9" style="36"/>
    <col min="5632" max="5632" width="46.59765625" style="36" customWidth="1"/>
    <col min="5633" max="5633" width="5.09765625" style="36" customWidth="1"/>
    <col min="5634" max="5634" width="2.296875" style="36" customWidth="1"/>
    <col min="5635" max="5635" width="11.09765625" style="36" customWidth="1"/>
    <col min="5636" max="5636" width="2.296875" style="36" customWidth="1"/>
    <col min="5637" max="5637" width="10.5" style="36" customWidth="1"/>
    <col min="5638" max="5638" width="2.296875" style="36" customWidth="1"/>
    <col min="5639" max="5639" width="10.796875" style="36" customWidth="1"/>
    <col min="5640" max="5640" width="2.296875" style="36" customWidth="1"/>
    <col min="5641" max="5641" width="9.59765625" style="36" customWidth="1"/>
    <col min="5642" max="5642" width="2.296875" style="36" customWidth="1"/>
    <col min="5643" max="5643" width="12" style="36" customWidth="1"/>
    <col min="5644" max="5644" width="2.296875" style="36" customWidth="1"/>
    <col min="5645" max="5645" width="13.5" style="36" customWidth="1"/>
    <col min="5646" max="5646" width="13.09765625" style="36" customWidth="1"/>
    <col min="5647" max="5647" width="0.796875" style="36" customWidth="1"/>
    <col min="5648" max="5648" width="10.296875" style="36" customWidth="1"/>
    <col min="5649" max="5887" width="9" style="36"/>
    <col min="5888" max="5888" width="46.59765625" style="36" customWidth="1"/>
    <col min="5889" max="5889" width="5.09765625" style="36" customWidth="1"/>
    <col min="5890" max="5890" width="2.296875" style="36" customWidth="1"/>
    <col min="5891" max="5891" width="11.09765625" style="36" customWidth="1"/>
    <col min="5892" max="5892" width="2.296875" style="36" customWidth="1"/>
    <col min="5893" max="5893" width="10.5" style="36" customWidth="1"/>
    <col min="5894" max="5894" width="2.296875" style="36" customWidth="1"/>
    <col min="5895" max="5895" width="10.796875" style="36" customWidth="1"/>
    <col min="5896" max="5896" width="2.296875" style="36" customWidth="1"/>
    <col min="5897" max="5897" width="9.59765625" style="36" customWidth="1"/>
    <col min="5898" max="5898" width="2.296875" style="36" customWidth="1"/>
    <col min="5899" max="5899" width="12" style="36" customWidth="1"/>
    <col min="5900" max="5900" width="2.296875" style="36" customWidth="1"/>
    <col min="5901" max="5901" width="13.5" style="36" customWidth="1"/>
    <col min="5902" max="5902" width="13.09765625" style="36" customWidth="1"/>
    <col min="5903" max="5903" width="0.796875" style="36" customWidth="1"/>
    <col min="5904" max="5904" width="10.296875" style="36" customWidth="1"/>
    <col min="5905" max="6143" width="9" style="36"/>
    <col min="6144" max="6144" width="46.59765625" style="36" customWidth="1"/>
    <col min="6145" max="6145" width="5.09765625" style="36" customWidth="1"/>
    <col min="6146" max="6146" width="2.296875" style="36" customWidth="1"/>
    <col min="6147" max="6147" width="11.09765625" style="36" customWidth="1"/>
    <col min="6148" max="6148" width="2.296875" style="36" customWidth="1"/>
    <col min="6149" max="6149" width="10.5" style="36" customWidth="1"/>
    <col min="6150" max="6150" width="2.296875" style="36" customWidth="1"/>
    <col min="6151" max="6151" width="10.796875" style="36" customWidth="1"/>
    <col min="6152" max="6152" width="2.296875" style="36" customWidth="1"/>
    <col min="6153" max="6153" width="9.59765625" style="36" customWidth="1"/>
    <col min="6154" max="6154" width="2.296875" style="36" customWidth="1"/>
    <col min="6155" max="6155" width="12" style="36" customWidth="1"/>
    <col min="6156" max="6156" width="2.296875" style="36" customWidth="1"/>
    <col min="6157" max="6157" width="13.5" style="36" customWidth="1"/>
    <col min="6158" max="6158" width="13.09765625" style="36" customWidth="1"/>
    <col min="6159" max="6159" width="0.796875" style="36" customWidth="1"/>
    <col min="6160" max="6160" width="10.296875" style="36" customWidth="1"/>
    <col min="6161" max="6399" width="9" style="36"/>
    <col min="6400" max="6400" width="46.59765625" style="36" customWidth="1"/>
    <col min="6401" max="6401" width="5.09765625" style="36" customWidth="1"/>
    <col min="6402" max="6402" width="2.296875" style="36" customWidth="1"/>
    <col min="6403" max="6403" width="11.09765625" style="36" customWidth="1"/>
    <col min="6404" max="6404" width="2.296875" style="36" customWidth="1"/>
    <col min="6405" max="6405" width="10.5" style="36" customWidth="1"/>
    <col min="6406" max="6406" width="2.296875" style="36" customWidth="1"/>
    <col min="6407" max="6407" width="10.796875" style="36" customWidth="1"/>
    <col min="6408" max="6408" width="2.296875" style="36" customWidth="1"/>
    <col min="6409" max="6409" width="9.59765625" style="36" customWidth="1"/>
    <col min="6410" max="6410" width="2.296875" style="36" customWidth="1"/>
    <col min="6411" max="6411" width="12" style="36" customWidth="1"/>
    <col min="6412" max="6412" width="2.296875" style="36" customWidth="1"/>
    <col min="6413" max="6413" width="13.5" style="36" customWidth="1"/>
    <col min="6414" max="6414" width="13.09765625" style="36" customWidth="1"/>
    <col min="6415" max="6415" width="0.796875" style="36" customWidth="1"/>
    <col min="6416" max="6416" width="10.296875" style="36" customWidth="1"/>
    <col min="6417" max="6655" width="9" style="36"/>
    <col min="6656" max="6656" width="46.59765625" style="36" customWidth="1"/>
    <col min="6657" max="6657" width="5.09765625" style="36" customWidth="1"/>
    <col min="6658" max="6658" width="2.296875" style="36" customWidth="1"/>
    <col min="6659" max="6659" width="11.09765625" style="36" customWidth="1"/>
    <col min="6660" max="6660" width="2.296875" style="36" customWidth="1"/>
    <col min="6661" max="6661" width="10.5" style="36" customWidth="1"/>
    <col min="6662" max="6662" width="2.296875" style="36" customWidth="1"/>
    <col min="6663" max="6663" width="10.796875" style="36" customWidth="1"/>
    <col min="6664" max="6664" width="2.296875" style="36" customWidth="1"/>
    <col min="6665" max="6665" width="9.59765625" style="36" customWidth="1"/>
    <col min="6666" max="6666" width="2.296875" style="36" customWidth="1"/>
    <col min="6667" max="6667" width="12" style="36" customWidth="1"/>
    <col min="6668" max="6668" width="2.296875" style="36" customWidth="1"/>
    <col min="6669" max="6669" width="13.5" style="36" customWidth="1"/>
    <col min="6670" max="6670" width="13.09765625" style="36" customWidth="1"/>
    <col min="6671" max="6671" width="0.796875" style="36" customWidth="1"/>
    <col min="6672" max="6672" width="10.296875" style="36" customWidth="1"/>
    <col min="6673" max="6911" width="9" style="36"/>
    <col min="6912" max="6912" width="46.59765625" style="36" customWidth="1"/>
    <col min="6913" max="6913" width="5.09765625" style="36" customWidth="1"/>
    <col min="6914" max="6914" width="2.296875" style="36" customWidth="1"/>
    <col min="6915" max="6915" width="11.09765625" style="36" customWidth="1"/>
    <col min="6916" max="6916" width="2.296875" style="36" customWidth="1"/>
    <col min="6917" max="6917" width="10.5" style="36" customWidth="1"/>
    <col min="6918" max="6918" width="2.296875" style="36" customWidth="1"/>
    <col min="6919" max="6919" width="10.796875" style="36" customWidth="1"/>
    <col min="6920" max="6920" width="2.296875" style="36" customWidth="1"/>
    <col min="6921" max="6921" width="9.59765625" style="36" customWidth="1"/>
    <col min="6922" max="6922" width="2.296875" style="36" customWidth="1"/>
    <col min="6923" max="6923" width="12" style="36" customWidth="1"/>
    <col min="6924" max="6924" width="2.296875" style="36" customWidth="1"/>
    <col min="6925" max="6925" width="13.5" style="36" customWidth="1"/>
    <col min="6926" max="6926" width="13.09765625" style="36" customWidth="1"/>
    <col min="6927" max="6927" width="0.796875" style="36" customWidth="1"/>
    <col min="6928" max="6928" width="10.296875" style="36" customWidth="1"/>
    <col min="6929" max="7167" width="9" style="36"/>
    <col min="7168" max="7168" width="46.59765625" style="36" customWidth="1"/>
    <col min="7169" max="7169" width="5.09765625" style="36" customWidth="1"/>
    <col min="7170" max="7170" width="2.296875" style="36" customWidth="1"/>
    <col min="7171" max="7171" width="11.09765625" style="36" customWidth="1"/>
    <col min="7172" max="7172" width="2.296875" style="36" customWidth="1"/>
    <col min="7173" max="7173" width="10.5" style="36" customWidth="1"/>
    <col min="7174" max="7174" width="2.296875" style="36" customWidth="1"/>
    <col min="7175" max="7175" width="10.796875" style="36" customWidth="1"/>
    <col min="7176" max="7176" width="2.296875" style="36" customWidth="1"/>
    <col min="7177" max="7177" width="9.59765625" style="36" customWidth="1"/>
    <col min="7178" max="7178" width="2.296875" style="36" customWidth="1"/>
    <col min="7179" max="7179" width="12" style="36" customWidth="1"/>
    <col min="7180" max="7180" width="2.296875" style="36" customWidth="1"/>
    <col min="7181" max="7181" width="13.5" style="36" customWidth="1"/>
    <col min="7182" max="7182" width="13.09765625" style="36" customWidth="1"/>
    <col min="7183" max="7183" width="0.796875" style="36" customWidth="1"/>
    <col min="7184" max="7184" width="10.296875" style="36" customWidth="1"/>
    <col min="7185" max="7423" width="9" style="36"/>
    <col min="7424" max="7424" width="46.59765625" style="36" customWidth="1"/>
    <col min="7425" max="7425" width="5.09765625" style="36" customWidth="1"/>
    <col min="7426" max="7426" width="2.296875" style="36" customWidth="1"/>
    <col min="7427" max="7427" width="11.09765625" style="36" customWidth="1"/>
    <col min="7428" max="7428" width="2.296875" style="36" customWidth="1"/>
    <col min="7429" max="7429" width="10.5" style="36" customWidth="1"/>
    <col min="7430" max="7430" width="2.296875" style="36" customWidth="1"/>
    <col min="7431" max="7431" width="10.796875" style="36" customWidth="1"/>
    <col min="7432" max="7432" width="2.296875" style="36" customWidth="1"/>
    <col min="7433" max="7433" width="9.59765625" style="36" customWidth="1"/>
    <col min="7434" max="7434" width="2.296875" style="36" customWidth="1"/>
    <col min="7435" max="7435" width="12" style="36" customWidth="1"/>
    <col min="7436" max="7436" width="2.296875" style="36" customWidth="1"/>
    <col min="7437" max="7437" width="13.5" style="36" customWidth="1"/>
    <col min="7438" max="7438" width="13.09765625" style="36" customWidth="1"/>
    <col min="7439" max="7439" width="0.796875" style="36" customWidth="1"/>
    <col min="7440" max="7440" width="10.296875" style="36" customWidth="1"/>
    <col min="7441" max="7679" width="9" style="36"/>
    <col min="7680" max="7680" width="46.59765625" style="36" customWidth="1"/>
    <col min="7681" max="7681" width="5.09765625" style="36" customWidth="1"/>
    <col min="7682" max="7682" width="2.296875" style="36" customWidth="1"/>
    <col min="7683" max="7683" width="11.09765625" style="36" customWidth="1"/>
    <col min="7684" max="7684" width="2.296875" style="36" customWidth="1"/>
    <col min="7685" max="7685" width="10.5" style="36" customWidth="1"/>
    <col min="7686" max="7686" width="2.296875" style="36" customWidth="1"/>
    <col min="7687" max="7687" width="10.796875" style="36" customWidth="1"/>
    <col min="7688" max="7688" width="2.296875" style="36" customWidth="1"/>
    <col min="7689" max="7689" width="9.59765625" style="36" customWidth="1"/>
    <col min="7690" max="7690" width="2.296875" style="36" customWidth="1"/>
    <col min="7691" max="7691" width="12" style="36" customWidth="1"/>
    <col min="7692" max="7692" width="2.296875" style="36" customWidth="1"/>
    <col min="7693" max="7693" width="13.5" style="36" customWidth="1"/>
    <col min="7694" max="7694" width="13.09765625" style="36" customWidth="1"/>
    <col min="7695" max="7695" width="0.796875" style="36" customWidth="1"/>
    <col min="7696" max="7696" width="10.296875" style="36" customWidth="1"/>
    <col min="7697" max="7935" width="9" style="36"/>
    <col min="7936" max="7936" width="46.59765625" style="36" customWidth="1"/>
    <col min="7937" max="7937" width="5.09765625" style="36" customWidth="1"/>
    <col min="7938" max="7938" width="2.296875" style="36" customWidth="1"/>
    <col min="7939" max="7939" width="11.09765625" style="36" customWidth="1"/>
    <col min="7940" max="7940" width="2.296875" style="36" customWidth="1"/>
    <col min="7941" max="7941" width="10.5" style="36" customWidth="1"/>
    <col min="7942" max="7942" width="2.296875" style="36" customWidth="1"/>
    <col min="7943" max="7943" width="10.796875" style="36" customWidth="1"/>
    <col min="7944" max="7944" width="2.296875" style="36" customWidth="1"/>
    <col min="7945" max="7945" width="9.59765625" style="36" customWidth="1"/>
    <col min="7946" max="7946" width="2.296875" style="36" customWidth="1"/>
    <col min="7947" max="7947" width="12" style="36" customWidth="1"/>
    <col min="7948" max="7948" width="2.296875" style="36" customWidth="1"/>
    <col min="7949" max="7949" width="13.5" style="36" customWidth="1"/>
    <col min="7950" max="7950" width="13.09765625" style="36" customWidth="1"/>
    <col min="7951" max="7951" width="0.796875" style="36" customWidth="1"/>
    <col min="7952" max="7952" width="10.296875" style="36" customWidth="1"/>
    <col min="7953" max="8191" width="9" style="36"/>
    <col min="8192" max="8192" width="46.59765625" style="36" customWidth="1"/>
    <col min="8193" max="8193" width="5.09765625" style="36" customWidth="1"/>
    <col min="8194" max="8194" width="2.296875" style="36" customWidth="1"/>
    <col min="8195" max="8195" width="11.09765625" style="36" customWidth="1"/>
    <col min="8196" max="8196" width="2.296875" style="36" customWidth="1"/>
    <col min="8197" max="8197" width="10.5" style="36" customWidth="1"/>
    <col min="8198" max="8198" width="2.296875" style="36" customWidth="1"/>
    <col min="8199" max="8199" width="10.796875" style="36" customWidth="1"/>
    <col min="8200" max="8200" width="2.296875" style="36" customWidth="1"/>
    <col min="8201" max="8201" width="9.59765625" style="36" customWidth="1"/>
    <col min="8202" max="8202" width="2.296875" style="36" customWidth="1"/>
    <col min="8203" max="8203" width="12" style="36" customWidth="1"/>
    <col min="8204" max="8204" width="2.296875" style="36" customWidth="1"/>
    <col min="8205" max="8205" width="13.5" style="36" customWidth="1"/>
    <col min="8206" max="8206" width="13.09765625" style="36" customWidth="1"/>
    <col min="8207" max="8207" width="0.796875" style="36" customWidth="1"/>
    <col min="8208" max="8208" width="10.296875" style="36" customWidth="1"/>
    <col min="8209" max="8447" width="9" style="36"/>
    <col min="8448" max="8448" width="46.59765625" style="36" customWidth="1"/>
    <col min="8449" max="8449" width="5.09765625" style="36" customWidth="1"/>
    <col min="8450" max="8450" width="2.296875" style="36" customWidth="1"/>
    <col min="8451" max="8451" width="11.09765625" style="36" customWidth="1"/>
    <col min="8452" max="8452" width="2.296875" style="36" customWidth="1"/>
    <col min="8453" max="8453" width="10.5" style="36" customWidth="1"/>
    <col min="8454" max="8454" width="2.296875" style="36" customWidth="1"/>
    <col min="8455" max="8455" width="10.796875" style="36" customWidth="1"/>
    <col min="8456" max="8456" width="2.296875" style="36" customWidth="1"/>
    <col min="8457" max="8457" width="9.59765625" style="36" customWidth="1"/>
    <col min="8458" max="8458" width="2.296875" style="36" customWidth="1"/>
    <col min="8459" max="8459" width="12" style="36" customWidth="1"/>
    <col min="8460" max="8460" width="2.296875" style="36" customWidth="1"/>
    <col min="8461" max="8461" width="13.5" style="36" customWidth="1"/>
    <col min="8462" max="8462" width="13.09765625" style="36" customWidth="1"/>
    <col min="8463" max="8463" width="0.796875" style="36" customWidth="1"/>
    <col min="8464" max="8464" width="10.296875" style="36" customWidth="1"/>
    <col min="8465" max="8703" width="9" style="36"/>
    <col min="8704" max="8704" width="46.59765625" style="36" customWidth="1"/>
    <col min="8705" max="8705" width="5.09765625" style="36" customWidth="1"/>
    <col min="8706" max="8706" width="2.296875" style="36" customWidth="1"/>
    <col min="8707" max="8707" width="11.09765625" style="36" customWidth="1"/>
    <col min="8708" max="8708" width="2.296875" style="36" customWidth="1"/>
    <col min="8709" max="8709" width="10.5" style="36" customWidth="1"/>
    <col min="8710" max="8710" width="2.296875" style="36" customWidth="1"/>
    <col min="8711" max="8711" width="10.796875" style="36" customWidth="1"/>
    <col min="8712" max="8712" width="2.296875" style="36" customWidth="1"/>
    <col min="8713" max="8713" width="9.59765625" style="36" customWidth="1"/>
    <col min="8714" max="8714" width="2.296875" style="36" customWidth="1"/>
    <col min="8715" max="8715" width="12" style="36" customWidth="1"/>
    <col min="8716" max="8716" width="2.296875" style="36" customWidth="1"/>
    <col min="8717" max="8717" width="13.5" style="36" customWidth="1"/>
    <col min="8718" max="8718" width="13.09765625" style="36" customWidth="1"/>
    <col min="8719" max="8719" width="0.796875" style="36" customWidth="1"/>
    <col min="8720" max="8720" width="10.296875" style="36" customWidth="1"/>
    <col min="8721" max="8959" width="9" style="36"/>
    <col min="8960" max="8960" width="46.59765625" style="36" customWidth="1"/>
    <col min="8961" max="8961" width="5.09765625" style="36" customWidth="1"/>
    <col min="8962" max="8962" width="2.296875" style="36" customWidth="1"/>
    <col min="8963" max="8963" width="11.09765625" style="36" customWidth="1"/>
    <col min="8964" max="8964" width="2.296875" style="36" customWidth="1"/>
    <col min="8965" max="8965" width="10.5" style="36" customWidth="1"/>
    <col min="8966" max="8966" width="2.296875" style="36" customWidth="1"/>
    <col min="8967" max="8967" width="10.796875" style="36" customWidth="1"/>
    <col min="8968" max="8968" width="2.296875" style="36" customWidth="1"/>
    <col min="8969" max="8969" width="9.59765625" style="36" customWidth="1"/>
    <col min="8970" max="8970" width="2.296875" style="36" customWidth="1"/>
    <col min="8971" max="8971" width="12" style="36" customWidth="1"/>
    <col min="8972" max="8972" width="2.296875" style="36" customWidth="1"/>
    <col min="8973" max="8973" width="13.5" style="36" customWidth="1"/>
    <col min="8974" max="8974" width="13.09765625" style="36" customWidth="1"/>
    <col min="8975" max="8975" width="0.796875" style="36" customWidth="1"/>
    <col min="8976" max="8976" width="10.296875" style="36" customWidth="1"/>
    <col min="8977" max="9215" width="9" style="36"/>
    <col min="9216" max="9216" width="46.59765625" style="36" customWidth="1"/>
    <col min="9217" max="9217" width="5.09765625" style="36" customWidth="1"/>
    <col min="9218" max="9218" width="2.296875" style="36" customWidth="1"/>
    <col min="9219" max="9219" width="11.09765625" style="36" customWidth="1"/>
    <col min="9220" max="9220" width="2.296875" style="36" customWidth="1"/>
    <col min="9221" max="9221" width="10.5" style="36" customWidth="1"/>
    <col min="9222" max="9222" width="2.296875" style="36" customWidth="1"/>
    <col min="9223" max="9223" width="10.796875" style="36" customWidth="1"/>
    <col min="9224" max="9224" width="2.296875" style="36" customWidth="1"/>
    <col min="9225" max="9225" width="9.59765625" style="36" customWidth="1"/>
    <col min="9226" max="9226" width="2.296875" style="36" customWidth="1"/>
    <col min="9227" max="9227" width="12" style="36" customWidth="1"/>
    <col min="9228" max="9228" width="2.296875" style="36" customWidth="1"/>
    <col min="9229" max="9229" width="13.5" style="36" customWidth="1"/>
    <col min="9230" max="9230" width="13.09765625" style="36" customWidth="1"/>
    <col min="9231" max="9231" width="0.796875" style="36" customWidth="1"/>
    <col min="9232" max="9232" width="10.296875" style="36" customWidth="1"/>
    <col min="9233" max="9471" width="9" style="36"/>
    <col min="9472" max="9472" width="46.59765625" style="36" customWidth="1"/>
    <col min="9473" max="9473" width="5.09765625" style="36" customWidth="1"/>
    <col min="9474" max="9474" width="2.296875" style="36" customWidth="1"/>
    <col min="9475" max="9475" width="11.09765625" style="36" customWidth="1"/>
    <col min="9476" max="9476" width="2.296875" style="36" customWidth="1"/>
    <col min="9477" max="9477" width="10.5" style="36" customWidth="1"/>
    <col min="9478" max="9478" width="2.296875" style="36" customWidth="1"/>
    <col min="9479" max="9479" width="10.796875" style="36" customWidth="1"/>
    <col min="9480" max="9480" width="2.296875" style="36" customWidth="1"/>
    <col min="9481" max="9481" width="9.59765625" style="36" customWidth="1"/>
    <col min="9482" max="9482" width="2.296875" style="36" customWidth="1"/>
    <col min="9483" max="9483" width="12" style="36" customWidth="1"/>
    <col min="9484" max="9484" width="2.296875" style="36" customWidth="1"/>
    <col min="9485" max="9485" width="13.5" style="36" customWidth="1"/>
    <col min="9486" max="9486" width="13.09765625" style="36" customWidth="1"/>
    <col min="9487" max="9487" width="0.796875" style="36" customWidth="1"/>
    <col min="9488" max="9488" width="10.296875" style="36" customWidth="1"/>
    <col min="9489" max="9727" width="9" style="36"/>
    <col min="9728" max="9728" width="46.59765625" style="36" customWidth="1"/>
    <col min="9729" max="9729" width="5.09765625" style="36" customWidth="1"/>
    <col min="9730" max="9730" width="2.296875" style="36" customWidth="1"/>
    <col min="9731" max="9731" width="11.09765625" style="36" customWidth="1"/>
    <col min="9732" max="9732" width="2.296875" style="36" customWidth="1"/>
    <col min="9733" max="9733" width="10.5" style="36" customWidth="1"/>
    <col min="9734" max="9734" width="2.296875" style="36" customWidth="1"/>
    <col min="9735" max="9735" width="10.796875" style="36" customWidth="1"/>
    <col min="9736" max="9736" width="2.296875" style="36" customWidth="1"/>
    <col min="9737" max="9737" width="9.59765625" style="36" customWidth="1"/>
    <col min="9738" max="9738" width="2.296875" style="36" customWidth="1"/>
    <col min="9739" max="9739" width="12" style="36" customWidth="1"/>
    <col min="9740" max="9740" width="2.296875" style="36" customWidth="1"/>
    <col min="9741" max="9741" width="13.5" style="36" customWidth="1"/>
    <col min="9742" max="9742" width="13.09765625" style="36" customWidth="1"/>
    <col min="9743" max="9743" width="0.796875" style="36" customWidth="1"/>
    <col min="9744" max="9744" width="10.296875" style="36" customWidth="1"/>
    <col min="9745" max="9983" width="9" style="36"/>
    <col min="9984" max="9984" width="46.59765625" style="36" customWidth="1"/>
    <col min="9985" max="9985" width="5.09765625" style="36" customWidth="1"/>
    <col min="9986" max="9986" width="2.296875" style="36" customWidth="1"/>
    <col min="9987" max="9987" width="11.09765625" style="36" customWidth="1"/>
    <col min="9988" max="9988" width="2.296875" style="36" customWidth="1"/>
    <col min="9989" max="9989" width="10.5" style="36" customWidth="1"/>
    <col min="9990" max="9990" width="2.296875" style="36" customWidth="1"/>
    <col min="9991" max="9991" width="10.796875" style="36" customWidth="1"/>
    <col min="9992" max="9992" width="2.296875" style="36" customWidth="1"/>
    <col min="9993" max="9993" width="9.59765625" style="36" customWidth="1"/>
    <col min="9994" max="9994" width="2.296875" style="36" customWidth="1"/>
    <col min="9995" max="9995" width="12" style="36" customWidth="1"/>
    <col min="9996" max="9996" width="2.296875" style="36" customWidth="1"/>
    <col min="9997" max="9997" width="13.5" style="36" customWidth="1"/>
    <col min="9998" max="9998" width="13.09765625" style="36" customWidth="1"/>
    <col min="9999" max="9999" width="0.796875" style="36" customWidth="1"/>
    <col min="10000" max="10000" width="10.296875" style="36" customWidth="1"/>
    <col min="10001" max="10239" width="9" style="36"/>
    <col min="10240" max="10240" width="46.59765625" style="36" customWidth="1"/>
    <col min="10241" max="10241" width="5.09765625" style="36" customWidth="1"/>
    <col min="10242" max="10242" width="2.296875" style="36" customWidth="1"/>
    <col min="10243" max="10243" width="11.09765625" style="36" customWidth="1"/>
    <col min="10244" max="10244" width="2.296875" style="36" customWidth="1"/>
    <col min="10245" max="10245" width="10.5" style="36" customWidth="1"/>
    <col min="10246" max="10246" width="2.296875" style="36" customWidth="1"/>
    <col min="10247" max="10247" width="10.796875" style="36" customWidth="1"/>
    <col min="10248" max="10248" width="2.296875" style="36" customWidth="1"/>
    <col min="10249" max="10249" width="9.59765625" style="36" customWidth="1"/>
    <col min="10250" max="10250" width="2.296875" style="36" customWidth="1"/>
    <col min="10251" max="10251" width="12" style="36" customWidth="1"/>
    <col min="10252" max="10252" width="2.296875" style="36" customWidth="1"/>
    <col min="10253" max="10253" width="13.5" style="36" customWidth="1"/>
    <col min="10254" max="10254" width="13.09765625" style="36" customWidth="1"/>
    <col min="10255" max="10255" width="0.796875" style="36" customWidth="1"/>
    <col min="10256" max="10256" width="10.296875" style="36" customWidth="1"/>
    <col min="10257" max="10495" width="9" style="36"/>
    <col min="10496" max="10496" width="46.59765625" style="36" customWidth="1"/>
    <col min="10497" max="10497" width="5.09765625" style="36" customWidth="1"/>
    <col min="10498" max="10498" width="2.296875" style="36" customWidth="1"/>
    <col min="10499" max="10499" width="11.09765625" style="36" customWidth="1"/>
    <col min="10500" max="10500" width="2.296875" style="36" customWidth="1"/>
    <col min="10501" max="10501" width="10.5" style="36" customWidth="1"/>
    <col min="10502" max="10502" width="2.296875" style="36" customWidth="1"/>
    <col min="10503" max="10503" width="10.796875" style="36" customWidth="1"/>
    <col min="10504" max="10504" width="2.296875" style="36" customWidth="1"/>
    <col min="10505" max="10505" width="9.59765625" style="36" customWidth="1"/>
    <col min="10506" max="10506" width="2.296875" style="36" customWidth="1"/>
    <col min="10507" max="10507" width="12" style="36" customWidth="1"/>
    <col min="10508" max="10508" width="2.296875" style="36" customWidth="1"/>
    <col min="10509" max="10509" width="13.5" style="36" customWidth="1"/>
    <col min="10510" max="10510" width="13.09765625" style="36" customWidth="1"/>
    <col min="10511" max="10511" width="0.796875" style="36" customWidth="1"/>
    <col min="10512" max="10512" width="10.296875" style="36" customWidth="1"/>
    <col min="10513" max="10751" width="9" style="36"/>
    <col min="10752" max="10752" width="46.59765625" style="36" customWidth="1"/>
    <col min="10753" max="10753" width="5.09765625" style="36" customWidth="1"/>
    <col min="10754" max="10754" width="2.296875" style="36" customWidth="1"/>
    <col min="10755" max="10755" width="11.09765625" style="36" customWidth="1"/>
    <col min="10756" max="10756" width="2.296875" style="36" customWidth="1"/>
    <col min="10757" max="10757" width="10.5" style="36" customWidth="1"/>
    <col min="10758" max="10758" width="2.296875" style="36" customWidth="1"/>
    <col min="10759" max="10759" width="10.796875" style="36" customWidth="1"/>
    <col min="10760" max="10760" width="2.296875" style="36" customWidth="1"/>
    <col min="10761" max="10761" width="9.59765625" style="36" customWidth="1"/>
    <col min="10762" max="10762" width="2.296875" style="36" customWidth="1"/>
    <col min="10763" max="10763" width="12" style="36" customWidth="1"/>
    <col min="10764" max="10764" width="2.296875" style="36" customWidth="1"/>
    <col min="10765" max="10765" width="13.5" style="36" customWidth="1"/>
    <col min="10766" max="10766" width="13.09765625" style="36" customWidth="1"/>
    <col min="10767" max="10767" width="0.796875" style="36" customWidth="1"/>
    <col min="10768" max="10768" width="10.296875" style="36" customWidth="1"/>
    <col min="10769" max="11007" width="9" style="36"/>
    <col min="11008" max="11008" width="46.59765625" style="36" customWidth="1"/>
    <col min="11009" max="11009" width="5.09765625" style="36" customWidth="1"/>
    <col min="11010" max="11010" width="2.296875" style="36" customWidth="1"/>
    <col min="11011" max="11011" width="11.09765625" style="36" customWidth="1"/>
    <col min="11012" max="11012" width="2.296875" style="36" customWidth="1"/>
    <col min="11013" max="11013" width="10.5" style="36" customWidth="1"/>
    <col min="11014" max="11014" width="2.296875" style="36" customWidth="1"/>
    <col min="11015" max="11015" width="10.796875" style="36" customWidth="1"/>
    <col min="11016" max="11016" width="2.296875" style="36" customWidth="1"/>
    <col min="11017" max="11017" width="9.59765625" style="36" customWidth="1"/>
    <col min="11018" max="11018" width="2.296875" style="36" customWidth="1"/>
    <col min="11019" max="11019" width="12" style="36" customWidth="1"/>
    <col min="11020" max="11020" width="2.296875" style="36" customWidth="1"/>
    <col min="11021" max="11021" width="13.5" style="36" customWidth="1"/>
    <col min="11022" max="11022" width="13.09765625" style="36" customWidth="1"/>
    <col min="11023" max="11023" width="0.796875" style="36" customWidth="1"/>
    <col min="11024" max="11024" width="10.296875" style="36" customWidth="1"/>
    <col min="11025" max="11263" width="9" style="36"/>
    <col min="11264" max="11264" width="46.59765625" style="36" customWidth="1"/>
    <col min="11265" max="11265" width="5.09765625" style="36" customWidth="1"/>
    <col min="11266" max="11266" width="2.296875" style="36" customWidth="1"/>
    <col min="11267" max="11267" width="11.09765625" style="36" customWidth="1"/>
    <col min="11268" max="11268" width="2.296875" style="36" customWidth="1"/>
    <col min="11269" max="11269" width="10.5" style="36" customWidth="1"/>
    <col min="11270" max="11270" width="2.296875" style="36" customWidth="1"/>
    <col min="11271" max="11271" width="10.796875" style="36" customWidth="1"/>
    <col min="11272" max="11272" width="2.296875" style="36" customWidth="1"/>
    <col min="11273" max="11273" width="9.59765625" style="36" customWidth="1"/>
    <col min="11274" max="11274" width="2.296875" style="36" customWidth="1"/>
    <col min="11275" max="11275" width="12" style="36" customWidth="1"/>
    <col min="11276" max="11276" width="2.296875" style="36" customWidth="1"/>
    <col min="11277" max="11277" width="13.5" style="36" customWidth="1"/>
    <col min="11278" max="11278" width="13.09765625" style="36" customWidth="1"/>
    <col min="11279" max="11279" width="0.796875" style="36" customWidth="1"/>
    <col min="11280" max="11280" width="10.296875" style="36" customWidth="1"/>
    <col min="11281" max="11519" width="9" style="36"/>
    <col min="11520" max="11520" width="46.59765625" style="36" customWidth="1"/>
    <col min="11521" max="11521" width="5.09765625" style="36" customWidth="1"/>
    <col min="11522" max="11522" width="2.296875" style="36" customWidth="1"/>
    <col min="11523" max="11523" width="11.09765625" style="36" customWidth="1"/>
    <col min="11524" max="11524" width="2.296875" style="36" customWidth="1"/>
    <col min="11525" max="11525" width="10.5" style="36" customWidth="1"/>
    <col min="11526" max="11526" width="2.296875" style="36" customWidth="1"/>
    <col min="11527" max="11527" width="10.796875" style="36" customWidth="1"/>
    <col min="11528" max="11528" width="2.296875" style="36" customWidth="1"/>
    <col min="11529" max="11529" width="9.59765625" style="36" customWidth="1"/>
    <col min="11530" max="11530" width="2.296875" style="36" customWidth="1"/>
    <col min="11531" max="11531" width="12" style="36" customWidth="1"/>
    <col min="11532" max="11532" width="2.296875" style="36" customWidth="1"/>
    <col min="11533" max="11533" width="13.5" style="36" customWidth="1"/>
    <col min="11534" max="11534" width="13.09765625" style="36" customWidth="1"/>
    <col min="11535" max="11535" width="0.796875" style="36" customWidth="1"/>
    <col min="11536" max="11536" width="10.296875" style="36" customWidth="1"/>
    <col min="11537" max="11775" width="9" style="36"/>
    <col min="11776" max="11776" width="46.59765625" style="36" customWidth="1"/>
    <col min="11777" max="11777" width="5.09765625" style="36" customWidth="1"/>
    <col min="11778" max="11778" width="2.296875" style="36" customWidth="1"/>
    <col min="11779" max="11779" width="11.09765625" style="36" customWidth="1"/>
    <col min="11780" max="11780" width="2.296875" style="36" customWidth="1"/>
    <col min="11781" max="11781" width="10.5" style="36" customWidth="1"/>
    <col min="11782" max="11782" width="2.296875" style="36" customWidth="1"/>
    <col min="11783" max="11783" width="10.796875" style="36" customWidth="1"/>
    <col min="11784" max="11784" width="2.296875" style="36" customWidth="1"/>
    <col min="11785" max="11785" width="9.59765625" style="36" customWidth="1"/>
    <col min="11786" max="11786" width="2.296875" style="36" customWidth="1"/>
    <col min="11787" max="11787" width="12" style="36" customWidth="1"/>
    <col min="11788" max="11788" width="2.296875" style="36" customWidth="1"/>
    <col min="11789" max="11789" width="13.5" style="36" customWidth="1"/>
    <col min="11790" max="11790" width="13.09765625" style="36" customWidth="1"/>
    <col min="11791" max="11791" width="0.796875" style="36" customWidth="1"/>
    <col min="11792" max="11792" width="10.296875" style="36" customWidth="1"/>
    <col min="11793" max="12031" width="9" style="36"/>
    <col min="12032" max="12032" width="46.59765625" style="36" customWidth="1"/>
    <col min="12033" max="12033" width="5.09765625" style="36" customWidth="1"/>
    <col min="12034" max="12034" width="2.296875" style="36" customWidth="1"/>
    <col min="12035" max="12035" width="11.09765625" style="36" customWidth="1"/>
    <col min="12036" max="12036" width="2.296875" style="36" customWidth="1"/>
    <col min="12037" max="12037" width="10.5" style="36" customWidth="1"/>
    <col min="12038" max="12038" width="2.296875" style="36" customWidth="1"/>
    <col min="12039" max="12039" width="10.796875" style="36" customWidth="1"/>
    <col min="12040" max="12040" width="2.296875" style="36" customWidth="1"/>
    <col min="12041" max="12041" width="9.59765625" style="36" customWidth="1"/>
    <col min="12042" max="12042" width="2.296875" style="36" customWidth="1"/>
    <col min="12043" max="12043" width="12" style="36" customWidth="1"/>
    <col min="12044" max="12044" width="2.296875" style="36" customWidth="1"/>
    <col min="12045" max="12045" width="13.5" style="36" customWidth="1"/>
    <col min="12046" max="12046" width="13.09765625" style="36" customWidth="1"/>
    <col min="12047" max="12047" width="0.796875" style="36" customWidth="1"/>
    <col min="12048" max="12048" width="10.296875" style="36" customWidth="1"/>
    <col min="12049" max="12287" width="9" style="36"/>
    <col min="12288" max="12288" width="46.59765625" style="36" customWidth="1"/>
    <col min="12289" max="12289" width="5.09765625" style="36" customWidth="1"/>
    <col min="12290" max="12290" width="2.296875" style="36" customWidth="1"/>
    <col min="12291" max="12291" width="11.09765625" style="36" customWidth="1"/>
    <col min="12292" max="12292" width="2.296875" style="36" customWidth="1"/>
    <col min="12293" max="12293" width="10.5" style="36" customWidth="1"/>
    <col min="12294" max="12294" width="2.296875" style="36" customWidth="1"/>
    <col min="12295" max="12295" width="10.796875" style="36" customWidth="1"/>
    <col min="12296" max="12296" width="2.296875" style="36" customWidth="1"/>
    <col min="12297" max="12297" width="9.59765625" style="36" customWidth="1"/>
    <col min="12298" max="12298" width="2.296875" style="36" customWidth="1"/>
    <col min="12299" max="12299" width="12" style="36" customWidth="1"/>
    <col min="12300" max="12300" width="2.296875" style="36" customWidth="1"/>
    <col min="12301" max="12301" width="13.5" style="36" customWidth="1"/>
    <col min="12302" max="12302" width="13.09765625" style="36" customWidth="1"/>
    <col min="12303" max="12303" width="0.796875" style="36" customWidth="1"/>
    <col min="12304" max="12304" width="10.296875" style="36" customWidth="1"/>
    <col min="12305" max="12543" width="9" style="36"/>
    <col min="12544" max="12544" width="46.59765625" style="36" customWidth="1"/>
    <col min="12545" max="12545" width="5.09765625" style="36" customWidth="1"/>
    <col min="12546" max="12546" width="2.296875" style="36" customWidth="1"/>
    <col min="12547" max="12547" width="11.09765625" style="36" customWidth="1"/>
    <col min="12548" max="12548" width="2.296875" style="36" customWidth="1"/>
    <col min="12549" max="12549" width="10.5" style="36" customWidth="1"/>
    <col min="12550" max="12550" width="2.296875" style="36" customWidth="1"/>
    <col min="12551" max="12551" width="10.796875" style="36" customWidth="1"/>
    <col min="12552" max="12552" width="2.296875" style="36" customWidth="1"/>
    <col min="12553" max="12553" width="9.59765625" style="36" customWidth="1"/>
    <col min="12554" max="12554" width="2.296875" style="36" customWidth="1"/>
    <col min="12555" max="12555" width="12" style="36" customWidth="1"/>
    <col min="12556" max="12556" width="2.296875" style="36" customWidth="1"/>
    <col min="12557" max="12557" width="13.5" style="36" customWidth="1"/>
    <col min="12558" max="12558" width="13.09765625" style="36" customWidth="1"/>
    <col min="12559" max="12559" width="0.796875" style="36" customWidth="1"/>
    <col min="12560" max="12560" width="10.296875" style="36" customWidth="1"/>
    <col min="12561" max="12799" width="9" style="36"/>
    <col min="12800" max="12800" width="46.59765625" style="36" customWidth="1"/>
    <col min="12801" max="12801" width="5.09765625" style="36" customWidth="1"/>
    <col min="12802" max="12802" width="2.296875" style="36" customWidth="1"/>
    <col min="12803" max="12803" width="11.09765625" style="36" customWidth="1"/>
    <col min="12804" max="12804" width="2.296875" style="36" customWidth="1"/>
    <col min="12805" max="12805" width="10.5" style="36" customWidth="1"/>
    <col min="12806" max="12806" width="2.296875" style="36" customWidth="1"/>
    <col min="12807" max="12807" width="10.796875" style="36" customWidth="1"/>
    <col min="12808" max="12808" width="2.296875" style="36" customWidth="1"/>
    <col min="12809" max="12809" width="9.59765625" style="36" customWidth="1"/>
    <col min="12810" max="12810" width="2.296875" style="36" customWidth="1"/>
    <col min="12811" max="12811" width="12" style="36" customWidth="1"/>
    <col min="12812" max="12812" width="2.296875" style="36" customWidth="1"/>
    <col min="12813" max="12813" width="13.5" style="36" customWidth="1"/>
    <col min="12814" max="12814" width="13.09765625" style="36" customWidth="1"/>
    <col min="12815" max="12815" width="0.796875" style="36" customWidth="1"/>
    <col min="12816" max="12816" width="10.296875" style="36" customWidth="1"/>
    <col min="12817" max="13055" width="9" style="36"/>
    <col min="13056" max="13056" width="46.59765625" style="36" customWidth="1"/>
    <col min="13057" max="13057" width="5.09765625" style="36" customWidth="1"/>
    <col min="13058" max="13058" width="2.296875" style="36" customWidth="1"/>
    <col min="13059" max="13059" width="11.09765625" style="36" customWidth="1"/>
    <col min="13060" max="13060" width="2.296875" style="36" customWidth="1"/>
    <col min="13061" max="13061" width="10.5" style="36" customWidth="1"/>
    <col min="13062" max="13062" width="2.296875" style="36" customWidth="1"/>
    <col min="13063" max="13063" width="10.796875" style="36" customWidth="1"/>
    <col min="13064" max="13064" width="2.296875" style="36" customWidth="1"/>
    <col min="13065" max="13065" width="9.59765625" style="36" customWidth="1"/>
    <col min="13066" max="13066" width="2.296875" style="36" customWidth="1"/>
    <col min="13067" max="13067" width="12" style="36" customWidth="1"/>
    <col min="13068" max="13068" width="2.296875" style="36" customWidth="1"/>
    <col min="13069" max="13069" width="13.5" style="36" customWidth="1"/>
    <col min="13070" max="13070" width="13.09765625" style="36" customWidth="1"/>
    <col min="13071" max="13071" width="0.796875" style="36" customWidth="1"/>
    <col min="13072" max="13072" width="10.296875" style="36" customWidth="1"/>
    <col min="13073" max="13311" width="9" style="36"/>
    <col min="13312" max="13312" width="46.59765625" style="36" customWidth="1"/>
    <col min="13313" max="13313" width="5.09765625" style="36" customWidth="1"/>
    <col min="13314" max="13314" width="2.296875" style="36" customWidth="1"/>
    <col min="13315" max="13315" width="11.09765625" style="36" customWidth="1"/>
    <col min="13316" max="13316" width="2.296875" style="36" customWidth="1"/>
    <col min="13317" max="13317" width="10.5" style="36" customWidth="1"/>
    <col min="13318" max="13318" width="2.296875" style="36" customWidth="1"/>
    <col min="13319" max="13319" width="10.796875" style="36" customWidth="1"/>
    <col min="13320" max="13320" width="2.296875" style="36" customWidth="1"/>
    <col min="13321" max="13321" width="9.59765625" style="36" customWidth="1"/>
    <col min="13322" max="13322" width="2.296875" style="36" customWidth="1"/>
    <col min="13323" max="13323" width="12" style="36" customWidth="1"/>
    <col min="13324" max="13324" width="2.296875" style="36" customWidth="1"/>
    <col min="13325" max="13325" width="13.5" style="36" customWidth="1"/>
    <col min="13326" max="13326" width="13.09765625" style="36" customWidth="1"/>
    <col min="13327" max="13327" width="0.796875" style="36" customWidth="1"/>
    <col min="13328" max="13328" width="10.296875" style="36" customWidth="1"/>
    <col min="13329" max="13567" width="9" style="36"/>
    <col min="13568" max="13568" width="46.59765625" style="36" customWidth="1"/>
    <col min="13569" max="13569" width="5.09765625" style="36" customWidth="1"/>
    <col min="13570" max="13570" width="2.296875" style="36" customWidth="1"/>
    <col min="13571" max="13571" width="11.09765625" style="36" customWidth="1"/>
    <col min="13572" max="13572" width="2.296875" style="36" customWidth="1"/>
    <col min="13573" max="13573" width="10.5" style="36" customWidth="1"/>
    <col min="13574" max="13574" width="2.296875" style="36" customWidth="1"/>
    <col min="13575" max="13575" width="10.796875" style="36" customWidth="1"/>
    <col min="13576" max="13576" width="2.296875" style="36" customWidth="1"/>
    <col min="13577" max="13577" width="9.59765625" style="36" customWidth="1"/>
    <col min="13578" max="13578" width="2.296875" style="36" customWidth="1"/>
    <col min="13579" max="13579" width="12" style="36" customWidth="1"/>
    <col min="13580" max="13580" width="2.296875" style="36" customWidth="1"/>
    <col min="13581" max="13581" width="13.5" style="36" customWidth="1"/>
    <col min="13582" max="13582" width="13.09765625" style="36" customWidth="1"/>
    <col min="13583" max="13583" width="0.796875" style="36" customWidth="1"/>
    <col min="13584" max="13584" width="10.296875" style="36" customWidth="1"/>
    <col min="13585" max="13823" width="9" style="36"/>
    <col min="13824" max="13824" width="46.59765625" style="36" customWidth="1"/>
    <col min="13825" max="13825" width="5.09765625" style="36" customWidth="1"/>
    <col min="13826" max="13826" width="2.296875" style="36" customWidth="1"/>
    <col min="13827" max="13827" width="11.09765625" style="36" customWidth="1"/>
    <col min="13828" max="13828" width="2.296875" style="36" customWidth="1"/>
    <col min="13829" max="13829" width="10.5" style="36" customWidth="1"/>
    <col min="13830" max="13830" width="2.296875" style="36" customWidth="1"/>
    <col min="13831" max="13831" width="10.796875" style="36" customWidth="1"/>
    <col min="13832" max="13832" width="2.296875" style="36" customWidth="1"/>
    <col min="13833" max="13833" width="9.59765625" style="36" customWidth="1"/>
    <col min="13834" max="13834" width="2.296875" style="36" customWidth="1"/>
    <col min="13835" max="13835" width="12" style="36" customWidth="1"/>
    <col min="13836" max="13836" width="2.296875" style="36" customWidth="1"/>
    <col min="13837" max="13837" width="13.5" style="36" customWidth="1"/>
    <col min="13838" max="13838" width="13.09765625" style="36" customWidth="1"/>
    <col min="13839" max="13839" width="0.796875" style="36" customWidth="1"/>
    <col min="13840" max="13840" width="10.296875" style="36" customWidth="1"/>
    <col min="13841" max="14079" width="9" style="36"/>
    <col min="14080" max="14080" width="46.59765625" style="36" customWidth="1"/>
    <col min="14081" max="14081" width="5.09765625" style="36" customWidth="1"/>
    <col min="14082" max="14082" width="2.296875" style="36" customWidth="1"/>
    <col min="14083" max="14083" width="11.09765625" style="36" customWidth="1"/>
    <col min="14084" max="14084" width="2.296875" style="36" customWidth="1"/>
    <col min="14085" max="14085" width="10.5" style="36" customWidth="1"/>
    <col min="14086" max="14086" width="2.296875" style="36" customWidth="1"/>
    <col min="14087" max="14087" width="10.796875" style="36" customWidth="1"/>
    <col min="14088" max="14088" width="2.296875" style="36" customWidth="1"/>
    <col min="14089" max="14089" width="9.59765625" style="36" customWidth="1"/>
    <col min="14090" max="14090" width="2.296875" style="36" customWidth="1"/>
    <col min="14091" max="14091" width="12" style="36" customWidth="1"/>
    <col min="14092" max="14092" width="2.296875" style="36" customWidth="1"/>
    <col min="14093" max="14093" width="13.5" style="36" customWidth="1"/>
    <col min="14094" max="14094" width="13.09765625" style="36" customWidth="1"/>
    <col min="14095" max="14095" width="0.796875" style="36" customWidth="1"/>
    <col min="14096" max="14096" width="10.296875" style="36" customWidth="1"/>
    <col min="14097" max="14335" width="9" style="36"/>
    <col min="14336" max="14336" width="46.59765625" style="36" customWidth="1"/>
    <col min="14337" max="14337" width="5.09765625" style="36" customWidth="1"/>
    <col min="14338" max="14338" width="2.296875" style="36" customWidth="1"/>
    <col min="14339" max="14339" width="11.09765625" style="36" customWidth="1"/>
    <col min="14340" max="14340" width="2.296875" style="36" customWidth="1"/>
    <col min="14341" max="14341" width="10.5" style="36" customWidth="1"/>
    <col min="14342" max="14342" width="2.296875" style="36" customWidth="1"/>
    <col min="14343" max="14343" width="10.796875" style="36" customWidth="1"/>
    <col min="14344" max="14344" width="2.296875" style="36" customWidth="1"/>
    <col min="14345" max="14345" width="9.59765625" style="36" customWidth="1"/>
    <col min="14346" max="14346" width="2.296875" style="36" customWidth="1"/>
    <col min="14347" max="14347" width="12" style="36" customWidth="1"/>
    <col min="14348" max="14348" width="2.296875" style="36" customWidth="1"/>
    <col min="14349" max="14349" width="13.5" style="36" customWidth="1"/>
    <col min="14350" max="14350" width="13.09765625" style="36" customWidth="1"/>
    <col min="14351" max="14351" width="0.796875" style="36" customWidth="1"/>
    <col min="14352" max="14352" width="10.296875" style="36" customWidth="1"/>
    <col min="14353" max="14591" width="9" style="36"/>
    <col min="14592" max="14592" width="46.59765625" style="36" customWidth="1"/>
    <col min="14593" max="14593" width="5.09765625" style="36" customWidth="1"/>
    <col min="14594" max="14594" width="2.296875" style="36" customWidth="1"/>
    <col min="14595" max="14595" width="11.09765625" style="36" customWidth="1"/>
    <col min="14596" max="14596" width="2.296875" style="36" customWidth="1"/>
    <col min="14597" max="14597" width="10.5" style="36" customWidth="1"/>
    <col min="14598" max="14598" width="2.296875" style="36" customWidth="1"/>
    <col min="14599" max="14599" width="10.796875" style="36" customWidth="1"/>
    <col min="14600" max="14600" width="2.296875" style="36" customWidth="1"/>
    <col min="14601" max="14601" width="9.59765625" style="36" customWidth="1"/>
    <col min="14602" max="14602" width="2.296875" style="36" customWidth="1"/>
    <col min="14603" max="14603" width="12" style="36" customWidth="1"/>
    <col min="14604" max="14604" width="2.296875" style="36" customWidth="1"/>
    <col min="14605" max="14605" width="13.5" style="36" customWidth="1"/>
    <col min="14606" max="14606" width="13.09765625" style="36" customWidth="1"/>
    <col min="14607" max="14607" width="0.796875" style="36" customWidth="1"/>
    <col min="14608" max="14608" width="10.296875" style="36" customWidth="1"/>
    <col min="14609" max="14847" width="9" style="36"/>
    <col min="14848" max="14848" width="46.59765625" style="36" customWidth="1"/>
    <col min="14849" max="14849" width="5.09765625" style="36" customWidth="1"/>
    <col min="14850" max="14850" width="2.296875" style="36" customWidth="1"/>
    <col min="14851" max="14851" width="11.09765625" style="36" customWidth="1"/>
    <col min="14852" max="14852" width="2.296875" style="36" customWidth="1"/>
    <col min="14853" max="14853" width="10.5" style="36" customWidth="1"/>
    <col min="14854" max="14854" width="2.296875" style="36" customWidth="1"/>
    <col min="14855" max="14855" width="10.796875" style="36" customWidth="1"/>
    <col min="14856" max="14856" width="2.296875" style="36" customWidth="1"/>
    <col min="14857" max="14857" width="9.59765625" style="36" customWidth="1"/>
    <col min="14858" max="14858" width="2.296875" style="36" customWidth="1"/>
    <col min="14859" max="14859" width="12" style="36" customWidth="1"/>
    <col min="14860" max="14860" width="2.296875" style="36" customWidth="1"/>
    <col min="14861" max="14861" width="13.5" style="36" customWidth="1"/>
    <col min="14862" max="14862" width="13.09765625" style="36" customWidth="1"/>
    <col min="14863" max="14863" width="0.796875" style="36" customWidth="1"/>
    <col min="14864" max="14864" width="10.296875" style="36" customWidth="1"/>
    <col min="14865" max="15103" width="9" style="36"/>
    <col min="15104" max="15104" width="46.59765625" style="36" customWidth="1"/>
    <col min="15105" max="15105" width="5.09765625" style="36" customWidth="1"/>
    <col min="15106" max="15106" width="2.296875" style="36" customWidth="1"/>
    <col min="15107" max="15107" width="11.09765625" style="36" customWidth="1"/>
    <col min="15108" max="15108" width="2.296875" style="36" customWidth="1"/>
    <col min="15109" max="15109" width="10.5" style="36" customWidth="1"/>
    <col min="15110" max="15110" width="2.296875" style="36" customWidth="1"/>
    <col min="15111" max="15111" width="10.796875" style="36" customWidth="1"/>
    <col min="15112" max="15112" width="2.296875" style="36" customWidth="1"/>
    <col min="15113" max="15113" width="9.59765625" style="36" customWidth="1"/>
    <col min="15114" max="15114" width="2.296875" style="36" customWidth="1"/>
    <col min="15115" max="15115" width="12" style="36" customWidth="1"/>
    <col min="15116" max="15116" width="2.296875" style="36" customWidth="1"/>
    <col min="15117" max="15117" width="13.5" style="36" customWidth="1"/>
    <col min="15118" max="15118" width="13.09765625" style="36" customWidth="1"/>
    <col min="15119" max="15119" width="0.796875" style="36" customWidth="1"/>
    <col min="15120" max="15120" width="10.296875" style="36" customWidth="1"/>
    <col min="15121" max="15359" width="9" style="36"/>
    <col min="15360" max="15360" width="46.59765625" style="36" customWidth="1"/>
    <col min="15361" max="15361" width="5.09765625" style="36" customWidth="1"/>
    <col min="15362" max="15362" width="2.296875" style="36" customWidth="1"/>
    <col min="15363" max="15363" width="11.09765625" style="36" customWidth="1"/>
    <col min="15364" max="15364" width="2.296875" style="36" customWidth="1"/>
    <col min="15365" max="15365" width="10.5" style="36" customWidth="1"/>
    <col min="15366" max="15366" width="2.296875" style="36" customWidth="1"/>
    <col min="15367" max="15367" width="10.796875" style="36" customWidth="1"/>
    <col min="15368" max="15368" width="2.296875" style="36" customWidth="1"/>
    <col min="15369" max="15369" width="9.59765625" style="36" customWidth="1"/>
    <col min="15370" max="15370" width="2.296875" style="36" customWidth="1"/>
    <col min="15371" max="15371" width="12" style="36" customWidth="1"/>
    <col min="15372" max="15372" width="2.296875" style="36" customWidth="1"/>
    <col min="15373" max="15373" width="13.5" style="36" customWidth="1"/>
    <col min="15374" max="15374" width="13.09765625" style="36" customWidth="1"/>
    <col min="15375" max="15375" width="0.796875" style="36" customWidth="1"/>
    <col min="15376" max="15376" width="10.296875" style="36" customWidth="1"/>
    <col min="15377" max="15615" width="9" style="36"/>
    <col min="15616" max="15616" width="46.59765625" style="36" customWidth="1"/>
    <col min="15617" max="15617" width="5.09765625" style="36" customWidth="1"/>
    <col min="15618" max="15618" width="2.296875" style="36" customWidth="1"/>
    <col min="15619" max="15619" width="11.09765625" style="36" customWidth="1"/>
    <col min="15620" max="15620" width="2.296875" style="36" customWidth="1"/>
    <col min="15621" max="15621" width="10.5" style="36" customWidth="1"/>
    <col min="15622" max="15622" width="2.296875" style="36" customWidth="1"/>
    <col min="15623" max="15623" width="10.796875" style="36" customWidth="1"/>
    <col min="15624" max="15624" width="2.296875" style="36" customWidth="1"/>
    <col min="15625" max="15625" width="9.59765625" style="36" customWidth="1"/>
    <col min="15626" max="15626" width="2.296875" style="36" customWidth="1"/>
    <col min="15627" max="15627" width="12" style="36" customWidth="1"/>
    <col min="15628" max="15628" width="2.296875" style="36" customWidth="1"/>
    <col min="15629" max="15629" width="13.5" style="36" customWidth="1"/>
    <col min="15630" max="15630" width="13.09765625" style="36" customWidth="1"/>
    <col min="15631" max="15631" width="0.796875" style="36" customWidth="1"/>
    <col min="15632" max="15632" width="10.296875" style="36" customWidth="1"/>
    <col min="15633" max="15871" width="9" style="36"/>
    <col min="15872" max="15872" width="46.59765625" style="36" customWidth="1"/>
    <col min="15873" max="15873" width="5.09765625" style="36" customWidth="1"/>
    <col min="15874" max="15874" width="2.296875" style="36" customWidth="1"/>
    <col min="15875" max="15875" width="11.09765625" style="36" customWidth="1"/>
    <col min="15876" max="15876" width="2.296875" style="36" customWidth="1"/>
    <col min="15877" max="15877" width="10.5" style="36" customWidth="1"/>
    <col min="15878" max="15878" width="2.296875" style="36" customWidth="1"/>
    <col min="15879" max="15879" width="10.796875" style="36" customWidth="1"/>
    <col min="15880" max="15880" width="2.296875" style="36" customWidth="1"/>
    <col min="15881" max="15881" width="9.59765625" style="36" customWidth="1"/>
    <col min="15882" max="15882" width="2.296875" style="36" customWidth="1"/>
    <col min="15883" max="15883" width="12" style="36" customWidth="1"/>
    <col min="15884" max="15884" width="2.296875" style="36" customWidth="1"/>
    <col min="15885" max="15885" width="13.5" style="36" customWidth="1"/>
    <col min="15886" max="15886" width="13.09765625" style="36" customWidth="1"/>
    <col min="15887" max="15887" width="0.796875" style="36" customWidth="1"/>
    <col min="15888" max="15888" width="10.296875" style="36" customWidth="1"/>
    <col min="15889" max="16127" width="9" style="36"/>
    <col min="16128" max="16128" width="46.59765625" style="36" customWidth="1"/>
    <col min="16129" max="16129" width="5.09765625" style="36" customWidth="1"/>
    <col min="16130" max="16130" width="2.296875" style="36" customWidth="1"/>
    <col min="16131" max="16131" width="11.09765625" style="36" customWidth="1"/>
    <col min="16132" max="16132" width="2.296875" style="36" customWidth="1"/>
    <col min="16133" max="16133" width="10.5" style="36" customWidth="1"/>
    <col min="16134" max="16134" width="2.296875" style="36" customWidth="1"/>
    <col min="16135" max="16135" width="10.796875" style="36" customWidth="1"/>
    <col min="16136" max="16136" width="2.296875" style="36" customWidth="1"/>
    <col min="16137" max="16137" width="9.59765625" style="36" customWidth="1"/>
    <col min="16138" max="16138" width="2.296875" style="36" customWidth="1"/>
    <col min="16139" max="16139" width="12" style="36" customWidth="1"/>
    <col min="16140" max="16140" width="2.296875" style="36" customWidth="1"/>
    <col min="16141" max="16141" width="13.5" style="36" customWidth="1"/>
    <col min="16142" max="16142" width="13.09765625" style="36" customWidth="1"/>
    <col min="16143" max="16143" width="0.796875" style="36" customWidth="1"/>
    <col min="16144" max="16144" width="10.296875" style="36" customWidth="1"/>
    <col min="16145" max="16383" width="9" style="36"/>
    <col min="16384" max="16384" width="9" style="36" customWidth="1"/>
  </cols>
  <sheetData>
    <row r="1" spans="1:13" ht="20.25" customHeight="1">
      <c r="A1" s="118" t="s">
        <v>46</v>
      </c>
      <c r="B1" s="118"/>
    </row>
    <row r="2" spans="1:13" ht="20.25" customHeight="1">
      <c r="A2" s="118" t="s">
        <v>55</v>
      </c>
      <c r="B2" s="118"/>
      <c r="C2" s="119"/>
    </row>
    <row r="3" spans="1:13" ht="18.75" customHeight="1">
      <c r="A3" s="120"/>
      <c r="B3" s="120"/>
      <c r="C3" s="136"/>
      <c r="D3" s="137"/>
      <c r="E3" s="136"/>
      <c r="F3" s="137"/>
      <c r="G3" s="137"/>
      <c r="H3" s="137"/>
      <c r="I3" s="136"/>
      <c r="J3" s="137"/>
      <c r="K3" s="137"/>
      <c r="L3" s="137"/>
      <c r="M3" s="137"/>
    </row>
    <row r="4" spans="1:13" ht="18.75" customHeight="1">
      <c r="A4" s="37"/>
      <c r="B4" s="37"/>
      <c r="C4" s="275" t="s">
        <v>22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ht="18.75" customHeight="1">
      <c r="A5" s="36"/>
      <c r="B5" s="36"/>
      <c r="C5" s="150" t="s">
        <v>14</v>
      </c>
      <c r="D5" s="150"/>
      <c r="E5" s="150" t="s">
        <v>61</v>
      </c>
      <c r="F5" s="150"/>
      <c r="G5" s="150"/>
      <c r="H5" s="150"/>
      <c r="I5" s="276" t="s">
        <v>17</v>
      </c>
      <c r="J5" s="276"/>
      <c r="K5" s="276"/>
      <c r="L5" s="151"/>
    </row>
    <row r="6" spans="1:13" ht="18.75" customHeight="1">
      <c r="A6" s="150"/>
      <c r="B6" s="228"/>
      <c r="C6" s="150" t="s">
        <v>68</v>
      </c>
      <c r="D6" s="150"/>
      <c r="E6" s="150" t="s">
        <v>54</v>
      </c>
      <c r="F6" s="150"/>
      <c r="G6" s="150"/>
      <c r="H6" s="150"/>
      <c r="I6" s="150" t="s">
        <v>39</v>
      </c>
      <c r="J6" s="150"/>
      <c r="K6" s="150"/>
      <c r="L6" s="151"/>
      <c r="M6" s="150" t="s">
        <v>6</v>
      </c>
    </row>
    <row r="7" spans="1:13" ht="18.75" customHeight="1">
      <c r="A7" s="150"/>
      <c r="B7" s="229"/>
      <c r="C7" s="150" t="s">
        <v>15</v>
      </c>
      <c r="D7" s="150"/>
      <c r="E7" s="150" t="s">
        <v>124</v>
      </c>
      <c r="F7" s="150"/>
      <c r="G7" s="150" t="s">
        <v>123</v>
      </c>
      <c r="H7" s="150"/>
      <c r="I7" s="150" t="s">
        <v>28</v>
      </c>
      <c r="J7" s="150"/>
      <c r="K7" s="150" t="s">
        <v>33</v>
      </c>
      <c r="L7" s="150"/>
      <c r="M7" s="150" t="s">
        <v>16</v>
      </c>
    </row>
    <row r="8" spans="1:13" ht="18.75" customHeight="1">
      <c r="A8" s="118"/>
      <c r="B8" s="36"/>
      <c r="C8" s="277" t="s">
        <v>42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ht="18.75" customHeight="1">
      <c r="A9" s="118" t="s">
        <v>206</v>
      </c>
      <c r="B9" s="11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</row>
    <row r="10" spans="1:13" ht="18.75" customHeight="1">
      <c r="A10" s="120" t="s">
        <v>152</v>
      </c>
      <c r="B10" s="120"/>
      <c r="C10" s="135">
        <v>1091205</v>
      </c>
      <c r="D10" s="121"/>
      <c r="E10" s="135">
        <v>1484160</v>
      </c>
      <c r="F10" s="121"/>
      <c r="G10" s="148">
        <v>3280</v>
      </c>
      <c r="H10" s="121"/>
      <c r="I10" s="135">
        <v>111721</v>
      </c>
      <c r="J10" s="121"/>
      <c r="K10" s="135">
        <v>4025718</v>
      </c>
      <c r="L10" s="121"/>
      <c r="M10" s="135">
        <f>SUM(C10:K10)</f>
        <v>6716084</v>
      </c>
    </row>
    <row r="11" spans="1:13" ht="18.75" customHeight="1">
      <c r="A11" s="120"/>
      <c r="B11" s="122"/>
      <c r="C11" s="135"/>
      <c r="D11" s="121"/>
      <c r="E11" s="135"/>
      <c r="F11" s="121"/>
      <c r="G11" s="148"/>
      <c r="H11" s="121"/>
      <c r="I11" s="135"/>
      <c r="J11" s="121"/>
      <c r="K11" s="135"/>
      <c r="L11" s="121"/>
      <c r="M11" s="135"/>
    </row>
    <row r="12" spans="1:13" ht="18.75" customHeight="1">
      <c r="A12" s="120" t="s">
        <v>107</v>
      </c>
      <c r="B12" s="118"/>
      <c r="C12" s="135"/>
      <c r="D12" s="121"/>
      <c r="E12" s="135"/>
      <c r="F12" s="121"/>
      <c r="G12" s="121"/>
      <c r="H12" s="121"/>
      <c r="I12" s="135"/>
      <c r="J12" s="121"/>
      <c r="K12" s="135"/>
      <c r="L12" s="121"/>
      <c r="M12" s="135"/>
    </row>
    <row r="13" spans="1:13" ht="18.75" customHeight="1">
      <c r="A13" s="124" t="s">
        <v>165</v>
      </c>
      <c r="B13" s="124"/>
      <c r="C13" s="135"/>
      <c r="D13" s="121"/>
      <c r="E13" s="135"/>
      <c r="F13" s="121"/>
      <c r="G13" s="121"/>
      <c r="H13" s="121"/>
      <c r="I13" s="135"/>
      <c r="J13" s="121"/>
      <c r="K13" s="135"/>
      <c r="L13" s="121"/>
      <c r="M13" s="135"/>
    </row>
    <row r="14" spans="1:13" ht="18.75" customHeight="1">
      <c r="A14" s="125" t="s">
        <v>162</v>
      </c>
      <c r="B14" s="234"/>
      <c r="C14" s="261">
        <v>0</v>
      </c>
      <c r="D14" s="262"/>
      <c r="E14" s="261">
        <v>0</v>
      </c>
      <c r="F14" s="262"/>
      <c r="G14" s="263">
        <v>503</v>
      </c>
      <c r="H14" s="262"/>
      <c r="I14" s="261">
        <v>0</v>
      </c>
      <c r="J14" s="134"/>
      <c r="K14" s="261">
        <v>0</v>
      </c>
      <c r="L14" s="141"/>
      <c r="M14" s="261">
        <f>SUM(C14:K14)</f>
        <v>503</v>
      </c>
    </row>
    <row r="15" spans="1:13" ht="19.350000000000001" customHeight="1">
      <c r="A15" s="124" t="s">
        <v>166</v>
      </c>
      <c r="B15" s="124"/>
      <c r="C15" s="264">
        <f>SUM(C14:C14)</f>
        <v>0</v>
      </c>
      <c r="D15" s="265"/>
      <c r="E15" s="264">
        <f>SUM(E14:E14)</f>
        <v>0</v>
      </c>
      <c r="F15" s="265"/>
      <c r="G15" s="264">
        <f>SUM(G14:G14)</f>
        <v>503</v>
      </c>
      <c r="H15" s="266"/>
      <c r="I15" s="264">
        <f>SUM(I14:I14)</f>
        <v>0</v>
      </c>
      <c r="J15" s="266"/>
      <c r="K15" s="264">
        <f>SUM(K14:K14)</f>
        <v>0</v>
      </c>
      <c r="L15" s="142"/>
      <c r="M15" s="264">
        <f>SUM(M14:M14)</f>
        <v>503</v>
      </c>
    </row>
    <row r="16" spans="1:13" ht="8.25" customHeight="1">
      <c r="A16" s="139"/>
      <c r="B16" s="139"/>
      <c r="C16" s="134"/>
      <c r="D16" s="265"/>
      <c r="E16" s="134"/>
      <c r="F16" s="265"/>
      <c r="G16" s="134"/>
      <c r="H16" s="265"/>
      <c r="I16" s="134"/>
      <c r="J16" s="265"/>
      <c r="K16" s="265"/>
      <c r="L16" s="265"/>
      <c r="M16" s="265"/>
    </row>
    <row r="17" spans="1:14" ht="18.75" customHeight="1">
      <c r="A17" s="118" t="s">
        <v>45</v>
      </c>
      <c r="B17" s="118"/>
      <c r="C17" s="134"/>
      <c r="D17" s="134"/>
      <c r="E17" s="134"/>
      <c r="F17" s="134"/>
      <c r="G17" s="134"/>
      <c r="H17" s="134"/>
      <c r="I17" s="134"/>
      <c r="J17" s="134"/>
      <c r="K17" s="140"/>
      <c r="L17" s="141"/>
      <c r="M17" s="140"/>
    </row>
    <row r="18" spans="1:14" ht="18.75" customHeight="1">
      <c r="A18" s="129" t="s">
        <v>164</v>
      </c>
      <c r="B18" s="129"/>
      <c r="C18" s="261">
        <v>0</v>
      </c>
      <c r="D18" s="262"/>
      <c r="E18" s="261">
        <v>0</v>
      </c>
      <c r="F18" s="262"/>
      <c r="G18" s="261">
        <v>0</v>
      </c>
      <c r="H18" s="262"/>
      <c r="I18" s="261">
        <v>0</v>
      </c>
      <c r="J18" s="134"/>
      <c r="K18" s="261">
        <v>-68474</v>
      </c>
      <c r="L18" s="141"/>
      <c r="M18" s="261">
        <f>SUM(C18:K18)</f>
        <v>-68474</v>
      </c>
    </row>
    <row r="19" spans="1:14" ht="18.75" customHeight="1">
      <c r="A19" s="118" t="s">
        <v>43</v>
      </c>
      <c r="B19" s="118"/>
      <c r="C19" s="264">
        <f>C18</f>
        <v>0</v>
      </c>
      <c r="D19" s="265"/>
      <c r="E19" s="264">
        <f>E18</f>
        <v>0</v>
      </c>
      <c r="F19" s="265"/>
      <c r="G19" s="264">
        <f>G18</f>
        <v>0</v>
      </c>
      <c r="H19" s="266"/>
      <c r="I19" s="264">
        <f>I18</f>
        <v>0</v>
      </c>
      <c r="J19" s="266"/>
      <c r="K19" s="264">
        <f>SUM(K18)</f>
        <v>-68474</v>
      </c>
      <c r="L19" s="142"/>
      <c r="M19" s="264">
        <f>SUM(M18)</f>
        <v>-68474</v>
      </c>
    </row>
    <row r="20" spans="1:14" ht="18.75" customHeight="1">
      <c r="A20" s="118"/>
      <c r="B20" s="118"/>
      <c r="C20" s="143"/>
      <c r="D20" s="135"/>
      <c r="E20" s="143"/>
      <c r="F20" s="135"/>
      <c r="G20" s="144"/>
      <c r="H20" s="135"/>
      <c r="I20" s="143"/>
      <c r="J20" s="135"/>
      <c r="K20" s="142"/>
      <c r="L20" s="142"/>
      <c r="M20" s="142"/>
    </row>
    <row r="21" spans="1:14" ht="18.75" customHeight="1" thickBot="1">
      <c r="A21" s="120" t="s">
        <v>203</v>
      </c>
      <c r="B21" s="120"/>
      <c r="C21" s="145">
        <f>SUM(C10,C15)</f>
        <v>1091205</v>
      </c>
      <c r="D21" s="146"/>
      <c r="E21" s="145">
        <f>SUM(E10)</f>
        <v>1484160</v>
      </c>
      <c r="F21" s="146"/>
      <c r="G21" s="145">
        <f>SUM(G10,G15)</f>
        <v>3783</v>
      </c>
      <c r="H21" s="146"/>
      <c r="I21" s="145">
        <f>SUM(I10)</f>
        <v>111721</v>
      </c>
      <c r="J21" s="146"/>
      <c r="K21" s="145">
        <f>SUM(K10+K15+K19)</f>
        <v>3957244</v>
      </c>
      <c r="L21" s="121"/>
      <c r="M21" s="145">
        <f>SUM(M10+M15+M19)</f>
        <v>6648113</v>
      </c>
      <c r="N21" s="130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2" firstPageNumber="11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C1C-D849-443E-BF09-D1947B691DBC}">
  <sheetPr>
    <pageSetUpPr fitToPage="1"/>
  </sheetPr>
  <dimension ref="A1:N22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4.69921875" style="131" customWidth="1"/>
    <col min="2" max="2" width="7.796875" style="131" customWidth="1"/>
    <col min="3" max="3" width="11.09765625" style="36" customWidth="1"/>
    <col min="4" max="4" width="2.296875" style="36" customWidth="1"/>
    <col min="5" max="5" width="10.5" style="36" customWidth="1"/>
    <col min="6" max="6" width="2.296875" style="36" customWidth="1"/>
    <col min="7" max="7" width="10.796875" style="36" customWidth="1"/>
    <col min="8" max="8" width="2.296875" style="36" customWidth="1"/>
    <col min="9" max="9" width="9.59765625" style="36" customWidth="1"/>
    <col min="10" max="10" width="2.296875" style="36" customWidth="1"/>
    <col min="11" max="11" width="12" style="36" customWidth="1"/>
    <col min="12" max="12" width="2.296875" style="36" customWidth="1"/>
    <col min="13" max="13" width="13.5" style="36" customWidth="1"/>
    <col min="14" max="14" width="13.09765625" style="36" customWidth="1"/>
    <col min="15" max="15" width="0.796875" style="36" customWidth="1"/>
    <col min="16" max="16" width="10.296875" style="36" customWidth="1"/>
    <col min="17" max="255" width="8.69921875" style="36"/>
    <col min="256" max="256" width="46.59765625" style="36" customWidth="1"/>
    <col min="257" max="257" width="5.09765625" style="36" customWidth="1"/>
    <col min="258" max="258" width="2.296875" style="36" customWidth="1"/>
    <col min="259" max="259" width="11.09765625" style="36" customWidth="1"/>
    <col min="260" max="260" width="2.296875" style="36" customWidth="1"/>
    <col min="261" max="261" width="10.5" style="36" customWidth="1"/>
    <col min="262" max="262" width="2.296875" style="36" customWidth="1"/>
    <col min="263" max="263" width="10.796875" style="36" customWidth="1"/>
    <col min="264" max="264" width="2.296875" style="36" customWidth="1"/>
    <col min="265" max="265" width="9.59765625" style="36" customWidth="1"/>
    <col min="266" max="266" width="2.296875" style="36" customWidth="1"/>
    <col min="267" max="267" width="12" style="36" customWidth="1"/>
    <col min="268" max="268" width="2.296875" style="36" customWidth="1"/>
    <col min="269" max="269" width="13.5" style="36" customWidth="1"/>
    <col min="270" max="270" width="13.09765625" style="36" customWidth="1"/>
    <col min="271" max="271" width="0.796875" style="36" customWidth="1"/>
    <col min="272" max="272" width="10.296875" style="36" customWidth="1"/>
    <col min="273" max="511" width="8.69921875" style="36"/>
    <col min="512" max="512" width="46.59765625" style="36" customWidth="1"/>
    <col min="513" max="513" width="5.09765625" style="36" customWidth="1"/>
    <col min="514" max="514" width="2.296875" style="36" customWidth="1"/>
    <col min="515" max="515" width="11.09765625" style="36" customWidth="1"/>
    <col min="516" max="516" width="2.296875" style="36" customWidth="1"/>
    <col min="517" max="517" width="10.5" style="36" customWidth="1"/>
    <col min="518" max="518" width="2.296875" style="36" customWidth="1"/>
    <col min="519" max="519" width="10.796875" style="36" customWidth="1"/>
    <col min="520" max="520" width="2.296875" style="36" customWidth="1"/>
    <col min="521" max="521" width="9.59765625" style="36" customWidth="1"/>
    <col min="522" max="522" width="2.296875" style="36" customWidth="1"/>
    <col min="523" max="523" width="12" style="36" customWidth="1"/>
    <col min="524" max="524" width="2.296875" style="36" customWidth="1"/>
    <col min="525" max="525" width="13.5" style="36" customWidth="1"/>
    <col min="526" max="526" width="13.09765625" style="36" customWidth="1"/>
    <col min="527" max="527" width="0.796875" style="36" customWidth="1"/>
    <col min="528" max="528" width="10.296875" style="36" customWidth="1"/>
    <col min="529" max="767" width="8.69921875" style="36"/>
    <col min="768" max="768" width="46.59765625" style="36" customWidth="1"/>
    <col min="769" max="769" width="5.09765625" style="36" customWidth="1"/>
    <col min="770" max="770" width="2.296875" style="36" customWidth="1"/>
    <col min="771" max="771" width="11.09765625" style="36" customWidth="1"/>
    <col min="772" max="772" width="2.296875" style="36" customWidth="1"/>
    <col min="773" max="773" width="10.5" style="36" customWidth="1"/>
    <col min="774" max="774" width="2.296875" style="36" customWidth="1"/>
    <col min="775" max="775" width="10.796875" style="36" customWidth="1"/>
    <col min="776" max="776" width="2.296875" style="36" customWidth="1"/>
    <col min="777" max="777" width="9.59765625" style="36" customWidth="1"/>
    <col min="778" max="778" width="2.296875" style="36" customWidth="1"/>
    <col min="779" max="779" width="12" style="36" customWidth="1"/>
    <col min="780" max="780" width="2.296875" style="36" customWidth="1"/>
    <col min="781" max="781" width="13.5" style="36" customWidth="1"/>
    <col min="782" max="782" width="13.09765625" style="36" customWidth="1"/>
    <col min="783" max="783" width="0.796875" style="36" customWidth="1"/>
    <col min="784" max="784" width="10.296875" style="36" customWidth="1"/>
    <col min="785" max="1023" width="8.69921875" style="36"/>
    <col min="1024" max="1024" width="46.59765625" style="36" customWidth="1"/>
    <col min="1025" max="1025" width="5.09765625" style="36" customWidth="1"/>
    <col min="1026" max="1026" width="2.296875" style="36" customWidth="1"/>
    <col min="1027" max="1027" width="11.09765625" style="36" customWidth="1"/>
    <col min="1028" max="1028" width="2.296875" style="36" customWidth="1"/>
    <col min="1029" max="1029" width="10.5" style="36" customWidth="1"/>
    <col min="1030" max="1030" width="2.296875" style="36" customWidth="1"/>
    <col min="1031" max="1031" width="10.796875" style="36" customWidth="1"/>
    <col min="1032" max="1032" width="2.296875" style="36" customWidth="1"/>
    <col min="1033" max="1033" width="9.59765625" style="36" customWidth="1"/>
    <col min="1034" max="1034" width="2.296875" style="36" customWidth="1"/>
    <col min="1035" max="1035" width="12" style="36" customWidth="1"/>
    <col min="1036" max="1036" width="2.296875" style="36" customWidth="1"/>
    <col min="1037" max="1037" width="13.5" style="36" customWidth="1"/>
    <col min="1038" max="1038" width="13.09765625" style="36" customWidth="1"/>
    <col min="1039" max="1039" width="0.796875" style="36" customWidth="1"/>
    <col min="1040" max="1040" width="10.296875" style="36" customWidth="1"/>
    <col min="1041" max="1279" width="8.69921875" style="36"/>
    <col min="1280" max="1280" width="46.59765625" style="36" customWidth="1"/>
    <col min="1281" max="1281" width="5.09765625" style="36" customWidth="1"/>
    <col min="1282" max="1282" width="2.296875" style="36" customWidth="1"/>
    <col min="1283" max="1283" width="11.09765625" style="36" customWidth="1"/>
    <col min="1284" max="1284" width="2.296875" style="36" customWidth="1"/>
    <col min="1285" max="1285" width="10.5" style="36" customWidth="1"/>
    <col min="1286" max="1286" width="2.296875" style="36" customWidth="1"/>
    <col min="1287" max="1287" width="10.796875" style="36" customWidth="1"/>
    <col min="1288" max="1288" width="2.296875" style="36" customWidth="1"/>
    <col min="1289" max="1289" width="9.59765625" style="36" customWidth="1"/>
    <col min="1290" max="1290" width="2.296875" style="36" customWidth="1"/>
    <col min="1291" max="1291" width="12" style="36" customWidth="1"/>
    <col min="1292" max="1292" width="2.296875" style="36" customWidth="1"/>
    <col min="1293" max="1293" width="13.5" style="36" customWidth="1"/>
    <col min="1294" max="1294" width="13.09765625" style="36" customWidth="1"/>
    <col min="1295" max="1295" width="0.796875" style="36" customWidth="1"/>
    <col min="1296" max="1296" width="10.296875" style="36" customWidth="1"/>
    <col min="1297" max="1535" width="8.69921875" style="36"/>
    <col min="1536" max="1536" width="46.59765625" style="36" customWidth="1"/>
    <col min="1537" max="1537" width="5.09765625" style="36" customWidth="1"/>
    <col min="1538" max="1538" width="2.296875" style="36" customWidth="1"/>
    <col min="1539" max="1539" width="11.09765625" style="36" customWidth="1"/>
    <col min="1540" max="1540" width="2.296875" style="36" customWidth="1"/>
    <col min="1541" max="1541" width="10.5" style="36" customWidth="1"/>
    <col min="1542" max="1542" width="2.296875" style="36" customWidth="1"/>
    <col min="1543" max="1543" width="10.796875" style="36" customWidth="1"/>
    <col min="1544" max="1544" width="2.296875" style="36" customWidth="1"/>
    <col min="1545" max="1545" width="9.59765625" style="36" customWidth="1"/>
    <col min="1546" max="1546" width="2.296875" style="36" customWidth="1"/>
    <col min="1547" max="1547" width="12" style="36" customWidth="1"/>
    <col min="1548" max="1548" width="2.296875" style="36" customWidth="1"/>
    <col min="1549" max="1549" width="13.5" style="36" customWidth="1"/>
    <col min="1550" max="1550" width="13.09765625" style="36" customWidth="1"/>
    <col min="1551" max="1551" width="0.796875" style="36" customWidth="1"/>
    <col min="1552" max="1552" width="10.296875" style="36" customWidth="1"/>
    <col min="1553" max="1791" width="8.69921875" style="36"/>
    <col min="1792" max="1792" width="46.59765625" style="36" customWidth="1"/>
    <col min="1793" max="1793" width="5.09765625" style="36" customWidth="1"/>
    <col min="1794" max="1794" width="2.296875" style="36" customWidth="1"/>
    <col min="1795" max="1795" width="11.09765625" style="36" customWidth="1"/>
    <col min="1796" max="1796" width="2.296875" style="36" customWidth="1"/>
    <col min="1797" max="1797" width="10.5" style="36" customWidth="1"/>
    <col min="1798" max="1798" width="2.296875" style="36" customWidth="1"/>
    <col min="1799" max="1799" width="10.796875" style="36" customWidth="1"/>
    <col min="1800" max="1800" width="2.296875" style="36" customWidth="1"/>
    <col min="1801" max="1801" width="9.59765625" style="36" customWidth="1"/>
    <col min="1802" max="1802" width="2.296875" style="36" customWidth="1"/>
    <col min="1803" max="1803" width="12" style="36" customWidth="1"/>
    <col min="1804" max="1804" width="2.296875" style="36" customWidth="1"/>
    <col min="1805" max="1805" width="13.5" style="36" customWidth="1"/>
    <col min="1806" max="1806" width="13.09765625" style="36" customWidth="1"/>
    <col min="1807" max="1807" width="0.796875" style="36" customWidth="1"/>
    <col min="1808" max="1808" width="10.296875" style="36" customWidth="1"/>
    <col min="1809" max="2047" width="8.69921875" style="36"/>
    <col min="2048" max="2048" width="46.59765625" style="36" customWidth="1"/>
    <col min="2049" max="2049" width="5.09765625" style="36" customWidth="1"/>
    <col min="2050" max="2050" width="2.296875" style="36" customWidth="1"/>
    <col min="2051" max="2051" width="11.09765625" style="36" customWidth="1"/>
    <col min="2052" max="2052" width="2.296875" style="36" customWidth="1"/>
    <col min="2053" max="2053" width="10.5" style="36" customWidth="1"/>
    <col min="2054" max="2054" width="2.296875" style="36" customWidth="1"/>
    <col min="2055" max="2055" width="10.796875" style="36" customWidth="1"/>
    <col min="2056" max="2056" width="2.296875" style="36" customWidth="1"/>
    <col min="2057" max="2057" width="9.59765625" style="36" customWidth="1"/>
    <col min="2058" max="2058" width="2.296875" style="36" customWidth="1"/>
    <col min="2059" max="2059" width="12" style="36" customWidth="1"/>
    <col min="2060" max="2060" width="2.296875" style="36" customWidth="1"/>
    <col min="2061" max="2061" width="13.5" style="36" customWidth="1"/>
    <col min="2062" max="2062" width="13.09765625" style="36" customWidth="1"/>
    <col min="2063" max="2063" width="0.796875" style="36" customWidth="1"/>
    <col min="2064" max="2064" width="10.296875" style="36" customWidth="1"/>
    <col min="2065" max="2303" width="8.69921875" style="36"/>
    <col min="2304" max="2304" width="46.59765625" style="36" customWidth="1"/>
    <col min="2305" max="2305" width="5.09765625" style="36" customWidth="1"/>
    <col min="2306" max="2306" width="2.296875" style="36" customWidth="1"/>
    <col min="2307" max="2307" width="11.09765625" style="36" customWidth="1"/>
    <col min="2308" max="2308" width="2.296875" style="36" customWidth="1"/>
    <col min="2309" max="2309" width="10.5" style="36" customWidth="1"/>
    <col min="2310" max="2310" width="2.296875" style="36" customWidth="1"/>
    <col min="2311" max="2311" width="10.796875" style="36" customWidth="1"/>
    <col min="2312" max="2312" width="2.296875" style="36" customWidth="1"/>
    <col min="2313" max="2313" width="9.59765625" style="36" customWidth="1"/>
    <col min="2314" max="2314" width="2.296875" style="36" customWidth="1"/>
    <col min="2315" max="2315" width="12" style="36" customWidth="1"/>
    <col min="2316" max="2316" width="2.296875" style="36" customWidth="1"/>
    <col min="2317" max="2317" width="13.5" style="36" customWidth="1"/>
    <col min="2318" max="2318" width="13.09765625" style="36" customWidth="1"/>
    <col min="2319" max="2319" width="0.796875" style="36" customWidth="1"/>
    <col min="2320" max="2320" width="10.296875" style="36" customWidth="1"/>
    <col min="2321" max="2559" width="8.69921875" style="36"/>
    <col min="2560" max="2560" width="46.59765625" style="36" customWidth="1"/>
    <col min="2561" max="2561" width="5.09765625" style="36" customWidth="1"/>
    <col min="2562" max="2562" width="2.296875" style="36" customWidth="1"/>
    <col min="2563" max="2563" width="11.09765625" style="36" customWidth="1"/>
    <col min="2564" max="2564" width="2.296875" style="36" customWidth="1"/>
    <col min="2565" max="2565" width="10.5" style="36" customWidth="1"/>
    <col min="2566" max="2566" width="2.296875" style="36" customWidth="1"/>
    <col min="2567" max="2567" width="10.796875" style="36" customWidth="1"/>
    <col min="2568" max="2568" width="2.296875" style="36" customWidth="1"/>
    <col min="2569" max="2569" width="9.59765625" style="36" customWidth="1"/>
    <col min="2570" max="2570" width="2.296875" style="36" customWidth="1"/>
    <col min="2571" max="2571" width="12" style="36" customWidth="1"/>
    <col min="2572" max="2572" width="2.296875" style="36" customWidth="1"/>
    <col min="2573" max="2573" width="13.5" style="36" customWidth="1"/>
    <col min="2574" max="2574" width="13.09765625" style="36" customWidth="1"/>
    <col min="2575" max="2575" width="0.796875" style="36" customWidth="1"/>
    <col min="2576" max="2576" width="10.296875" style="36" customWidth="1"/>
    <col min="2577" max="2815" width="8.69921875" style="36"/>
    <col min="2816" max="2816" width="46.59765625" style="36" customWidth="1"/>
    <col min="2817" max="2817" width="5.09765625" style="36" customWidth="1"/>
    <col min="2818" max="2818" width="2.296875" style="36" customWidth="1"/>
    <col min="2819" max="2819" width="11.09765625" style="36" customWidth="1"/>
    <col min="2820" max="2820" width="2.296875" style="36" customWidth="1"/>
    <col min="2821" max="2821" width="10.5" style="36" customWidth="1"/>
    <col min="2822" max="2822" width="2.296875" style="36" customWidth="1"/>
    <col min="2823" max="2823" width="10.796875" style="36" customWidth="1"/>
    <col min="2824" max="2824" width="2.296875" style="36" customWidth="1"/>
    <col min="2825" max="2825" width="9.59765625" style="36" customWidth="1"/>
    <col min="2826" max="2826" width="2.296875" style="36" customWidth="1"/>
    <col min="2827" max="2827" width="12" style="36" customWidth="1"/>
    <col min="2828" max="2828" width="2.296875" style="36" customWidth="1"/>
    <col min="2829" max="2829" width="13.5" style="36" customWidth="1"/>
    <col min="2830" max="2830" width="13.09765625" style="36" customWidth="1"/>
    <col min="2831" max="2831" width="0.796875" style="36" customWidth="1"/>
    <col min="2832" max="2832" width="10.296875" style="36" customWidth="1"/>
    <col min="2833" max="3071" width="8.69921875" style="36"/>
    <col min="3072" max="3072" width="46.59765625" style="36" customWidth="1"/>
    <col min="3073" max="3073" width="5.09765625" style="36" customWidth="1"/>
    <col min="3074" max="3074" width="2.296875" style="36" customWidth="1"/>
    <col min="3075" max="3075" width="11.09765625" style="36" customWidth="1"/>
    <col min="3076" max="3076" width="2.296875" style="36" customWidth="1"/>
    <col min="3077" max="3077" width="10.5" style="36" customWidth="1"/>
    <col min="3078" max="3078" width="2.296875" style="36" customWidth="1"/>
    <col min="3079" max="3079" width="10.796875" style="36" customWidth="1"/>
    <col min="3080" max="3080" width="2.296875" style="36" customWidth="1"/>
    <col min="3081" max="3081" width="9.59765625" style="36" customWidth="1"/>
    <col min="3082" max="3082" width="2.296875" style="36" customWidth="1"/>
    <col min="3083" max="3083" width="12" style="36" customWidth="1"/>
    <col min="3084" max="3084" width="2.296875" style="36" customWidth="1"/>
    <col min="3085" max="3085" width="13.5" style="36" customWidth="1"/>
    <col min="3086" max="3086" width="13.09765625" style="36" customWidth="1"/>
    <col min="3087" max="3087" width="0.796875" style="36" customWidth="1"/>
    <col min="3088" max="3088" width="10.296875" style="36" customWidth="1"/>
    <col min="3089" max="3327" width="8.69921875" style="36"/>
    <col min="3328" max="3328" width="46.59765625" style="36" customWidth="1"/>
    <col min="3329" max="3329" width="5.09765625" style="36" customWidth="1"/>
    <col min="3330" max="3330" width="2.296875" style="36" customWidth="1"/>
    <col min="3331" max="3331" width="11.09765625" style="36" customWidth="1"/>
    <col min="3332" max="3332" width="2.296875" style="36" customWidth="1"/>
    <col min="3333" max="3333" width="10.5" style="36" customWidth="1"/>
    <col min="3334" max="3334" width="2.296875" style="36" customWidth="1"/>
    <col min="3335" max="3335" width="10.796875" style="36" customWidth="1"/>
    <col min="3336" max="3336" width="2.296875" style="36" customWidth="1"/>
    <col min="3337" max="3337" width="9.59765625" style="36" customWidth="1"/>
    <col min="3338" max="3338" width="2.296875" style="36" customWidth="1"/>
    <col min="3339" max="3339" width="12" style="36" customWidth="1"/>
    <col min="3340" max="3340" width="2.296875" style="36" customWidth="1"/>
    <col min="3341" max="3341" width="13.5" style="36" customWidth="1"/>
    <col min="3342" max="3342" width="13.09765625" style="36" customWidth="1"/>
    <col min="3343" max="3343" width="0.796875" style="36" customWidth="1"/>
    <col min="3344" max="3344" width="10.296875" style="36" customWidth="1"/>
    <col min="3345" max="3583" width="8.69921875" style="36"/>
    <col min="3584" max="3584" width="46.59765625" style="36" customWidth="1"/>
    <col min="3585" max="3585" width="5.09765625" style="36" customWidth="1"/>
    <col min="3586" max="3586" width="2.296875" style="36" customWidth="1"/>
    <col min="3587" max="3587" width="11.09765625" style="36" customWidth="1"/>
    <col min="3588" max="3588" width="2.296875" style="36" customWidth="1"/>
    <col min="3589" max="3589" width="10.5" style="36" customWidth="1"/>
    <col min="3590" max="3590" width="2.296875" style="36" customWidth="1"/>
    <col min="3591" max="3591" width="10.796875" style="36" customWidth="1"/>
    <col min="3592" max="3592" width="2.296875" style="36" customWidth="1"/>
    <col min="3593" max="3593" width="9.59765625" style="36" customWidth="1"/>
    <col min="3594" max="3594" width="2.296875" style="36" customWidth="1"/>
    <col min="3595" max="3595" width="12" style="36" customWidth="1"/>
    <col min="3596" max="3596" width="2.296875" style="36" customWidth="1"/>
    <col min="3597" max="3597" width="13.5" style="36" customWidth="1"/>
    <col min="3598" max="3598" width="13.09765625" style="36" customWidth="1"/>
    <col min="3599" max="3599" width="0.796875" style="36" customWidth="1"/>
    <col min="3600" max="3600" width="10.296875" style="36" customWidth="1"/>
    <col min="3601" max="3839" width="8.69921875" style="36"/>
    <col min="3840" max="3840" width="46.59765625" style="36" customWidth="1"/>
    <col min="3841" max="3841" width="5.09765625" style="36" customWidth="1"/>
    <col min="3842" max="3842" width="2.296875" style="36" customWidth="1"/>
    <col min="3843" max="3843" width="11.09765625" style="36" customWidth="1"/>
    <col min="3844" max="3844" width="2.296875" style="36" customWidth="1"/>
    <col min="3845" max="3845" width="10.5" style="36" customWidth="1"/>
    <col min="3846" max="3846" width="2.296875" style="36" customWidth="1"/>
    <col min="3847" max="3847" width="10.796875" style="36" customWidth="1"/>
    <col min="3848" max="3848" width="2.296875" style="36" customWidth="1"/>
    <col min="3849" max="3849" width="9.59765625" style="36" customWidth="1"/>
    <col min="3850" max="3850" width="2.296875" style="36" customWidth="1"/>
    <col min="3851" max="3851" width="12" style="36" customWidth="1"/>
    <col min="3852" max="3852" width="2.296875" style="36" customWidth="1"/>
    <col min="3853" max="3853" width="13.5" style="36" customWidth="1"/>
    <col min="3854" max="3854" width="13.09765625" style="36" customWidth="1"/>
    <col min="3855" max="3855" width="0.796875" style="36" customWidth="1"/>
    <col min="3856" max="3856" width="10.296875" style="36" customWidth="1"/>
    <col min="3857" max="4095" width="8.69921875" style="36"/>
    <col min="4096" max="4096" width="46.59765625" style="36" customWidth="1"/>
    <col min="4097" max="4097" width="5.09765625" style="36" customWidth="1"/>
    <col min="4098" max="4098" width="2.296875" style="36" customWidth="1"/>
    <col min="4099" max="4099" width="11.09765625" style="36" customWidth="1"/>
    <col min="4100" max="4100" width="2.296875" style="36" customWidth="1"/>
    <col min="4101" max="4101" width="10.5" style="36" customWidth="1"/>
    <col min="4102" max="4102" width="2.296875" style="36" customWidth="1"/>
    <col min="4103" max="4103" width="10.796875" style="36" customWidth="1"/>
    <col min="4104" max="4104" width="2.296875" style="36" customWidth="1"/>
    <col min="4105" max="4105" width="9.59765625" style="36" customWidth="1"/>
    <col min="4106" max="4106" width="2.296875" style="36" customWidth="1"/>
    <col min="4107" max="4107" width="12" style="36" customWidth="1"/>
    <col min="4108" max="4108" width="2.296875" style="36" customWidth="1"/>
    <col min="4109" max="4109" width="13.5" style="36" customWidth="1"/>
    <col min="4110" max="4110" width="13.09765625" style="36" customWidth="1"/>
    <col min="4111" max="4111" width="0.796875" style="36" customWidth="1"/>
    <col min="4112" max="4112" width="10.296875" style="36" customWidth="1"/>
    <col min="4113" max="4351" width="8.69921875" style="36"/>
    <col min="4352" max="4352" width="46.59765625" style="36" customWidth="1"/>
    <col min="4353" max="4353" width="5.09765625" style="36" customWidth="1"/>
    <col min="4354" max="4354" width="2.296875" style="36" customWidth="1"/>
    <col min="4355" max="4355" width="11.09765625" style="36" customWidth="1"/>
    <col min="4356" max="4356" width="2.296875" style="36" customWidth="1"/>
    <col min="4357" max="4357" width="10.5" style="36" customWidth="1"/>
    <col min="4358" max="4358" width="2.296875" style="36" customWidth="1"/>
    <col min="4359" max="4359" width="10.796875" style="36" customWidth="1"/>
    <col min="4360" max="4360" width="2.296875" style="36" customWidth="1"/>
    <col min="4361" max="4361" width="9.59765625" style="36" customWidth="1"/>
    <col min="4362" max="4362" width="2.296875" style="36" customWidth="1"/>
    <col min="4363" max="4363" width="12" style="36" customWidth="1"/>
    <col min="4364" max="4364" width="2.296875" style="36" customWidth="1"/>
    <col min="4365" max="4365" width="13.5" style="36" customWidth="1"/>
    <col min="4366" max="4366" width="13.09765625" style="36" customWidth="1"/>
    <col min="4367" max="4367" width="0.796875" style="36" customWidth="1"/>
    <col min="4368" max="4368" width="10.296875" style="36" customWidth="1"/>
    <col min="4369" max="4607" width="8.69921875" style="36"/>
    <col min="4608" max="4608" width="46.59765625" style="36" customWidth="1"/>
    <col min="4609" max="4609" width="5.09765625" style="36" customWidth="1"/>
    <col min="4610" max="4610" width="2.296875" style="36" customWidth="1"/>
    <col min="4611" max="4611" width="11.09765625" style="36" customWidth="1"/>
    <col min="4612" max="4612" width="2.296875" style="36" customWidth="1"/>
    <col min="4613" max="4613" width="10.5" style="36" customWidth="1"/>
    <col min="4614" max="4614" width="2.296875" style="36" customWidth="1"/>
    <col min="4615" max="4615" width="10.796875" style="36" customWidth="1"/>
    <col min="4616" max="4616" width="2.296875" style="36" customWidth="1"/>
    <col min="4617" max="4617" width="9.59765625" style="36" customWidth="1"/>
    <col min="4618" max="4618" width="2.296875" style="36" customWidth="1"/>
    <col min="4619" max="4619" width="12" style="36" customWidth="1"/>
    <col min="4620" max="4620" width="2.296875" style="36" customWidth="1"/>
    <col min="4621" max="4621" width="13.5" style="36" customWidth="1"/>
    <col min="4622" max="4622" width="13.09765625" style="36" customWidth="1"/>
    <col min="4623" max="4623" width="0.796875" style="36" customWidth="1"/>
    <col min="4624" max="4624" width="10.296875" style="36" customWidth="1"/>
    <col min="4625" max="4863" width="8.69921875" style="36"/>
    <col min="4864" max="4864" width="46.59765625" style="36" customWidth="1"/>
    <col min="4865" max="4865" width="5.09765625" style="36" customWidth="1"/>
    <col min="4866" max="4866" width="2.296875" style="36" customWidth="1"/>
    <col min="4867" max="4867" width="11.09765625" style="36" customWidth="1"/>
    <col min="4868" max="4868" width="2.296875" style="36" customWidth="1"/>
    <col min="4869" max="4869" width="10.5" style="36" customWidth="1"/>
    <col min="4870" max="4870" width="2.296875" style="36" customWidth="1"/>
    <col min="4871" max="4871" width="10.796875" style="36" customWidth="1"/>
    <col min="4872" max="4872" width="2.296875" style="36" customWidth="1"/>
    <col min="4873" max="4873" width="9.59765625" style="36" customWidth="1"/>
    <col min="4874" max="4874" width="2.296875" style="36" customWidth="1"/>
    <col min="4875" max="4875" width="12" style="36" customWidth="1"/>
    <col min="4876" max="4876" width="2.296875" style="36" customWidth="1"/>
    <col min="4877" max="4877" width="13.5" style="36" customWidth="1"/>
    <col min="4878" max="4878" width="13.09765625" style="36" customWidth="1"/>
    <col min="4879" max="4879" width="0.796875" style="36" customWidth="1"/>
    <col min="4880" max="4880" width="10.296875" style="36" customWidth="1"/>
    <col min="4881" max="5119" width="8.69921875" style="36"/>
    <col min="5120" max="5120" width="46.59765625" style="36" customWidth="1"/>
    <col min="5121" max="5121" width="5.09765625" style="36" customWidth="1"/>
    <col min="5122" max="5122" width="2.296875" style="36" customWidth="1"/>
    <col min="5123" max="5123" width="11.09765625" style="36" customWidth="1"/>
    <col min="5124" max="5124" width="2.296875" style="36" customWidth="1"/>
    <col min="5125" max="5125" width="10.5" style="36" customWidth="1"/>
    <col min="5126" max="5126" width="2.296875" style="36" customWidth="1"/>
    <col min="5127" max="5127" width="10.796875" style="36" customWidth="1"/>
    <col min="5128" max="5128" width="2.296875" style="36" customWidth="1"/>
    <col min="5129" max="5129" width="9.59765625" style="36" customWidth="1"/>
    <col min="5130" max="5130" width="2.296875" style="36" customWidth="1"/>
    <col min="5131" max="5131" width="12" style="36" customWidth="1"/>
    <col min="5132" max="5132" width="2.296875" style="36" customWidth="1"/>
    <col min="5133" max="5133" width="13.5" style="36" customWidth="1"/>
    <col min="5134" max="5134" width="13.09765625" style="36" customWidth="1"/>
    <col min="5135" max="5135" width="0.796875" style="36" customWidth="1"/>
    <col min="5136" max="5136" width="10.296875" style="36" customWidth="1"/>
    <col min="5137" max="5375" width="8.69921875" style="36"/>
    <col min="5376" max="5376" width="46.59765625" style="36" customWidth="1"/>
    <col min="5377" max="5377" width="5.09765625" style="36" customWidth="1"/>
    <col min="5378" max="5378" width="2.296875" style="36" customWidth="1"/>
    <col min="5379" max="5379" width="11.09765625" style="36" customWidth="1"/>
    <col min="5380" max="5380" width="2.296875" style="36" customWidth="1"/>
    <col min="5381" max="5381" width="10.5" style="36" customWidth="1"/>
    <col min="5382" max="5382" width="2.296875" style="36" customWidth="1"/>
    <col min="5383" max="5383" width="10.796875" style="36" customWidth="1"/>
    <col min="5384" max="5384" width="2.296875" style="36" customWidth="1"/>
    <col min="5385" max="5385" width="9.59765625" style="36" customWidth="1"/>
    <col min="5386" max="5386" width="2.296875" style="36" customWidth="1"/>
    <col min="5387" max="5387" width="12" style="36" customWidth="1"/>
    <col min="5388" max="5388" width="2.296875" style="36" customWidth="1"/>
    <col min="5389" max="5389" width="13.5" style="36" customWidth="1"/>
    <col min="5390" max="5390" width="13.09765625" style="36" customWidth="1"/>
    <col min="5391" max="5391" width="0.796875" style="36" customWidth="1"/>
    <col min="5392" max="5392" width="10.296875" style="36" customWidth="1"/>
    <col min="5393" max="5631" width="8.69921875" style="36"/>
    <col min="5632" max="5632" width="46.59765625" style="36" customWidth="1"/>
    <col min="5633" max="5633" width="5.09765625" style="36" customWidth="1"/>
    <col min="5634" max="5634" width="2.296875" style="36" customWidth="1"/>
    <col min="5635" max="5635" width="11.09765625" style="36" customWidth="1"/>
    <col min="5636" max="5636" width="2.296875" style="36" customWidth="1"/>
    <col min="5637" max="5637" width="10.5" style="36" customWidth="1"/>
    <col min="5638" max="5638" width="2.296875" style="36" customWidth="1"/>
    <col min="5639" max="5639" width="10.796875" style="36" customWidth="1"/>
    <col min="5640" max="5640" width="2.296875" style="36" customWidth="1"/>
    <col min="5641" max="5641" width="9.59765625" style="36" customWidth="1"/>
    <col min="5642" max="5642" width="2.296875" style="36" customWidth="1"/>
    <col min="5643" max="5643" width="12" style="36" customWidth="1"/>
    <col min="5644" max="5644" width="2.296875" style="36" customWidth="1"/>
    <col min="5645" max="5645" width="13.5" style="36" customWidth="1"/>
    <col min="5646" max="5646" width="13.09765625" style="36" customWidth="1"/>
    <col min="5647" max="5647" width="0.796875" style="36" customWidth="1"/>
    <col min="5648" max="5648" width="10.296875" style="36" customWidth="1"/>
    <col min="5649" max="5887" width="8.69921875" style="36"/>
    <col min="5888" max="5888" width="46.59765625" style="36" customWidth="1"/>
    <col min="5889" max="5889" width="5.09765625" style="36" customWidth="1"/>
    <col min="5890" max="5890" width="2.296875" style="36" customWidth="1"/>
    <col min="5891" max="5891" width="11.09765625" style="36" customWidth="1"/>
    <col min="5892" max="5892" width="2.296875" style="36" customWidth="1"/>
    <col min="5893" max="5893" width="10.5" style="36" customWidth="1"/>
    <col min="5894" max="5894" width="2.296875" style="36" customWidth="1"/>
    <col min="5895" max="5895" width="10.796875" style="36" customWidth="1"/>
    <col min="5896" max="5896" width="2.296875" style="36" customWidth="1"/>
    <col min="5897" max="5897" width="9.59765625" style="36" customWidth="1"/>
    <col min="5898" max="5898" width="2.296875" style="36" customWidth="1"/>
    <col min="5899" max="5899" width="12" style="36" customWidth="1"/>
    <col min="5900" max="5900" width="2.296875" style="36" customWidth="1"/>
    <col min="5901" max="5901" width="13.5" style="36" customWidth="1"/>
    <col min="5902" max="5902" width="13.09765625" style="36" customWidth="1"/>
    <col min="5903" max="5903" width="0.796875" style="36" customWidth="1"/>
    <col min="5904" max="5904" width="10.296875" style="36" customWidth="1"/>
    <col min="5905" max="6143" width="8.69921875" style="36"/>
    <col min="6144" max="6144" width="46.59765625" style="36" customWidth="1"/>
    <col min="6145" max="6145" width="5.09765625" style="36" customWidth="1"/>
    <col min="6146" max="6146" width="2.296875" style="36" customWidth="1"/>
    <col min="6147" max="6147" width="11.09765625" style="36" customWidth="1"/>
    <col min="6148" max="6148" width="2.296875" style="36" customWidth="1"/>
    <col min="6149" max="6149" width="10.5" style="36" customWidth="1"/>
    <col min="6150" max="6150" width="2.296875" style="36" customWidth="1"/>
    <col min="6151" max="6151" width="10.796875" style="36" customWidth="1"/>
    <col min="6152" max="6152" width="2.296875" style="36" customWidth="1"/>
    <col min="6153" max="6153" width="9.59765625" style="36" customWidth="1"/>
    <col min="6154" max="6154" width="2.296875" style="36" customWidth="1"/>
    <col min="6155" max="6155" width="12" style="36" customWidth="1"/>
    <col min="6156" max="6156" width="2.296875" style="36" customWidth="1"/>
    <col min="6157" max="6157" width="13.5" style="36" customWidth="1"/>
    <col min="6158" max="6158" width="13.09765625" style="36" customWidth="1"/>
    <col min="6159" max="6159" width="0.796875" style="36" customWidth="1"/>
    <col min="6160" max="6160" width="10.296875" style="36" customWidth="1"/>
    <col min="6161" max="6399" width="8.69921875" style="36"/>
    <col min="6400" max="6400" width="46.59765625" style="36" customWidth="1"/>
    <col min="6401" max="6401" width="5.09765625" style="36" customWidth="1"/>
    <col min="6402" max="6402" width="2.296875" style="36" customWidth="1"/>
    <col min="6403" max="6403" width="11.09765625" style="36" customWidth="1"/>
    <col min="6404" max="6404" width="2.296875" style="36" customWidth="1"/>
    <col min="6405" max="6405" width="10.5" style="36" customWidth="1"/>
    <col min="6406" max="6406" width="2.296875" style="36" customWidth="1"/>
    <col min="6407" max="6407" width="10.796875" style="36" customWidth="1"/>
    <col min="6408" max="6408" width="2.296875" style="36" customWidth="1"/>
    <col min="6409" max="6409" width="9.59765625" style="36" customWidth="1"/>
    <col min="6410" max="6410" width="2.296875" style="36" customWidth="1"/>
    <col min="6411" max="6411" width="12" style="36" customWidth="1"/>
    <col min="6412" max="6412" width="2.296875" style="36" customWidth="1"/>
    <col min="6413" max="6413" width="13.5" style="36" customWidth="1"/>
    <col min="6414" max="6414" width="13.09765625" style="36" customWidth="1"/>
    <col min="6415" max="6415" width="0.796875" style="36" customWidth="1"/>
    <col min="6416" max="6416" width="10.296875" style="36" customWidth="1"/>
    <col min="6417" max="6655" width="8.69921875" style="36"/>
    <col min="6656" max="6656" width="46.59765625" style="36" customWidth="1"/>
    <col min="6657" max="6657" width="5.09765625" style="36" customWidth="1"/>
    <col min="6658" max="6658" width="2.296875" style="36" customWidth="1"/>
    <col min="6659" max="6659" width="11.09765625" style="36" customWidth="1"/>
    <col min="6660" max="6660" width="2.296875" style="36" customWidth="1"/>
    <col min="6661" max="6661" width="10.5" style="36" customWidth="1"/>
    <col min="6662" max="6662" width="2.296875" style="36" customWidth="1"/>
    <col min="6663" max="6663" width="10.796875" style="36" customWidth="1"/>
    <col min="6664" max="6664" width="2.296875" style="36" customWidth="1"/>
    <col min="6665" max="6665" width="9.59765625" style="36" customWidth="1"/>
    <col min="6666" max="6666" width="2.296875" style="36" customWidth="1"/>
    <col min="6667" max="6667" width="12" style="36" customWidth="1"/>
    <col min="6668" max="6668" width="2.296875" style="36" customWidth="1"/>
    <col min="6669" max="6669" width="13.5" style="36" customWidth="1"/>
    <col min="6670" max="6670" width="13.09765625" style="36" customWidth="1"/>
    <col min="6671" max="6671" width="0.796875" style="36" customWidth="1"/>
    <col min="6672" max="6672" width="10.296875" style="36" customWidth="1"/>
    <col min="6673" max="6911" width="8.69921875" style="36"/>
    <col min="6912" max="6912" width="46.59765625" style="36" customWidth="1"/>
    <col min="6913" max="6913" width="5.09765625" style="36" customWidth="1"/>
    <col min="6914" max="6914" width="2.296875" style="36" customWidth="1"/>
    <col min="6915" max="6915" width="11.09765625" style="36" customWidth="1"/>
    <col min="6916" max="6916" width="2.296875" style="36" customWidth="1"/>
    <col min="6917" max="6917" width="10.5" style="36" customWidth="1"/>
    <col min="6918" max="6918" width="2.296875" style="36" customWidth="1"/>
    <col min="6919" max="6919" width="10.796875" style="36" customWidth="1"/>
    <col min="6920" max="6920" width="2.296875" style="36" customWidth="1"/>
    <col min="6921" max="6921" width="9.59765625" style="36" customWidth="1"/>
    <col min="6922" max="6922" width="2.296875" style="36" customWidth="1"/>
    <col min="6923" max="6923" width="12" style="36" customWidth="1"/>
    <col min="6924" max="6924" width="2.296875" style="36" customWidth="1"/>
    <col min="6925" max="6925" width="13.5" style="36" customWidth="1"/>
    <col min="6926" max="6926" width="13.09765625" style="36" customWidth="1"/>
    <col min="6927" max="6927" width="0.796875" style="36" customWidth="1"/>
    <col min="6928" max="6928" width="10.296875" style="36" customWidth="1"/>
    <col min="6929" max="7167" width="8.69921875" style="36"/>
    <col min="7168" max="7168" width="46.59765625" style="36" customWidth="1"/>
    <col min="7169" max="7169" width="5.09765625" style="36" customWidth="1"/>
    <col min="7170" max="7170" width="2.296875" style="36" customWidth="1"/>
    <col min="7171" max="7171" width="11.09765625" style="36" customWidth="1"/>
    <col min="7172" max="7172" width="2.296875" style="36" customWidth="1"/>
    <col min="7173" max="7173" width="10.5" style="36" customWidth="1"/>
    <col min="7174" max="7174" width="2.296875" style="36" customWidth="1"/>
    <col min="7175" max="7175" width="10.796875" style="36" customWidth="1"/>
    <col min="7176" max="7176" width="2.296875" style="36" customWidth="1"/>
    <col min="7177" max="7177" width="9.59765625" style="36" customWidth="1"/>
    <col min="7178" max="7178" width="2.296875" style="36" customWidth="1"/>
    <col min="7179" max="7179" width="12" style="36" customWidth="1"/>
    <col min="7180" max="7180" width="2.296875" style="36" customWidth="1"/>
    <col min="7181" max="7181" width="13.5" style="36" customWidth="1"/>
    <col min="7182" max="7182" width="13.09765625" style="36" customWidth="1"/>
    <col min="7183" max="7183" width="0.796875" style="36" customWidth="1"/>
    <col min="7184" max="7184" width="10.296875" style="36" customWidth="1"/>
    <col min="7185" max="7423" width="8.69921875" style="36"/>
    <col min="7424" max="7424" width="46.59765625" style="36" customWidth="1"/>
    <col min="7425" max="7425" width="5.09765625" style="36" customWidth="1"/>
    <col min="7426" max="7426" width="2.296875" style="36" customWidth="1"/>
    <col min="7427" max="7427" width="11.09765625" style="36" customWidth="1"/>
    <col min="7428" max="7428" width="2.296875" style="36" customWidth="1"/>
    <col min="7429" max="7429" width="10.5" style="36" customWidth="1"/>
    <col min="7430" max="7430" width="2.296875" style="36" customWidth="1"/>
    <col min="7431" max="7431" width="10.796875" style="36" customWidth="1"/>
    <col min="7432" max="7432" width="2.296875" style="36" customWidth="1"/>
    <col min="7433" max="7433" width="9.59765625" style="36" customWidth="1"/>
    <col min="7434" max="7434" width="2.296875" style="36" customWidth="1"/>
    <col min="7435" max="7435" width="12" style="36" customWidth="1"/>
    <col min="7436" max="7436" width="2.296875" style="36" customWidth="1"/>
    <col min="7437" max="7437" width="13.5" style="36" customWidth="1"/>
    <col min="7438" max="7438" width="13.09765625" style="36" customWidth="1"/>
    <col min="7439" max="7439" width="0.796875" style="36" customWidth="1"/>
    <col min="7440" max="7440" width="10.296875" style="36" customWidth="1"/>
    <col min="7441" max="7679" width="8.69921875" style="36"/>
    <col min="7680" max="7680" width="46.59765625" style="36" customWidth="1"/>
    <col min="7681" max="7681" width="5.09765625" style="36" customWidth="1"/>
    <col min="7682" max="7682" width="2.296875" style="36" customWidth="1"/>
    <col min="7683" max="7683" width="11.09765625" style="36" customWidth="1"/>
    <col min="7684" max="7684" width="2.296875" style="36" customWidth="1"/>
    <col min="7685" max="7685" width="10.5" style="36" customWidth="1"/>
    <col min="7686" max="7686" width="2.296875" style="36" customWidth="1"/>
    <col min="7687" max="7687" width="10.796875" style="36" customWidth="1"/>
    <col min="7688" max="7688" width="2.296875" style="36" customWidth="1"/>
    <col min="7689" max="7689" width="9.59765625" style="36" customWidth="1"/>
    <col min="7690" max="7690" width="2.296875" style="36" customWidth="1"/>
    <col min="7691" max="7691" width="12" style="36" customWidth="1"/>
    <col min="7692" max="7692" width="2.296875" style="36" customWidth="1"/>
    <col min="7693" max="7693" width="13.5" style="36" customWidth="1"/>
    <col min="7694" max="7694" width="13.09765625" style="36" customWidth="1"/>
    <col min="7695" max="7695" width="0.796875" style="36" customWidth="1"/>
    <col min="7696" max="7696" width="10.296875" style="36" customWidth="1"/>
    <col min="7697" max="7935" width="8.69921875" style="36"/>
    <col min="7936" max="7936" width="46.59765625" style="36" customWidth="1"/>
    <col min="7937" max="7937" width="5.09765625" style="36" customWidth="1"/>
    <col min="7938" max="7938" width="2.296875" style="36" customWidth="1"/>
    <col min="7939" max="7939" width="11.09765625" style="36" customWidth="1"/>
    <col min="7940" max="7940" width="2.296875" style="36" customWidth="1"/>
    <col min="7941" max="7941" width="10.5" style="36" customWidth="1"/>
    <col min="7942" max="7942" width="2.296875" style="36" customWidth="1"/>
    <col min="7943" max="7943" width="10.796875" style="36" customWidth="1"/>
    <col min="7944" max="7944" width="2.296875" style="36" customWidth="1"/>
    <col min="7945" max="7945" width="9.59765625" style="36" customWidth="1"/>
    <col min="7946" max="7946" width="2.296875" style="36" customWidth="1"/>
    <col min="7947" max="7947" width="12" style="36" customWidth="1"/>
    <col min="7948" max="7948" width="2.296875" style="36" customWidth="1"/>
    <col min="7949" max="7949" width="13.5" style="36" customWidth="1"/>
    <col min="7950" max="7950" width="13.09765625" style="36" customWidth="1"/>
    <col min="7951" max="7951" width="0.796875" style="36" customWidth="1"/>
    <col min="7952" max="7952" width="10.296875" style="36" customWidth="1"/>
    <col min="7953" max="8191" width="8.69921875" style="36"/>
    <col min="8192" max="8192" width="46.59765625" style="36" customWidth="1"/>
    <col min="8193" max="8193" width="5.09765625" style="36" customWidth="1"/>
    <col min="8194" max="8194" width="2.296875" style="36" customWidth="1"/>
    <col min="8195" max="8195" width="11.09765625" style="36" customWidth="1"/>
    <col min="8196" max="8196" width="2.296875" style="36" customWidth="1"/>
    <col min="8197" max="8197" width="10.5" style="36" customWidth="1"/>
    <col min="8198" max="8198" width="2.296875" style="36" customWidth="1"/>
    <col min="8199" max="8199" width="10.796875" style="36" customWidth="1"/>
    <col min="8200" max="8200" width="2.296875" style="36" customWidth="1"/>
    <col min="8201" max="8201" width="9.59765625" style="36" customWidth="1"/>
    <col min="8202" max="8202" width="2.296875" style="36" customWidth="1"/>
    <col min="8203" max="8203" width="12" style="36" customWidth="1"/>
    <col min="8204" max="8204" width="2.296875" style="36" customWidth="1"/>
    <col min="8205" max="8205" width="13.5" style="36" customWidth="1"/>
    <col min="8206" max="8206" width="13.09765625" style="36" customWidth="1"/>
    <col min="8207" max="8207" width="0.796875" style="36" customWidth="1"/>
    <col min="8208" max="8208" width="10.296875" style="36" customWidth="1"/>
    <col min="8209" max="8447" width="8.69921875" style="36"/>
    <col min="8448" max="8448" width="46.59765625" style="36" customWidth="1"/>
    <col min="8449" max="8449" width="5.09765625" style="36" customWidth="1"/>
    <col min="8450" max="8450" width="2.296875" style="36" customWidth="1"/>
    <col min="8451" max="8451" width="11.09765625" style="36" customWidth="1"/>
    <col min="8452" max="8452" width="2.296875" style="36" customWidth="1"/>
    <col min="8453" max="8453" width="10.5" style="36" customWidth="1"/>
    <col min="8454" max="8454" width="2.296875" style="36" customWidth="1"/>
    <col min="8455" max="8455" width="10.796875" style="36" customWidth="1"/>
    <col min="8456" max="8456" width="2.296875" style="36" customWidth="1"/>
    <col min="8457" max="8457" width="9.59765625" style="36" customWidth="1"/>
    <col min="8458" max="8458" width="2.296875" style="36" customWidth="1"/>
    <col min="8459" max="8459" width="12" style="36" customWidth="1"/>
    <col min="8460" max="8460" width="2.296875" style="36" customWidth="1"/>
    <col min="8461" max="8461" width="13.5" style="36" customWidth="1"/>
    <col min="8462" max="8462" width="13.09765625" style="36" customWidth="1"/>
    <col min="8463" max="8463" width="0.796875" style="36" customWidth="1"/>
    <col min="8464" max="8464" width="10.296875" style="36" customWidth="1"/>
    <col min="8465" max="8703" width="8.69921875" style="36"/>
    <col min="8704" max="8704" width="46.59765625" style="36" customWidth="1"/>
    <col min="8705" max="8705" width="5.09765625" style="36" customWidth="1"/>
    <col min="8706" max="8706" width="2.296875" style="36" customWidth="1"/>
    <col min="8707" max="8707" width="11.09765625" style="36" customWidth="1"/>
    <col min="8708" max="8708" width="2.296875" style="36" customWidth="1"/>
    <col min="8709" max="8709" width="10.5" style="36" customWidth="1"/>
    <col min="8710" max="8710" width="2.296875" style="36" customWidth="1"/>
    <col min="8711" max="8711" width="10.796875" style="36" customWidth="1"/>
    <col min="8712" max="8712" width="2.296875" style="36" customWidth="1"/>
    <col min="8713" max="8713" width="9.59765625" style="36" customWidth="1"/>
    <col min="8714" max="8714" width="2.296875" style="36" customWidth="1"/>
    <col min="8715" max="8715" width="12" style="36" customWidth="1"/>
    <col min="8716" max="8716" width="2.296875" style="36" customWidth="1"/>
    <col min="8717" max="8717" width="13.5" style="36" customWidth="1"/>
    <col min="8718" max="8718" width="13.09765625" style="36" customWidth="1"/>
    <col min="8719" max="8719" width="0.796875" style="36" customWidth="1"/>
    <col min="8720" max="8720" width="10.296875" style="36" customWidth="1"/>
    <col min="8721" max="8959" width="8.69921875" style="36"/>
    <col min="8960" max="8960" width="46.59765625" style="36" customWidth="1"/>
    <col min="8961" max="8961" width="5.09765625" style="36" customWidth="1"/>
    <col min="8962" max="8962" width="2.296875" style="36" customWidth="1"/>
    <col min="8963" max="8963" width="11.09765625" style="36" customWidth="1"/>
    <col min="8964" max="8964" width="2.296875" style="36" customWidth="1"/>
    <col min="8965" max="8965" width="10.5" style="36" customWidth="1"/>
    <col min="8966" max="8966" width="2.296875" style="36" customWidth="1"/>
    <col min="8967" max="8967" width="10.796875" style="36" customWidth="1"/>
    <col min="8968" max="8968" width="2.296875" style="36" customWidth="1"/>
    <col min="8969" max="8969" width="9.59765625" style="36" customWidth="1"/>
    <col min="8970" max="8970" width="2.296875" style="36" customWidth="1"/>
    <col min="8971" max="8971" width="12" style="36" customWidth="1"/>
    <col min="8972" max="8972" width="2.296875" style="36" customWidth="1"/>
    <col min="8973" max="8973" width="13.5" style="36" customWidth="1"/>
    <col min="8974" max="8974" width="13.09765625" style="36" customWidth="1"/>
    <col min="8975" max="8975" width="0.796875" style="36" customWidth="1"/>
    <col min="8976" max="8976" width="10.296875" style="36" customWidth="1"/>
    <col min="8977" max="9215" width="8.69921875" style="36"/>
    <col min="9216" max="9216" width="46.59765625" style="36" customWidth="1"/>
    <col min="9217" max="9217" width="5.09765625" style="36" customWidth="1"/>
    <col min="9218" max="9218" width="2.296875" style="36" customWidth="1"/>
    <col min="9219" max="9219" width="11.09765625" style="36" customWidth="1"/>
    <col min="9220" max="9220" width="2.296875" style="36" customWidth="1"/>
    <col min="9221" max="9221" width="10.5" style="36" customWidth="1"/>
    <col min="9222" max="9222" width="2.296875" style="36" customWidth="1"/>
    <col min="9223" max="9223" width="10.796875" style="36" customWidth="1"/>
    <col min="9224" max="9224" width="2.296875" style="36" customWidth="1"/>
    <col min="9225" max="9225" width="9.59765625" style="36" customWidth="1"/>
    <col min="9226" max="9226" width="2.296875" style="36" customWidth="1"/>
    <col min="9227" max="9227" width="12" style="36" customWidth="1"/>
    <col min="9228" max="9228" width="2.296875" style="36" customWidth="1"/>
    <col min="9229" max="9229" width="13.5" style="36" customWidth="1"/>
    <col min="9230" max="9230" width="13.09765625" style="36" customWidth="1"/>
    <col min="9231" max="9231" width="0.796875" style="36" customWidth="1"/>
    <col min="9232" max="9232" width="10.296875" style="36" customWidth="1"/>
    <col min="9233" max="9471" width="8.69921875" style="36"/>
    <col min="9472" max="9472" width="46.59765625" style="36" customWidth="1"/>
    <col min="9473" max="9473" width="5.09765625" style="36" customWidth="1"/>
    <col min="9474" max="9474" width="2.296875" style="36" customWidth="1"/>
    <col min="9475" max="9475" width="11.09765625" style="36" customWidth="1"/>
    <col min="9476" max="9476" width="2.296875" style="36" customWidth="1"/>
    <col min="9477" max="9477" width="10.5" style="36" customWidth="1"/>
    <col min="9478" max="9478" width="2.296875" style="36" customWidth="1"/>
    <col min="9479" max="9479" width="10.796875" style="36" customWidth="1"/>
    <col min="9480" max="9480" width="2.296875" style="36" customWidth="1"/>
    <col min="9481" max="9481" width="9.59765625" style="36" customWidth="1"/>
    <col min="9482" max="9482" width="2.296875" style="36" customWidth="1"/>
    <col min="9483" max="9483" width="12" style="36" customWidth="1"/>
    <col min="9484" max="9484" width="2.296875" style="36" customWidth="1"/>
    <col min="9485" max="9485" width="13.5" style="36" customWidth="1"/>
    <col min="9486" max="9486" width="13.09765625" style="36" customWidth="1"/>
    <col min="9487" max="9487" width="0.796875" style="36" customWidth="1"/>
    <col min="9488" max="9488" width="10.296875" style="36" customWidth="1"/>
    <col min="9489" max="9727" width="8.69921875" style="36"/>
    <col min="9728" max="9728" width="46.59765625" style="36" customWidth="1"/>
    <col min="9729" max="9729" width="5.09765625" style="36" customWidth="1"/>
    <col min="9730" max="9730" width="2.296875" style="36" customWidth="1"/>
    <col min="9731" max="9731" width="11.09765625" style="36" customWidth="1"/>
    <col min="9732" max="9732" width="2.296875" style="36" customWidth="1"/>
    <col min="9733" max="9733" width="10.5" style="36" customWidth="1"/>
    <col min="9734" max="9734" width="2.296875" style="36" customWidth="1"/>
    <col min="9735" max="9735" width="10.796875" style="36" customWidth="1"/>
    <col min="9736" max="9736" width="2.296875" style="36" customWidth="1"/>
    <col min="9737" max="9737" width="9.59765625" style="36" customWidth="1"/>
    <col min="9738" max="9738" width="2.296875" style="36" customWidth="1"/>
    <col min="9739" max="9739" width="12" style="36" customWidth="1"/>
    <col min="9740" max="9740" width="2.296875" style="36" customWidth="1"/>
    <col min="9741" max="9741" width="13.5" style="36" customWidth="1"/>
    <col min="9742" max="9742" width="13.09765625" style="36" customWidth="1"/>
    <col min="9743" max="9743" width="0.796875" style="36" customWidth="1"/>
    <col min="9744" max="9744" width="10.296875" style="36" customWidth="1"/>
    <col min="9745" max="9983" width="8.69921875" style="36"/>
    <col min="9984" max="9984" width="46.59765625" style="36" customWidth="1"/>
    <col min="9985" max="9985" width="5.09765625" style="36" customWidth="1"/>
    <col min="9986" max="9986" width="2.296875" style="36" customWidth="1"/>
    <col min="9987" max="9987" width="11.09765625" style="36" customWidth="1"/>
    <col min="9988" max="9988" width="2.296875" style="36" customWidth="1"/>
    <col min="9989" max="9989" width="10.5" style="36" customWidth="1"/>
    <col min="9990" max="9990" width="2.296875" style="36" customWidth="1"/>
    <col min="9991" max="9991" width="10.796875" style="36" customWidth="1"/>
    <col min="9992" max="9992" width="2.296875" style="36" customWidth="1"/>
    <col min="9993" max="9993" width="9.59765625" style="36" customWidth="1"/>
    <col min="9994" max="9994" width="2.296875" style="36" customWidth="1"/>
    <col min="9995" max="9995" width="12" style="36" customWidth="1"/>
    <col min="9996" max="9996" width="2.296875" style="36" customWidth="1"/>
    <col min="9997" max="9997" width="13.5" style="36" customWidth="1"/>
    <col min="9998" max="9998" width="13.09765625" style="36" customWidth="1"/>
    <col min="9999" max="9999" width="0.796875" style="36" customWidth="1"/>
    <col min="10000" max="10000" width="10.296875" style="36" customWidth="1"/>
    <col min="10001" max="10239" width="8.69921875" style="36"/>
    <col min="10240" max="10240" width="46.59765625" style="36" customWidth="1"/>
    <col min="10241" max="10241" width="5.09765625" style="36" customWidth="1"/>
    <col min="10242" max="10242" width="2.296875" style="36" customWidth="1"/>
    <col min="10243" max="10243" width="11.09765625" style="36" customWidth="1"/>
    <col min="10244" max="10244" width="2.296875" style="36" customWidth="1"/>
    <col min="10245" max="10245" width="10.5" style="36" customWidth="1"/>
    <col min="10246" max="10246" width="2.296875" style="36" customWidth="1"/>
    <col min="10247" max="10247" width="10.796875" style="36" customWidth="1"/>
    <col min="10248" max="10248" width="2.296875" style="36" customWidth="1"/>
    <col min="10249" max="10249" width="9.59765625" style="36" customWidth="1"/>
    <col min="10250" max="10250" width="2.296875" style="36" customWidth="1"/>
    <col min="10251" max="10251" width="12" style="36" customWidth="1"/>
    <col min="10252" max="10252" width="2.296875" style="36" customWidth="1"/>
    <col min="10253" max="10253" width="13.5" style="36" customWidth="1"/>
    <col min="10254" max="10254" width="13.09765625" style="36" customWidth="1"/>
    <col min="10255" max="10255" width="0.796875" style="36" customWidth="1"/>
    <col min="10256" max="10256" width="10.296875" style="36" customWidth="1"/>
    <col min="10257" max="10495" width="8.69921875" style="36"/>
    <col min="10496" max="10496" width="46.59765625" style="36" customWidth="1"/>
    <col min="10497" max="10497" width="5.09765625" style="36" customWidth="1"/>
    <col min="10498" max="10498" width="2.296875" style="36" customWidth="1"/>
    <col min="10499" max="10499" width="11.09765625" style="36" customWidth="1"/>
    <col min="10500" max="10500" width="2.296875" style="36" customWidth="1"/>
    <col min="10501" max="10501" width="10.5" style="36" customWidth="1"/>
    <col min="10502" max="10502" width="2.296875" style="36" customWidth="1"/>
    <col min="10503" max="10503" width="10.796875" style="36" customWidth="1"/>
    <col min="10504" max="10504" width="2.296875" style="36" customWidth="1"/>
    <col min="10505" max="10505" width="9.59765625" style="36" customWidth="1"/>
    <col min="10506" max="10506" width="2.296875" style="36" customWidth="1"/>
    <col min="10507" max="10507" width="12" style="36" customWidth="1"/>
    <col min="10508" max="10508" width="2.296875" style="36" customWidth="1"/>
    <col min="10509" max="10509" width="13.5" style="36" customWidth="1"/>
    <col min="10510" max="10510" width="13.09765625" style="36" customWidth="1"/>
    <col min="10511" max="10511" width="0.796875" style="36" customWidth="1"/>
    <col min="10512" max="10512" width="10.296875" style="36" customWidth="1"/>
    <col min="10513" max="10751" width="8.69921875" style="36"/>
    <col min="10752" max="10752" width="46.59765625" style="36" customWidth="1"/>
    <col min="10753" max="10753" width="5.09765625" style="36" customWidth="1"/>
    <col min="10754" max="10754" width="2.296875" style="36" customWidth="1"/>
    <col min="10755" max="10755" width="11.09765625" style="36" customWidth="1"/>
    <col min="10756" max="10756" width="2.296875" style="36" customWidth="1"/>
    <col min="10757" max="10757" width="10.5" style="36" customWidth="1"/>
    <col min="10758" max="10758" width="2.296875" style="36" customWidth="1"/>
    <col min="10759" max="10759" width="10.796875" style="36" customWidth="1"/>
    <col min="10760" max="10760" width="2.296875" style="36" customWidth="1"/>
    <col min="10761" max="10761" width="9.59765625" style="36" customWidth="1"/>
    <col min="10762" max="10762" width="2.296875" style="36" customWidth="1"/>
    <col min="10763" max="10763" width="12" style="36" customWidth="1"/>
    <col min="10764" max="10764" width="2.296875" style="36" customWidth="1"/>
    <col min="10765" max="10765" width="13.5" style="36" customWidth="1"/>
    <col min="10766" max="10766" width="13.09765625" style="36" customWidth="1"/>
    <col min="10767" max="10767" width="0.796875" style="36" customWidth="1"/>
    <col min="10768" max="10768" width="10.296875" style="36" customWidth="1"/>
    <col min="10769" max="11007" width="8.69921875" style="36"/>
    <col min="11008" max="11008" width="46.59765625" style="36" customWidth="1"/>
    <col min="11009" max="11009" width="5.09765625" style="36" customWidth="1"/>
    <col min="11010" max="11010" width="2.296875" style="36" customWidth="1"/>
    <col min="11011" max="11011" width="11.09765625" style="36" customWidth="1"/>
    <col min="11012" max="11012" width="2.296875" style="36" customWidth="1"/>
    <col min="11013" max="11013" width="10.5" style="36" customWidth="1"/>
    <col min="11014" max="11014" width="2.296875" style="36" customWidth="1"/>
    <col min="11015" max="11015" width="10.796875" style="36" customWidth="1"/>
    <col min="11016" max="11016" width="2.296875" style="36" customWidth="1"/>
    <col min="11017" max="11017" width="9.59765625" style="36" customWidth="1"/>
    <col min="11018" max="11018" width="2.296875" style="36" customWidth="1"/>
    <col min="11019" max="11019" width="12" style="36" customWidth="1"/>
    <col min="11020" max="11020" width="2.296875" style="36" customWidth="1"/>
    <col min="11021" max="11021" width="13.5" style="36" customWidth="1"/>
    <col min="11022" max="11022" width="13.09765625" style="36" customWidth="1"/>
    <col min="11023" max="11023" width="0.796875" style="36" customWidth="1"/>
    <col min="11024" max="11024" width="10.296875" style="36" customWidth="1"/>
    <col min="11025" max="11263" width="8.69921875" style="36"/>
    <col min="11264" max="11264" width="46.59765625" style="36" customWidth="1"/>
    <col min="11265" max="11265" width="5.09765625" style="36" customWidth="1"/>
    <col min="11266" max="11266" width="2.296875" style="36" customWidth="1"/>
    <col min="11267" max="11267" width="11.09765625" style="36" customWidth="1"/>
    <col min="11268" max="11268" width="2.296875" style="36" customWidth="1"/>
    <col min="11269" max="11269" width="10.5" style="36" customWidth="1"/>
    <col min="11270" max="11270" width="2.296875" style="36" customWidth="1"/>
    <col min="11271" max="11271" width="10.796875" style="36" customWidth="1"/>
    <col min="11272" max="11272" width="2.296875" style="36" customWidth="1"/>
    <col min="11273" max="11273" width="9.59765625" style="36" customWidth="1"/>
    <col min="11274" max="11274" width="2.296875" style="36" customWidth="1"/>
    <col min="11275" max="11275" width="12" style="36" customWidth="1"/>
    <col min="11276" max="11276" width="2.296875" style="36" customWidth="1"/>
    <col min="11277" max="11277" width="13.5" style="36" customWidth="1"/>
    <col min="11278" max="11278" width="13.09765625" style="36" customWidth="1"/>
    <col min="11279" max="11279" width="0.796875" style="36" customWidth="1"/>
    <col min="11280" max="11280" width="10.296875" style="36" customWidth="1"/>
    <col min="11281" max="11519" width="8.69921875" style="36"/>
    <col min="11520" max="11520" width="46.59765625" style="36" customWidth="1"/>
    <col min="11521" max="11521" width="5.09765625" style="36" customWidth="1"/>
    <col min="11522" max="11522" width="2.296875" style="36" customWidth="1"/>
    <col min="11523" max="11523" width="11.09765625" style="36" customWidth="1"/>
    <col min="11524" max="11524" width="2.296875" style="36" customWidth="1"/>
    <col min="11525" max="11525" width="10.5" style="36" customWidth="1"/>
    <col min="11526" max="11526" width="2.296875" style="36" customWidth="1"/>
    <col min="11527" max="11527" width="10.796875" style="36" customWidth="1"/>
    <col min="11528" max="11528" width="2.296875" style="36" customWidth="1"/>
    <col min="11529" max="11529" width="9.59765625" style="36" customWidth="1"/>
    <col min="11530" max="11530" width="2.296875" style="36" customWidth="1"/>
    <col min="11531" max="11531" width="12" style="36" customWidth="1"/>
    <col min="11532" max="11532" width="2.296875" style="36" customWidth="1"/>
    <col min="11533" max="11533" width="13.5" style="36" customWidth="1"/>
    <col min="11534" max="11534" width="13.09765625" style="36" customWidth="1"/>
    <col min="11535" max="11535" width="0.796875" style="36" customWidth="1"/>
    <col min="11536" max="11536" width="10.296875" style="36" customWidth="1"/>
    <col min="11537" max="11775" width="8.69921875" style="36"/>
    <col min="11776" max="11776" width="46.59765625" style="36" customWidth="1"/>
    <col min="11777" max="11777" width="5.09765625" style="36" customWidth="1"/>
    <col min="11778" max="11778" width="2.296875" style="36" customWidth="1"/>
    <col min="11779" max="11779" width="11.09765625" style="36" customWidth="1"/>
    <col min="11780" max="11780" width="2.296875" style="36" customWidth="1"/>
    <col min="11781" max="11781" width="10.5" style="36" customWidth="1"/>
    <col min="11782" max="11782" width="2.296875" style="36" customWidth="1"/>
    <col min="11783" max="11783" width="10.796875" style="36" customWidth="1"/>
    <col min="11784" max="11784" width="2.296875" style="36" customWidth="1"/>
    <col min="11785" max="11785" width="9.59765625" style="36" customWidth="1"/>
    <col min="11786" max="11786" width="2.296875" style="36" customWidth="1"/>
    <col min="11787" max="11787" width="12" style="36" customWidth="1"/>
    <col min="11788" max="11788" width="2.296875" style="36" customWidth="1"/>
    <col min="11789" max="11789" width="13.5" style="36" customWidth="1"/>
    <col min="11790" max="11790" width="13.09765625" style="36" customWidth="1"/>
    <col min="11791" max="11791" width="0.796875" style="36" customWidth="1"/>
    <col min="11792" max="11792" width="10.296875" style="36" customWidth="1"/>
    <col min="11793" max="12031" width="8.69921875" style="36"/>
    <col min="12032" max="12032" width="46.59765625" style="36" customWidth="1"/>
    <col min="12033" max="12033" width="5.09765625" style="36" customWidth="1"/>
    <col min="12034" max="12034" width="2.296875" style="36" customWidth="1"/>
    <col min="12035" max="12035" width="11.09765625" style="36" customWidth="1"/>
    <col min="12036" max="12036" width="2.296875" style="36" customWidth="1"/>
    <col min="12037" max="12037" width="10.5" style="36" customWidth="1"/>
    <col min="12038" max="12038" width="2.296875" style="36" customWidth="1"/>
    <col min="12039" max="12039" width="10.796875" style="36" customWidth="1"/>
    <col min="12040" max="12040" width="2.296875" style="36" customWidth="1"/>
    <col min="12041" max="12041" width="9.59765625" style="36" customWidth="1"/>
    <col min="12042" max="12042" width="2.296875" style="36" customWidth="1"/>
    <col min="12043" max="12043" width="12" style="36" customWidth="1"/>
    <col min="12044" max="12044" width="2.296875" style="36" customWidth="1"/>
    <col min="12045" max="12045" width="13.5" style="36" customWidth="1"/>
    <col min="12046" max="12046" width="13.09765625" style="36" customWidth="1"/>
    <col min="12047" max="12047" width="0.796875" style="36" customWidth="1"/>
    <col min="12048" max="12048" width="10.296875" style="36" customWidth="1"/>
    <col min="12049" max="12287" width="8.69921875" style="36"/>
    <col min="12288" max="12288" width="46.59765625" style="36" customWidth="1"/>
    <col min="12289" max="12289" width="5.09765625" style="36" customWidth="1"/>
    <col min="12290" max="12290" width="2.296875" style="36" customWidth="1"/>
    <col min="12291" max="12291" width="11.09765625" style="36" customWidth="1"/>
    <col min="12292" max="12292" width="2.296875" style="36" customWidth="1"/>
    <col min="12293" max="12293" width="10.5" style="36" customWidth="1"/>
    <col min="12294" max="12294" width="2.296875" style="36" customWidth="1"/>
    <col min="12295" max="12295" width="10.796875" style="36" customWidth="1"/>
    <col min="12296" max="12296" width="2.296875" style="36" customWidth="1"/>
    <col min="12297" max="12297" width="9.59765625" style="36" customWidth="1"/>
    <col min="12298" max="12298" width="2.296875" style="36" customWidth="1"/>
    <col min="12299" max="12299" width="12" style="36" customWidth="1"/>
    <col min="12300" max="12300" width="2.296875" style="36" customWidth="1"/>
    <col min="12301" max="12301" width="13.5" style="36" customWidth="1"/>
    <col min="12302" max="12302" width="13.09765625" style="36" customWidth="1"/>
    <col min="12303" max="12303" width="0.796875" style="36" customWidth="1"/>
    <col min="12304" max="12304" width="10.296875" style="36" customWidth="1"/>
    <col min="12305" max="12543" width="8.69921875" style="36"/>
    <col min="12544" max="12544" width="46.59765625" style="36" customWidth="1"/>
    <col min="12545" max="12545" width="5.09765625" style="36" customWidth="1"/>
    <col min="12546" max="12546" width="2.296875" style="36" customWidth="1"/>
    <col min="12547" max="12547" width="11.09765625" style="36" customWidth="1"/>
    <col min="12548" max="12548" width="2.296875" style="36" customWidth="1"/>
    <col min="12549" max="12549" width="10.5" style="36" customWidth="1"/>
    <col min="12550" max="12550" width="2.296875" style="36" customWidth="1"/>
    <col min="12551" max="12551" width="10.796875" style="36" customWidth="1"/>
    <col min="12552" max="12552" width="2.296875" style="36" customWidth="1"/>
    <col min="12553" max="12553" width="9.59765625" style="36" customWidth="1"/>
    <col min="12554" max="12554" width="2.296875" style="36" customWidth="1"/>
    <col min="12555" max="12555" width="12" style="36" customWidth="1"/>
    <col min="12556" max="12556" width="2.296875" style="36" customWidth="1"/>
    <col min="12557" max="12557" width="13.5" style="36" customWidth="1"/>
    <col min="12558" max="12558" width="13.09765625" style="36" customWidth="1"/>
    <col min="12559" max="12559" width="0.796875" style="36" customWidth="1"/>
    <col min="12560" max="12560" width="10.296875" style="36" customWidth="1"/>
    <col min="12561" max="12799" width="8.69921875" style="36"/>
    <col min="12800" max="12800" width="46.59765625" style="36" customWidth="1"/>
    <col min="12801" max="12801" width="5.09765625" style="36" customWidth="1"/>
    <col min="12802" max="12802" width="2.296875" style="36" customWidth="1"/>
    <col min="12803" max="12803" width="11.09765625" style="36" customWidth="1"/>
    <col min="12804" max="12804" width="2.296875" style="36" customWidth="1"/>
    <col min="12805" max="12805" width="10.5" style="36" customWidth="1"/>
    <col min="12806" max="12806" width="2.296875" style="36" customWidth="1"/>
    <col min="12807" max="12807" width="10.796875" style="36" customWidth="1"/>
    <col min="12808" max="12808" width="2.296875" style="36" customWidth="1"/>
    <col min="12809" max="12809" width="9.59765625" style="36" customWidth="1"/>
    <col min="12810" max="12810" width="2.296875" style="36" customWidth="1"/>
    <col min="12811" max="12811" width="12" style="36" customWidth="1"/>
    <col min="12812" max="12812" width="2.296875" style="36" customWidth="1"/>
    <col min="12813" max="12813" width="13.5" style="36" customWidth="1"/>
    <col min="12814" max="12814" width="13.09765625" style="36" customWidth="1"/>
    <col min="12815" max="12815" width="0.796875" style="36" customWidth="1"/>
    <col min="12816" max="12816" width="10.296875" style="36" customWidth="1"/>
    <col min="12817" max="13055" width="8.69921875" style="36"/>
    <col min="13056" max="13056" width="46.59765625" style="36" customWidth="1"/>
    <col min="13057" max="13057" width="5.09765625" style="36" customWidth="1"/>
    <col min="13058" max="13058" width="2.296875" style="36" customWidth="1"/>
    <col min="13059" max="13059" width="11.09765625" style="36" customWidth="1"/>
    <col min="13060" max="13060" width="2.296875" style="36" customWidth="1"/>
    <col min="13061" max="13061" width="10.5" style="36" customWidth="1"/>
    <col min="13062" max="13062" width="2.296875" style="36" customWidth="1"/>
    <col min="13063" max="13063" width="10.796875" style="36" customWidth="1"/>
    <col min="13064" max="13064" width="2.296875" style="36" customWidth="1"/>
    <col min="13065" max="13065" width="9.59765625" style="36" customWidth="1"/>
    <col min="13066" max="13066" width="2.296875" style="36" customWidth="1"/>
    <col min="13067" max="13067" width="12" style="36" customWidth="1"/>
    <col min="13068" max="13068" width="2.296875" style="36" customWidth="1"/>
    <col min="13069" max="13069" width="13.5" style="36" customWidth="1"/>
    <col min="13070" max="13070" width="13.09765625" style="36" customWidth="1"/>
    <col min="13071" max="13071" width="0.796875" style="36" customWidth="1"/>
    <col min="13072" max="13072" width="10.296875" style="36" customWidth="1"/>
    <col min="13073" max="13311" width="8.69921875" style="36"/>
    <col min="13312" max="13312" width="46.59765625" style="36" customWidth="1"/>
    <col min="13313" max="13313" width="5.09765625" style="36" customWidth="1"/>
    <col min="13314" max="13314" width="2.296875" style="36" customWidth="1"/>
    <col min="13315" max="13315" width="11.09765625" style="36" customWidth="1"/>
    <col min="13316" max="13316" width="2.296875" style="36" customWidth="1"/>
    <col min="13317" max="13317" width="10.5" style="36" customWidth="1"/>
    <col min="13318" max="13318" width="2.296875" style="36" customWidth="1"/>
    <col min="13319" max="13319" width="10.796875" style="36" customWidth="1"/>
    <col min="13320" max="13320" width="2.296875" style="36" customWidth="1"/>
    <col min="13321" max="13321" width="9.59765625" style="36" customWidth="1"/>
    <col min="13322" max="13322" width="2.296875" style="36" customWidth="1"/>
    <col min="13323" max="13323" width="12" style="36" customWidth="1"/>
    <col min="13324" max="13324" width="2.296875" style="36" customWidth="1"/>
    <col min="13325" max="13325" width="13.5" style="36" customWidth="1"/>
    <col min="13326" max="13326" width="13.09765625" style="36" customWidth="1"/>
    <col min="13327" max="13327" width="0.796875" style="36" customWidth="1"/>
    <col min="13328" max="13328" width="10.296875" style="36" customWidth="1"/>
    <col min="13329" max="13567" width="8.69921875" style="36"/>
    <col min="13568" max="13568" width="46.59765625" style="36" customWidth="1"/>
    <col min="13569" max="13569" width="5.09765625" style="36" customWidth="1"/>
    <col min="13570" max="13570" width="2.296875" style="36" customWidth="1"/>
    <col min="13571" max="13571" width="11.09765625" style="36" customWidth="1"/>
    <col min="13572" max="13572" width="2.296875" style="36" customWidth="1"/>
    <col min="13573" max="13573" width="10.5" style="36" customWidth="1"/>
    <col min="13574" max="13574" width="2.296875" style="36" customWidth="1"/>
    <col min="13575" max="13575" width="10.796875" style="36" customWidth="1"/>
    <col min="13576" max="13576" width="2.296875" style="36" customWidth="1"/>
    <col min="13577" max="13577" width="9.59765625" style="36" customWidth="1"/>
    <col min="13578" max="13578" width="2.296875" style="36" customWidth="1"/>
    <col min="13579" max="13579" width="12" style="36" customWidth="1"/>
    <col min="13580" max="13580" width="2.296875" style="36" customWidth="1"/>
    <col min="13581" max="13581" width="13.5" style="36" customWidth="1"/>
    <col min="13582" max="13582" width="13.09765625" style="36" customWidth="1"/>
    <col min="13583" max="13583" width="0.796875" style="36" customWidth="1"/>
    <col min="13584" max="13584" width="10.296875" style="36" customWidth="1"/>
    <col min="13585" max="13823" width="8.69921875" style="36"/>
    <col min="13824" max="13824" width="46.59765625" style="36" customWidth="1"/>
    <col min="13825" max="13825" width="5.09765625" style="36" customWidth="1"/>
    <col min="13826" max="13826" width="2.296875" style="36" customWidth="1"/>
    <col min="13827" max="13827" width="11.09765625" style="36" customWidth="1"/>
    <col min="13828" max="13828" width="2.296875" style="36" customWidth="1"/>
    <col min="13829" max="13829" width="10.5" style="36" customWidth="1"/>
    <col min="13830" max="13830" width="2.296875" style="36" customWidth="1"/>
    <col min="13831" max="13831" width="10.796875" style="36" customWidth="1"/>
    <col min="13832" max="13832" width="2.296875" style="36" customWidth="1"/>
    <col min="13833" max="13833" width="9.59765625" style="36" customWidth="1"/>
    <col min="13834" max="13834" width="2.296875" style="36" customWidth="1"/>
    <col min="13835" max="13835" width="12" style="36" customWidth="1"/>
    <col min="13836" max="13836" width="2.296875" style="36" customWidth="1"/>
    <col min="13837" max="13837" width="13.5" style="36" customWidth="1"/>
    <col min="13838" max="13838" width="13.09765625" style="36" customWidth="1"/>
    <col min="13839" max="13839" width="0.796875" style="36" customWidth="1"/>
    <col min="13840" max="13840" width="10.296875" style="36" customWidth="1"/>
    <col min="13841" max="14079" width="8.69921875" style="36"/>
    <col min="14080" max="14080" width="46.59765625" style="36" customWidth="1"/>
    <col min="14081" max="14081" width="5.09765625" style="36" customWidth="1"/>
    <col min="14082" max="14082" width="2.296875" style="36" customWidth="1"/>
    <col min="14083" max="14083" width="11.09765625" style="36" customWidth="1"/>
    <col min="14084" max="14084" width="2.296875" style="36" customWidth="1"/>
    <col min="14085" max="14085" width="10.5" style="36" customWidth="1"/>
    <col min="14086" max="14086" width="2.296875" style="36" customWidth="1"/>
    <col min="14087" max="14087" width="10.796875" style="36" customWidth="1"/>
    <col min="14088" max="14088" width="2.296875" style="36" customWidth="1"/>
    <col min="14089" max="14089" width="9.59765625" style="36" customWidth="1"/>
    <col min="14090" max="14090" width="2.296875" style="36" customWidth="1"/>
    <col min="14091" max="14091" width="12" style="36" customWidth="1"/>
    <col min="14092" max="14092" width="2.296875" style="36" customWidth="1"/>
    <col min="14093" max="14093" width="13.5" style="36" customWidth="1"/>
    <col min="14094" max="14094" width="13.09765625" style="36" customWidth="1"/>
    <col min="14095" max="14095" width="0.796875" style="36" customWidth="1"/>
    <col min="14096" max="14096" width="10.296875" style="36" customWidth="1"/>
    <col min="14097" max="14335" width="8.69921875" style="36"/>
    <col min="14336" max="14336" width="46.59765625" style="36" customWidth="1"/>
    <col min="14337" max="14337" width="5.09765625" style="36" customWidth="1"/>
    <col min="14338" max="14338" width="2.296875" style="36" customWidth="1"/>
    <col min="14339" max="14339" width="11.09765625" style="36" customWidth="1"/>
    <col min="14340" max="14340" width="2.296875" style="36" customWidth="1"/>
    <col min="14341" max="14341" width="10.5" style="36" customWidth="1"/>
    <col min="14342" max="14342" width="2.296875" style="36" customWidth="1"/>
    <col min="14343" max="14343" width="10.796875" style="36" customWidth="1"/>
    <col min="14344" max="14344" width="2.296875" style="36" customWidth="1"/>
    <col min="14345" max="14345" width="9.59765625" style="36" customWidth="1"/>
    <col min="14346" max="14346" width="2.296875" style="36" customWidth="1"/>
    <col min="14347" max="14347" width="12" style="36" customWidth="1"/>
    <col min="14348" max="14348" width="2.296875" style="36" customWidth="1"/>
    <col min="14349" max="14349" width="13.5" style="36" customWidth="1"/>
    <col min="14350" max="14350" width="13.09765625" style="36" customWidth="1"/>
    <col min="14351" max="14351" width="0.796875" style="36" customWidth="1"/>
    <col min="14352" max="14352" width="10.296875" style="36" customWidth="1"/>
    <col min="14353" max="14591" width="8.69921875" style="36"/>
    <col min="14592" max="14592" width="46.59765625" style="36" customWidth="1"/>
    <col min="14593" max="14593" width="5.09765625" style="36" customWidth="1"/>
    <col min="14594" max="14594" width="2.296875" style="36" customWidth="1"/>
    <col min="14595" max="14595" width="11.09765625" style="36" customWidth="1"/>
    <col min="14596" max="14596" width="2.296875" style="36" customWidth="1"/>
    <col min="14597" max="14597" width="10.5" style="36" customWidth="1"/>
    <col min="14598" max="14598" width="2.296875" style="36" customWidth="1"/>
    <col min="14599" max="14599" width="10.796875" style="36" customWidth="1"/>
    <col min="14600" max="14600" width="2.296875" style="36" customWidth="1"/>
    <col min="14601" max="14601" width="9.59765625" style="36" customWidth="1"/>
    <col min="14602" max="14602" width="2.296875" style="36" customWidth="1"/>
    <col min="14603" max="14603" width="12" style="36" customWidth="1"/>
    <col min="14604" max="14604" width="2.296875" style="36" customWidth="1"/>
    <col min="14605" max="14605" width="13.5" style="36" customWidth="1"/>
    <col min="14606" max="14606" width="13.09765625" style="36" customWidth="1"/>
    <col min="14607" max="14607" width="0.796875" style="36" customWidth="1"/>
    <col min="14608" max="14608" width="10.296875" style="36" customWidth="1"/>
    <col min="14609" max="14847" width="8.69921875" style="36"/>
    <col min="14848" max="14848" width="46.59765625" style="36" customWidth="1"/>
    <col min="14849" max="14849" width="5.09765625" style="36" customWidth="1"/>
    <col min="14850" max="14850" width="2.296875" style="36" customWidth="1"/>
    <col min="14851" max="14851" width="11.09765625" style="36" customWidth="1"/>
    <col min="14852" max="14852" width="2.296875" style="36" customWidth="1"/>
    <col min="14853" max="14853" width="10.5" style="36" customWidth="1"/>
    <col min="14854" max="14854" width="2.296875" style="36" customWidth="1"/>
    <col min="14855" max="14855" width="10.796875" style="36" customWidth="1"/>
    <col min="14856" max="14856" width="2.296875" style="36" customWidth="1"/>
    <col min="14857" max="14857" width="9.59765625" style="36" customWidth="1"/>
    <col min="14858" max="14858" width="2.296875" style="36" customWidth="1"/>
    <col min="14859" max="14859" width="12" style="36" customWidth="1"/>
    <col min="14860" max="14860" width="2.296875" style="36" customWidth="1"/>
    <col min="14861" max="14861" width="13.5" style="36" customWidth="1"/>
    <col min="14862" max="14862" width="13.09765625" style="36" customWidth="1"/>
    <col min="14863" max="14863" width="0.796875" style="36" customWidth="1"/>
    <col min="14864" max="14864" width="10.296875" style="36" customWidth="1"/>
    <col min="14865" max="15103" width="8.69921875" style="36"/>
    <col min="15104" max="15104" width="46.59765625" style="36" customWidth="1"/>
    <col min="15105" max="15105" width="5.09765625" style="36" customWidth="1"/>
    <col min="15106" max="15106" width="2.296875" style="36" customWidth="1"/>
    <col min="15107" max="15107" width="11.09765625" style="36" customWidth="1"/>
    <col min="15108" max="15108" width="2.296875" style="36" customWidth="1"/>
    <col min="15109" max="15109" width="10.5" style="36" customWidth="1"/>
    <col min="15110" max="15110" width="2.296875" style="36" customWidth="1"/>
    <col min="15111" max="15111" width="10.796875" style="36" customWidth="1"/>
    <col min="15112" max="15112" width="2.296875" style="36" customWidth="1"/>
    <col min="15113" max="15113" width="9.59765625" style="36" customWidth="1"/>
    <col min="15114" max="15114" width="2.296875" style="36" customWidth="1"/>
    <col min="15115" max="15115" width="12" style="36" customWidth="1"/>
    <col min="15116" max="15116" width="2.296875" style="36" customWidth="1"/>
    <col min="15117" max="15117" width="13.5" style="36" customWidth="1"/>
    <col min="15118" max="15118" width="13.09765625" style="36" customWidth="1"/>
    <col min="15119" max="15119" width="0.796875" style="36" customWidth="1"/>
    <col min="15120" max="15120" width="10.296875" style="36" customWidth="1"/>
    <col min="15121" max="15359" width="8.69921875" style="36"/>
    <col min="15360" max="15360" width="46.59765625" style="36" customWidth="1"/>
    <col min="15361" max="15361" width="5.09765625" style="36" customWidth="1"/>
    <col min="15362" max="15362" width="2.296875" style="36" customWidth="1"/>
    <col min="15363" max="15363" width="11.09765625" style="36" customWidth="1"/>
    <col min="15364" max="15364" width="2.296875" style="36" customWidth="1"/>
    <col min="15365" max="15365" width="10.5" style="36" customWidth="1"/>
    <col min="15366" max="15366" width="2.296875" style="36" customWidth="1"/>
    <col min="15367" max="15367" width="10.796875" style="36" customWidth="1"/>
    <col min="15368" max="15368" width="2.296875" style="36" customWidth="1"/>
    <col min="15369" max="15369" width="9.59765625" style="36" customWidth="1"/>
    <col min="15370" max="15370" width="2.296875" style="36" customWidth="1"/>
    <col min="15371" max="15371" width="12" style="36" customWidth="1"/>
    <col min="15372" max="15372" width="2.296875" style="36" customWidth="1"/>
    <col min="15373" max="15373" width="13.5" style="36" customWidth="1"/>
    <col min="15374" max="15374" width="13.09765625" style="36" customWidth="1"/>
    <col min="15375" max="15375" width="0.796875" style="36" customWidth="1"/>
    <col min="15376" max="15376" width="10.296875" style="36" customWidth="1"/>
    <col min="15377" max="15615" width="8.69921875" style="36"/>
    <col min="15616" max="15616" width="46.59765625" style="36" customWidth="1"/>
    <col min="15617" max="15617" width="5.09765625" style="36" customWidth="1"/>
    <col min="15618" max="15618" width="2.296875" style="36" customWidth="1"/>
    <col min="15619" max="15619" width="11.09765625" style="36" customWidth="1"/>
    <col min="15620" max="15620" width="2.296875" style="36" customWidth="1"/>
    <col min="15621" max="15621" width="10.5" style="36" customWidth="1"/>
    <col min="15622" max="15622" width="2.296875" style="36" customWidth="1"/>
    <col min="15623" max="15623" width="10.796875" style="36" customWidth="1"/>
    <col min="15624" max="15624" width="2.296875" style="36" customWidth="1"/>
    <col min="15625" max="15625" width="9.59765625" style="36" customWidth="1"/>
    <col min="15626" max="15626" width="2.296875" style="36" customWidth="1"/>
    <col min="15627" max="15627" width="12" style="36" customWidth="1"/>
    <col min="15628" max="15628" width="2.296875" style="36" customWidth="1"/>
    <col min="15629" max="15629" width="13.5" style="36" customWidth="1"/>
    <col min="15630" max="15630" width="13.09765625" style="36" customWidth="1"/>
    <col min="15631" max="15631" width="0.796875" style="36" customWidth="1"/>
    <col min="15632" max="15632" width="10.296875" style="36" customWidth="1"/>
    <col min="15633" max="15871" width="8.69921875" style="36"/>
    <col min="15872" max="15872" width="46.59765625" style="36" customWidth="1"/>
    <col min="15873" max="15873" width="5.09765625" style="36" customWidth="1"/>
    <col min="15874" max="15874" width="2.296875" style="36" customWidth="1"/>
    <col min="15875" max="15875" width="11.09765625" style="36" customWidth="1"/>
    <col min="15876" max="15876" width="2.296875" style="36" customWidth="1"/>
    <col min="15877" max="15877" width="10.5" style="36" customWidth="1"/>
    <col min="15878" max="15878" width="2.296875" style="36" customWidth="1"/>
    <col min="15879" max="15879" width="10.796875" style="36" customWidth="1"/>
    <col min="15880" max="15880" width="2.296875" style="36" customWidth="1"/>
    <col min="15881" max="15881" width="9.59765625" style="36" customWidth="1"/>
    <col min="15882" max="15882" width="2.296875" style="36" customWidth="1"/>
    <col min="15883" max="15883" width="12" style="36" customWidth="1"/>
    <col min="15884" max="15884" width="2.296875" style="36" customWidth="1"/>
    <col min="15885" max="15885" width="13.5" style="36" customWidth="1"/>
    <col min="15886" max="15886" width="13.09765625" style="36" customWidth="1"/>
    <col min="15887" max="15887" width="0.796875" style="36" customWidth="1"/>
    <col min="15888" max="15888" width="10.296875" style="36" customWidth="1"/>
    <col min="15889" max="16127" width="8.69921875" style="36"/>
    <col min="16128" max="16128" width="46.59765625" style="36" customWidth="1"/>
    <col min="16129" max="16129" width="5.09765625" style="36" customWidth="1"/>
    <col min="16130" max="16130" width="2.296875" style="36" customWidth="1"/>
    <col min="16131" max="16131" width="11.09765625" style="36" customWidth="1"/>
    <col min="16132" max="16132" width="2.296875" style="36" customWidth="1"/>
    <col min="16133" max="16133" width="10.5" style="36" customWidth="1"/>
    <col min="16134" max="16134" width="2.296875" style="36" customWidth="1"/>
    <col min="16135" max="16135" width="10.796875" style="36" customWidth="1"/>
    <col min="16136" max="16136" width="2.296875" style="36" customWidth="1"/>
    <col min="16137" max="16137" width="9.59765625" style="36" customWidth="1"/>
    <col min="16138" max="16138" width="2.296875" style="36" customWidth="1"/>
    <col min="16139" max="16139" width="12" style="36" customWidth="1"/>
    <col min="16140" max="16140" width="2.296875" style="36" customWidth="1"/>
    <col min="16141" max="16141" width="13.5" style="36" customWidth="1"/>
    <col min="16142" max="16142" width="13.09765625" style="36" customWidth="1"/>
    <col min="16143" max="16143" width="0.796875" style="36" customWidth="1"/>
    <col min="16144" max="16144" width="10.296875" style="36" customWidth="1"/>
    <col min="16145" max="16383" width="8.69921875" style="36"/>
    <col min="16384" max="16384" width="9" style="36" customWidth="1"/>
  </cols>
  <sheetData>
    <row r="1" spans="1:13" ht="20.25" customHeight="1">
      <c r="A1" s="118" t="s">
        <v>46</v>
      </c>
      <c r="B1" s="118"/>
    </row>
    <row r="2" spans="1:13" ht="20.25" customHeight="1">
      <c r="A2" s="118" t="s">
        <v>55</v>
      </c>
      <c r="B2" s="118"/>
      <c r="C2" s="119"/>
    </row>
    <row r="3" spans="1:13" ht="18.75" customHeight="1">
      <c r="A3" s="120"/>
      <c r="B3" s="120"/>
      <c r="C3" s="136"/>
      <c r="D3" s="137"/>
      <c r="E3" s="136"/>
      <c r="F3" s="137"/>
      <c r="G3" s="137"/>
      <c r="H3" s="137"/>
      <c r="I3" s="136"/>
      <c r="J3" s="137"/>
      <c r="K3" s="137"/>
      <c r="L3" s="137"/>
      <c r="M3" s="137"/>
    </row>
    <row r="4" spans="1:13" ht="18.75" customHeight="1">
      <c r="A4" s="37"/>
      <c r="B4" s="37"/>
      <c r="C4" s="275" t="s">
        <v>22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ht="18.75" customHeight="1">
      <c r="A5" s="36"/>
      <c r="B5" s="36"/>
      <c r="C5" s="228" t="s">
        <v>14</v>
      </c>
      <c r="D5" s="228"/>
      <c r="E5" s="228" t="s">
        <v>61</v>
      </c>
      <c r="F5" s="228"/>
      <c r="G5" s="228"/>
      <c r="H5" s="228"/>
      <c r="I5" s="276" t="s">
        <v>17</v>
      </c>
      <c r="J5" s="276"/>
      <c r="K5" s="276"/>
      <c r="L5" s="229"/>
    </row>
    <row r="6" spans="1:13" ht="18.75" customHeight="1">
      <c r="A6" s="228"/>
      <c r="B6" s="228"/>
      <c r="C6" s="228" t="s">
        <v>68</v>
      </c>
      <c r="D6" s="228"/>
      <c r="E6" s="228" t="s">
        <v>54</v>
      </c>
      <c r="F6" s="228"/>
      <c r="G6" s="228"/>
      <c r="H6" s="228"/>
      <c r="I6" s="228" t="s">
        <v>39</v>
      </c>
      <c r="J6" s="228"/>
      <c r="K6" s="228"/>
      <c r="L6" s="229"/>
      <c r="M6" s="228" t="s">
        <v>6</v>
      </c>
    </row>
    <row r="7" spans="1:13" ht="18.75" customHeight="1">
      <c r="A7" s="228"/>
      <c r="B7" s="229"/>
      <c r="C7" s="228" t="s">
        <v>15</v>
      </c>
      <c r="D7" s="228"/>
      <c r="E7" s="228" t="s">
        <v>124</v>
      </c>
      <c r="F7" s="228"/>
      <c r="G7" s="228" t="s">
        <v>123</v>
      </c>
      <c r="H7" s="228"/>
      <c r="I7" s="228" t="s">
        <v>28</v>
      </c>
      <c r="J7" s="228"/>
      <c r="K7" s="228" t="s">
        <v>33</v>
      </c>
      <c r="L7" s="228"/>
      <c r="M7" s="228" t="s">
        <v>16</v>
      </c>
    </row>
    <row r="8" spans="1:13" ht="18.75" customHeight="1">
      <c r="A8" s="118"/>
      <c r="B8" s="36"/>
      <c r="C8" s="277" t="s">
        <v>42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ht="18.75" customHeight="1">
      <c r="A9" s="118" t="s">
        <v>207</v>
      </c>
      <c r="B9" s="11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</row>
    <row r="10" spans="1:13" ht="18.75" customHeight="1">
      <c r="A10" s="120" t="s">
        <v>187</v>
      </c>
      <c r="B10" s="120"/>
      <c r="C10" s="135">
        <v>1091205</v>
      </c>
      <c r="D10" s="121"/>
      <c r="E10" s="135">
        <v>1484160</v>
      </c>
      <c r="F10" s="121"/>
      <c r="G10" s="148">
        <v>4294</v>
      </c>
      <c r="H10" s="121"/>
      <c r="I10" s="135">
        <v>111721</v>
      </c>
      <c r="J10" s="121"/>
      <c r="K10" s="135">
        <v>3890634</v>
      </c>
      <c r="L10" s="121"/>
      <c r="M10" s="135">
        <f>SUM(C10:K10)</f>
        <v>6582014</v>
      </c>
    </row>
    <row r="11" spans="1:13" ht="18.75" customHeight="1">
      <c r="A11" s="120"/>
      <c r="B11" s="122"/>
      <c r="C11" s="135"/>
      <c r="D11" s="121"/>
      <c r="E11" s="135"/>
      <c r="F11" s="121"/>
      <c r="G11" s="148"/>
      <c r="H11" s="121"/>
      <c r="I11" s="135"/>
      <c r="J11" s="121"/>
      <c r="K11" s="135"/>
      <c r="L11" s="121"/>
      <c r="M11" s="135"/>
    </row>
    <row r="12" spans="1:13" ht="18.75" customHeight="1">
      <c r="A12" s="120" t="s">
        <v>107</v>
      </c>
      <c r="B12" s="118"/>
      <c r="C12" s="135"/>
      <c r="D12" s="121"/>
      <c r="E12" s="135"/>
      <c r="F12" s="121"/>
      <c r="G12" s="121"/>
      <c r="H12" s="121"/>
      <c r="I12" s="135"/>
      <c r="J12" s="121"/>
      <c r="K12" s="135"/>
      <c r="L12" s="121"/>
      <c r="M12" s="135"/>
    </row>
    <row r="13" spans="1:13" ht="18.75" customHeight="1">
      <c r="A13" s="124" t="s">
        <v>165</v>
      </c>
      <c r="B13" s="124"/>
      <c r="C13" s="266"/>
      <c r="D13" s="267"/>
      <c r="E13" s="266"/>
      <c r="F13" s="267"/>
      <c r="G13" s="267"/>
      <c r="H13" s="267"/>
      <c r="I13" s="266"/>
      <c r="J13" s="267"/>
      <c r="K13" s="266"/>
      <c r="L13" s="267"/>
      <c r="M13" s="266"/>
    </row>
    <row r="14" spans="1:13" ht="18.75" customHeight="1">
      <c r="A14" s="125" t="s">
        <v>162</v>
      </c>
      <c r="B14" s="234"/>
      <c r="C14" s="261">
        <v>0</v>
      </c>
      <c r="D14" s="262"/>
      <c r="E14" s="261">
        <v>0</v>
      </c>
      <c r="F14" s="262"/>
      <c r="G14" s="263">
        <v>248</v>
      </c>
      <c r="H14" s="262"/>
      <c r="I14" s="261">
        <v>0</v>
      </c>
      <c r="J14" s="134"/>
      <c r="K14" s="261">
        <v>0</v>
      </c>
      <c r="L14" s="141"/>
      <c r="M14" s="261">
        <f>SUM(C14:K14)</f>
        <v>248</v>
      </c>
    </row>
    <row r="15" spans="1:13" ht="19.350000000000001" customHeight="1">
      <c r="A15" s="124" t="s">
        <v>166</v>
      </c>
      <c r="B15" s="124"/>
      <c r="C15" s="264">
        <f>SUM(C14:C14)</f>
        <v>0</v>
      </c>
      <c r="D15" s="265"/>
      <c r="E15" s="264">
        <f>SUM(E14:E14)</f>
        <v>0</v>
      </c>
      <c r="F15" s="265"/>
      <c r="G15" s="264">
        <f>SUM(G14:G14)</f>
        <v>248</v>
      </c>
      <c r="H15" s="266"/>
      <c r="I15" s="264">
        <f>SUM(I14:I14)</f>
        <v>0</v>
      </c>
      <c r="J15" s="266"/>
      <c r="K15" s="264">
        <f>SUM(K14:K14)</f>
        <v>0</v>
      </c>
      <c r="L15" s="142"/>
      <c r="M15" s="264">
        <f>SUM(M14:M14)</f>
        <v>248</v>
      </c>
    </row>
    <row r="16" spans="1:13" ht="8.25" customHeight="1">
      <c r="A16" s="139"/>
      <c r="B16" s="139"/>
      <c r="C16" s="134"/>
      <c r="D16" s="265"/>
      <c r="E16" s="134"/>
      <c r="F16" s="265"/>
      <c r="G16" s="134"/>
      <c r="H16" s="265"/>
      <c r="I16" s="134"/>
      <c r="J16" s="265"/>
      <c r="K16" s="265"/>
      <c r="L16" s="265"/>
      <c r="M16" s="265"/>
    </row>
    <row r="17" spans="1:14" ht="18.75" customHeight="1">
      <c r="A17" s="118" t="s">
        <v>45</v>
      </c>
      <c r="B17" s="118"/>
      <c r="C17" s="134"/>
      <c r="D17" s="134"/>
      <c r="E17" s="134"/>
      <c r="F17" s="134"/>
      <c r="G17" s="134"/>
      <c r="H17" s="134"/>
      <c r="I17" s="134"/>
      <c r="J17" s="134"/>
      <c r="K17" s="140"/>
      <c r="L17" s="141"/>
      <c r="M17" s="140"/>
    </row>
    <row r="18" spans="1:14" ht="18.75" customHeight="1">
      <c r="A18" s="129" t="s">
        <v>164</v>
      </c>
      <c r="B18" s="129"/>
      <c r="C18" s="261">
        <v>0</v>
      </c>
      <c r="D18" s="262"/>
      <c r="E18" s="261">
        <v>0</v>
      </c>
      <c r="F18" s="262"/>
      <c r="G18" s="261">
        <v>0</v>
      </c>
      <c r="H18" s="262"/>
      <c r="I18" s="261">
        <v>0</v>
      </c>
      <c r="J18" s="134"/>
      <c r="K18" s="261">
        <v>-76981</v>
      </c>
      <c r="L18" s="141"/>
      <c r="M18" s="261">
        <f>SUM(C18:K18)</f>
        <v>-76981</v>
      </c>
    </row>
    <row r="19" spans="1:14" ht="18.75" customHeight="1">
      <c r="A19" s="118" t="s">
        <v>43</v>
      </c>
      <c r="B19" s="118"/>
      <c r="C19" s="264">
        <f>C18</f>
        <v>0</v>
      </c>
      <c r="D19" s="265"/>
      <c r="E19" s="264">
        <f>E18</f>
        <v>0</v>
      </c>
      <c r="F19" s="265"/>
      <c r="G19" s="264">
        <f>G18</f>
        <v>0</v>
      </c>
      <c r="H19" s="266"/>
      <c r="I19" s="264">
        <f>I18</f>
        <v>0</v>
      </c>
      <c r="J19" s="266"/>
      <c r="K19" s="264">
        <f>SUM(K18)</f>
        <v>-76981</v>
      </c>
      <c r="L19" s="142"/>
      <c r="M19" s="264">
        <f>SUM(M18)</f>
        <v>-76981</v>
      </c>
    </row>
    <row r="20" spans="1:14" ht="18.75" customHeight="1">
      <c r="A20" s="118"/>
      <c r="B20" s="118"/>
      <c r="C20" s="143"/>
      <c r="D20" s="135"/>
      <c r="E20" s="143"/>
      <c r="F20" s="135"/>
      <c r="G20" s="144"/>
      <c r="H20" s="135"/>
      <c r="I20" s="143"/>
      <c r="J20" s="135"/>
      <c r="K20" s="142"/>
      <c r="L20" s="142"/>
      <c r="M20" s="142"/>
    </row>
    <row r="21" spans="1:14" ht="18.75" customHeight="1" thickBot="1">
      <c r="A21" s="120" t="s">
        <v>204</v>
      </c>
      <c r="B21" s="120"/>
      <c r="C21" s="145">
        <f>SUM(C10,C15)</f>
        <v>1091205</v>
      </c>
      <c r="D21" s="146"/>
      <c r="E21" s="145">
        <f>SUM(E10)</f>
        <v>1484160</v>
      </c>
      <c r="F21" s="146"/>
      <c r="G21" s="145">
        <f>SUM(G10,G15)</f>
        <v>4542</v>
      </c>
      <c r="H21" s="146"/>
      <c r="I21" s="145">
        <f>SUM(I10)</f>
        <v>111721</v>
      </c>
      <c r="J21" s="146"/>
      <c r="K21" s="145">
        <f>SUM(K10+K15+K19)</f>
        <v>3813653</v>
      </c>
      <c r="L21" s="121"/>
      <c r="M21" s="145">
        <f>SUM(M10+M15+M19)</f>
        <v>6505281</v>
      </c>
      <c r="N21" s="130">
        <f>M21-'BS 2-4'!H102</f>
        <v>0</v>
      </c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2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51"/>
  <sheetViews>
    <sheetView zoomScale="90" zoomScaleNormal="90" zoomScaleSheetLayoutView="70" workbookViewId="0">
      <selection activeCell="A3" sqref="A3"/>
    </sheetView>
  </sheetViews>
  <sheetFormatPr defaultColWidth="9" defaultRowHeight="18.75" customHeight="1"/>
  <cols>
    <col min="1" max="1" width="50" style="68" customWidth="1"/>
    <col min="2" max="2" width="5.69921875" style="66" customWidth="1"/>
    <col min="3" max="3" width="10.8984375" style="68" customWidth="1"/>
    <col min="4" max="4" width="1.59765625" style="68" customWidth="1"/>
    <col min="5" max="5" width="11.3984375" style="68" customWidth="1"/>
    <col min="6" max="6" width="1.59765625" style="68" customWidth="1"/>
    <col min="7" max="7" width="12.19921875" style="35" customWidth="1"/>
    <col min="8" max="8" width="1.59765625" style="68" customWidth="1"/>
    <col min="9" max="9" width="11.69921875" style="35" customWidth="1"/>
    <col min="10" max="10" width="9" style="68" customWidth="1"/>
    <col min="11" max="16384" width="9" style="68"/>
  </cols>
  <sheetData>
    <row r="1" spans="1:9" s="41" customFormat="1" ht="18.75" customHeight="1">
      <c r="A1" s="7" t="s">
        <v>46</v>
      </c>
      <c r="B1" s="64"/>
      <c r="C1" s="56"/>
      <c r="E1" s="56"/>
      <c r="G1" s="35"/>
      <c r="I1" s="35"/>
    </row>
    <row r="2" spans="1:9" ht="18.75" customHeight="1">
      <c r="A2" s="65" t="s">
        <v>56</v>
      </c>
      <c r="C2" s="67"/>
      <c r="E2" s="67"/>
    </row>
    <row r="3" spans="1:9" s="35" customFormat="1" ht="18.75" customHeight="1">
      <c r="A3" s="69"/>
      <c r="B3" s="70"/>
      <c r="C3" s="38"/>
      <c r="D3" s="38"/>
      <c r="E3" s="105"/>
      <c r="F3" s="38"/>
      <c r="G3" s="38"/>
      <c r="H3" s="38"/>
      <c r="I3" s="105"/>
    </row>
    <row r="4" spans="1:9" s="39" customFormat="1" ht="18.75" customHeight="1">
      <c r="A4" s="71"/>
      <c r="B4" s="38"/>
      <c r="C4" s="278" t="s">
        <v>8</v>
      </c>
      <c r="D4" s="278"/>
      <c r="E4" s="278"/>
      <c r="F4" s="33"/>
      <c r="G4" s="278" t="s">
        <v>19</v>
      </c>
      <c r="H4" s="278"/>
      <c r="I4" s="278"/>
    </row>
    <row r="5" spans="1:9" s="35" customFormat="1" ht="18.75" customHeight="1">
      <c r="A5" s="69"/>
      <c r="B5" s="70"/>
      <c r="C5" s="279" t="s">
        <v>20</v>
      </c>
      <c r="D5" s="279"/>
      <c r="E5" s="279"/>
      <c r="F5" s="72"/>
      <c r="G5" s="279" t="s">
        <v>20</v>
      </c>
      <c r="H5" s="279"/>
      <c r="I5" s="279"/>
    </row>
    <row r="6" spans="1:9" s="35" customFormat="1" ht="18.75" customHeight="1">
      <c r="A6" s="69"/>
      <c r="B6" s="70"/>
      <c r="C6" s="280" t="s">
        <v>205</v>
      </c>
      <c r="D6" s="280"/>
      <c r="E6" s="280"/>
      <c r="F6" s="72"/>
      <c r="G6" s="280" t="s">
        <v>205</v>
      </c>
      <c r="H6" s="280"/>
      <c r="I6" s="280"/>
    </row>
    <row r="7" spans="1:9" s="35" customFormat="1" ht="18.75" customHeight="1">
      <c r="A7" s="69"/>
      <c r="B7" s="70"/>
      <c r="C7" s="281" t="s">
        <v>202</v>
      </c>
      <c r="D7" s="281"/>
      <c r="E7" s="281"/>
      <c r="F7" s="72"/>
      <c r="G7" s="281" t="s">
        <v>202</v>
      </c>
      <c r="H7" s="281"/>
      <c r="I7" s="281"/>
    </row>
    <row r="8" spans="1:9" s="35" customFormat="1" ht="18.75" customHeight="1">
      <c r="A8" s="69"/>
      <c r="B8" s="38"/>
      <c r="C8" s="11">
        <v>2022</v>
      </c>
      <c r="D8" s="43"/>
      <c r="E8" s="104">
        <v>2021</v>
      </c>
      <c r="F8" s="43"/>
      <c r="G8" s="227">
        <v>2022</v>
      </c>
      <c r="H8" s="231"/>
      <c r="I8" s="227">
        <v>2021</v>
      </c>
    </row>
    <row r="9" spans="1:9" s="35" customFormat="1" ht="18.75" customHeight="1">
      <c r="A9" s="69"/>
      <c r="B9" s="70"/>
      <c r="C9" s="282" t="s">
        <v>42</v>
      </c>
      <c r="D9" s="282"/>
      <c r="E9" s="282"/>
      <c r="F9" s="282"/>
      <c r="G9" s="282"/>
      <c r="H9" s="282"/>
      <c r="I9" s="282"/>
    </row>
    <row r="10" spans="1:9" s="35" customFormat="1" ht="18.75" customHeight="1">
      <c r="A10" s="73" t="s">
        <v>11</v>
      </c>
      <c r="B10" s="70"/>
      <c r="C10" s="74"/>
      <c r="D10" s="74"/>
      <c r="E10" s="74"/>
      <c r="F10" s="74"/>
      <c r="G10" s="74"/>
      <c r="I10" s="74"/>
    </row>
    <row r="11" spans="1:9" s="35" customFormat="1" ht="18.75" customHeight="1">
      <c r="A11" s="35" t="s">
        <v>171</v>
      </c>
      <c r="B11" s="70"/>
      <c r="C11" s="75">
        <v>-214042</v>
      </c>
      <c r="D11" s="62"/>
      <c r="E11" s="75">
        <v>-171311</v>
      </c>
      <c r="F11" s="62"/>
      <c r="G11" s="75">
        <v>-76981</v>
      </c>
      <c r="H11" s="62"/>
      <c r="I11" s="75">
        <v>-68474</v>
      </c>
    </row>
    <row r="12" spans="1:9" s="35" customFormat="1" ht="18.75" customHeight="1">
      <c r="A12" s="34" t="s">
        <v>174</v>
      </c>
      <c r="B12" s="70"/>
      <c r="C12" s="75"/>
      <c r="D12" s="62"/>
      <c r="E12" s="75"/>
      <c r="F12" s="62"/>
      <c r="G12" s="75"/>
      <c r="H12" s="62"/>
      <c r="I12" s="75"/>
    </row>
    <row r="13" spans="1:9" s="35" customFormat="1" ht="18.75" customHeight="1">
      <c r="A13" s="35" t="s">
        <v>69</v>
      </c>
      <c r="B13" s="70"/>
      <c r="C13" s="75">
        <v>134213</v>
      </c>
      <c r="D13" s="62"/>
      <c r="E13" s="75">
        <v>142321</v>
      </c>
      <c r="F13" s="62"/>
      <c r="G13" s="75">
        <v>31162</v>
      </c>
      <c r="H13" s="62"/>
      <c r="I13" s="75">
        <v>31484</v>
      </c>
    </row>
    <row r="14" spans="1:9" s="35" customFormat="1" ht="18.75" customHeight="1">
      <c r="A14" s="35" t="s">
        <v>217</v>
      </c>
      <c r="B14" s="70"/>
      <c r="C14" s="75">
        <v>214</v>
      </c>
      <c r="D14" s="62"/>
      <c r="E14" s="75">
        <v>0</v>
      </c>
      <c r="F14" s="62"/>
      <c r="G14" s="75">
        <v>0</v>
      </c>
      <c r="H14" s="62"/>
      <c r="I14" s="75">
        <v>0</v>
      </c>
    </row>
    <row r="15" spans="1:9" s="35" customFormat="1" ht="18.75" customHeight="1">
      <c r="A15" s="35" t="s">
        <v>177</v>
      </c>
      <c r="B15" s="70"/>
      <c r="C15" s="75">
        <v>223</v>
      </c>
      <c r="D15" s="62"/>
      <c r="E15" s="75">
        <v>-1837</v>
      </c>
      <c r="F15" s="62"/>
      <c r="G15" s="75">
        <v>-96</v>
      </c>
      <c r="H15" s="62"/>
      <c r="I15" s="75">
        <v>-1853</v>
      </c>
    </row>
    <row r="16" spans="1:9" s="35" customFormat="1" ht="18.75" customHeight="1">
      <c r="A16" s="35" t="s">
        <v>227</v>
      </c>
      <c r="B16" s="70"/>
      <c r="C16" s="75">
        <v>-174</v>
      </c>
      <c r="D16" s="62"/>
      <c r="E16" s="75">
        <v>0</v>
      </c>
      <c r="F16" s="62"/>
      <c r="G16" s="75">
        <v>-174</v>
      </c>
      <c r="H16" s="62"/>
      <c r="I16" s="75">
        <v>0</v>
      </c>
    </row>
    <row r="17" spans="1:9" s="35" customFormat="1" ht="18.75" customHeight="1">
      <c r="A17" s="35" t="s">
        <v>211</v>
      </c>
      <c r="B17" s="70"/>
      <c r="C17" s="75">
        <v>0</v>
      </c>
      <c r="D17" s="62"/>
      <c r="E17" s="75">
        <v>14</v>
      </c>
      <c r="F17" s="62"/>
      <c r="G17" s="75">
        <v>0</v>
      </c>
      <c r="H17" s="62"/>
      <c r="I17" s="75">
        <v>7</v>
      </c>
    </row>
    <row r="18" spans="1:9" s="35" customFormat="1" ht="18.75" customHeight="1">
      <c r="A18" s="35" t="s">
        <v>167</v>
      </c>
      <c r="B18" s="70"/>
      <c r="C18" s="75">
        <v>-72</v>
      </c>
      <c r="D18" s="62"/>
      <c r="E18" s="75">
        <v>-327</v>
      </c>
      <c r="F18" s="62"/>
      <c r="G18" s="75">
        <v>-67</v>
      </c>
      <c r="H18" s="62"/>
      <c r="I18" s="75">
        <v>-252</v>
      </c>
    </row>
    <row r="19" spans="1:9" s="35" customFormat="1" ht="18.75" customHeight="1">
      <c r="A19" s="35" t="s">
        <v>212</v>
      </c>
      <c r="B19" s="70"/>
      <c r="C19" s="75">
        <v>2734</v>
      </c>
      <c r="D19" s="62"/>
      <c r="E19" s="75">
        <v>0</v>
      </c>
      <c r="F19" s="62"/>
      <c r="G19" s="75">
        <v>0</v>
      </c>
      <c r="H19" s="62"/>
      <c r="I19" s="75">
        <v>0</v>
      </c>
    </row>
    <row r="20" spans="1:9" s="35" customFormat="1" ht="18.75" customHeight="1">
      <c r="A20" s="35" t="s">
        <v>125</v>
      </c>
      <c r="B20" s="70"/>
      <c r="C20" s="75">
        <v>248</v>
      </c>
      <c r="D20" s="62"/>
      <c r="E20" s="75">
        <v>503</v>
      </c>
      <c r="F20" s="62"/>
      <c r="G20" s="75">
        <v>248</v>
      </c>
      <c r="H20" s="62"/>
      <c r="I20" s="75">
        <v>503</v>
      </c>
    </row>
    <row r="21" spans="1:9" s="35" customFormat="1" ht="18.75" customHeight="1">
      <c r="A21" s="35" t="s">
        <v>29</v>
      </c>
      <c r="B21" s="70"/>
      <c r="C21" s="75">
        <v>-33057</v>
      </c>
      <c r="D21" s="62"/>
      <c r="E21" s="75">
        <v>-6076</v>
      </c>
      <c r="F21" s="62"/>
      <c r="G21" s="75">
        <v>-86668</v>
      </c>
      <c r="H21" s="62"/>
      <c r="I21" s="75">
        <v>-68649</v>
      </c>
    </row>
    <row r="22" spans="1:9" s="35" customFormat="1" ht="18.75" customHeight="1">
      <c r="A22" s="35" t="s">
        <v>183</v>
      </c>
      <c r="B22" s="70"/>
      <c r="C22" s="75">
        <v>-588</v>
      </c>
      <c r="D22" s="62"/>
      <c r="E22" s="75">
        <v>-336</v>
      </c>
      <c r="F22" s="62"/>
      <c r="G22" s="75">
        <v>-6858</v>
      </c>
      <c r="H22" s="62"/>
      <c r="I22" s="75">
        <v>-6426</v>
      </c>
    </row>
    <row r="23" spans="1:9" s="35" customFormat="1" ht="18.75" customHeight="1">
      <c r="A23" s="35" t="s">
        <v>25</v>
      </c>
      <c r="B23" s="70"/>
      <c r="C23" s="75">
        <v>268763</v>
      </c>
      <c r="D23" s="62"/>
      <c r="E23" s="75">
        <v>222986</v>
      </c>
      <c r="F23" s="62"/>
      <c r="G23" s="75">
        <v>205112</v>
      </c>
      <c r="H23" s="62"/>
      <c r="I23" s="75">
        <v>169822</v>
      </c>
    </row>
    <row r="24" spans="1:9" s="35" customFormat="1" ht="18.75" customHeight="1">
      <c r="A24" s="35" t="s">
        <v>193</v>
      </c>
    </row>
    <row r="25" spans="1:9" s="35" customFormat="1" ht="18.75" customHeight="1">
      <c r="A25" s="35" t="s">
        <v>130</v>
      </c>
      <c r="B25" s="70"/>
      <c r="C25" s="75">
        <v>-3697</v>
      </c>
      <c r="D25" s="62"/>
      <c r="E25" s="75">
        <v>-54302</v>
      </c>
      <c r="F25" s="62"/>
      <c r="G25" s="75">
        <v>0</v>
      </c>
      <c r="H25" s="62"/>
      <c r="I25" s="75">
        <v>0</v>
      </c>
    </row>
    <row r="26" spans="1:9" s="35" customFormat="1" ht="18.75" customHeight="1">
      <c r="A26" s="35" t="s">
        <v>175</v>
      </c>
      <c r="B26" s="70"/>
      <c r="C26" s="75">
        <v>-55396</v>
      </c>
      <c r="D26" s="62"/>
      <c r="E26" s="75">
        <v>-52865</v>
      </c>
      <c r="F26" s="62"/>
      <c r="G26" s="75">
        <v>-19342</v>
      </c>
      <c r="H26" s="62"/>
      <c r="I26" s="75">
        <v>-16925</v>
      </c>
    </row>
    <row r="27" spans="1:9" s="35" customFormat="1" ht="18.75" customHeight="1">
      <c r="B27" s="70"/>
      <c r="C27" s="76">
        <f>SUM(C11:C26)</f>
        <v>99369</v>
      </c>
      <c r="D27" s="75">
        <f t="shared" ref="D27:I27" si="0">SUM(D11:D26)</f>
        <v>0</v>
      </c>
      <c r="E27" s="76">
        <f t="shared" si="0"/>
        <v>78770</v>
      </c>
      <c r="F27" s="75">
        <f t="shared" si="0"/>
        <v>0</v>
      </c>
      <c r="G27" s="76">
        <f t="shared" si="0"/>
        <v>46336</v>
      </c>
      <c r="H27" s="75">
        <f t="shared" si="0"/>
        <v>0</v>
      </c>
      <c r="I27" s="76">
        <f t="shared" si="0"/>
        <v>39237</v>
      </c>
    </row>
    <row r="28" spans="1:9" s="35" customFormat="1" ht="18.75" customHeight="1">
      <c r="A28" s="34" t="s">
        <v>18</v>
      </c>
      <c r="B28" s="70"/>
      <c r="C28" s="75"/>
      <c r="D28" s="62"/>
      <c r="E28" s="75"/>
      <c r="F28" s="62"/>
      <c r="G28" s="75"/>
      <c r="H28" s="62"/>
      <c r="I28" s="75"/>
    </row>
    <row r="29" spans="1:9" s="35" customFormat="1" ht="18.75" customHeight="1">
      <c r="A29" s="35" t="s">
        <v>146</v>
      </c>
      <c r="B29" s="70"/>
      <c r="C29" s="75">
        <v>27583</v>
      </c>
      <c r="D29" s="62"/>
      <c r="E29" s="75">
        <v>11371</v>
      </c>
      <c r="F29" s="62"/>
      <c r="G29" s="75">
        <v>0</v>
      </c>
      <c r="H29" s="62"/>
      <c r="I29" s="75">
        <v>-15</v>
      </c>
    </row>
    <row r="30" spans="1:9" s="35" customFormat="1" ht="18.75" customHeight="1">
      <c r="A30" s="35" t="s">
        <v>147</v>
      </c>
      <c r="B30" s="70"/>
      <c r="C30" s="75">
        <v>346871</v>
      </c>
      <c r="D30" s="62"/>
      <c r="E30" s="75">
        <v>126980</v>
      </c>
      <c r="F30" s="62"/>
      <c r="G30" s="75">
        <v>344112</v>
      </c>
      <c r="H30" s="62"/>
      <c r="I30" s="75">
        <v>102416</v>
      </c>
    </row>
    <row r="31" spans="1:9" s="35" customFormat="1" ht="18.75" customHeight="1">
      <c r="A31" s="35" t="s">
        <v>148</v>
      </c>
      <c r="B31" s="70"/>
      <c r="C31" s="75">
        <v>275</v>
      </c>
      <c r="D31" s="62"/>
      <c r="E31" s="75">
        <v>-1408</v>
      </c>
      <c r="F31" s="62"/>
      <c r="G31" s="75">
        <v>54</v>
      </c>
      <c r="H31" s="62"/>
      <c r="I31" s="75">
        <v>-867</v>
      </c>
    </row>
    <row r="32" spans="1:9" s="35" customFormat="1" ht="18.75" customHeight="1">
      <c r="A32" s="35" t="s">
        <v>0</v>
      </c>
      <c r="B32" s="70"/>
      <c r="C32" s="75">
        <v>-14347</v>
      </c>
      <c r="D32" s="62"/>
      <c r="E32" s="75">
        <v>-64138</v>
      </c>
      <c r="F32" s="62"/>
      <c r="G32" s="75">
        <v>1129</v>
      </c>
      <c r="H32" s="62"/>
      <c r="I32" s="75">
        <v>13290</v>
      </c>
    </row>
    <row r="33" spans="1:9" s="35" customFormat="1" ht="18.75" customHeight="1">
      <c r="A33" s="84" t="s">
        <v>79</v>
      </c>
      <c r="B33" s="70"/>
      <c r="C33" s="75">
        <v>0</v>
      </c>
      <c r="D33" s="62"/>
      <c r="E33" s="75">
        <v>8425</v>
      </c>
      <c r="F33" s="62"/>
      <c r="G33" s="75">
        <v>0</v>
      </c>
      <c r="H33" s="62"/>
      <c r="I33" s="75">
        <v>8425</v>
      </c>
    </row>
    <row r="34" spans="1:9" s="35" customFormat="1" ht="18.75" customHeight="1">
      <c r="A34" s="35" t="s">
        <v>3</v>
      </c>
      <c r="B34" s="70"/>
      <c r="C34" s="75">
        <v>18899</v>
      </c>
      <c r="D34" s="62"/>
      <c r="E34" s="75">
        <v>2829</v>
      </c>
      <c r="F34" s="62"/>
      <c r="G34" s="75">
        <v>63</v>
      </c>
      <c r="H34" s="62"/>
      <c r="I34" s="75">
        <v>-320</v>
      </c>
    </row>
    <row r="35" spans="1:9" s="35" customFormat="1" ht="18.75" customHeight="1">
      <c r="A35" s="35" t="s">
        <v>136</v>
      </c>
      <c r="B35" s="70"/>
      <c r="C35" s="75">
        <v>-198529</v>
      </c>
      <c r="D35" s="62"/>
      <c r="E35" s="75">
        <v>-149911</v>
      </c>
      <c r="F35" s="62"/>
      <c r="G35" s="75">
        <v>-6995</v>
      </c>
      <c r="H35" s="62"/>
      <c r="I35" s="75">
        <v>-72804</v>
      </c>
    </row>
    <row r="36" spans="1:9" s="35" customFormat="1" ht="18.75" customHeight="1">
      <c r="A36" s="35" t="s">
        <v>208</v>
      </c>
      <c r="B36" s="70"/>
      <c r="C36" s="75">
        <v>0</v>
      </c>
      <c r="D36" s="62"/>
      <c r="E36" s="75">
        <v>0</v>
      </c>
      <c r="F36" s="62"/>
      <c r="G36" s="75">
        <v>38000</v>
      </c>
      <c r="H36" s="62"/>
      <c r="I36" s="75">
        <v>118000</v>
      </c>
    </row>
    <row r="37" spans="1:9" s="35" customFormat="1" ht="18.75" customHeight="1">
      <c r="A37" s="35" t="s">
        <v>90</v>
      </c>
      <c r="B37" s="70"/>
      <c r="C37" s="75">
        <v>5664</v>
      </c>
      <c r="D37" s="62"/>
      <c r="E37" s="75">
        <v>12725</v>
      </c>
      <c r="F37" s="62"/>
      <c r="G37" s="75">
        <v>-1209</v>
      </c>
      <c r="H37" s="62"/>
      <c r="I37" s="75">
        <v>-476</v>
      </c>
    </row>
    <row r="38" spans="1:9" s="35" customFormat="1" ht="18.75" customHeight="1">
      <c r="A38" s="35" t="s">
        <v>4</v>
      </c>
      <c r="B38" s="70"/>
      <c r="C38" s="75">
        <v>-20513</v>
      </c>
      <c r="D38" s="62"/>
      <c r="E38" s="75">
        <v>-50908</v>
      </c>
      <c r="F38" s="62"/>
      <c r="G38" s="75">
        <v>-14784</v>
      </c>
      <c r="H38" s="62"/>
      <c r="I38" s="75">
        <v>-5800</v>
      </c>
    </row>
    <row r="39" spans="1:9" s="35" customFormat="1" ht="18.75" customHeight="1">
      <c r="A39" s="35" t="s">
        <v>121</v>
      </c>
      <c r="B39" s="70"/>
      <c r="C39" s="75">
        <v>-1060</v>
      </c>
      <c r="D39" s="62"/>
      <c r="E39" s="75">
        <v>2378</v>
      </c>
      <c r="F39" s="62"/>
      <c r="G39" s="75">
        <v>-2344</v>
      </c>
      <c r="H39" s="62"/>
      <c r="I39" s="75">
        <v>510</v>
      </c>
    </row>
    <row r="40" spans="1:9" s="35" customFormat="1" ht="18.75" customHeight="1">
      <c r="A40" s="35" t="s">
        <v>26</v>
      </c>
      <c r="B40" s="70"/>
      <c r="C40" s="77">
        <v>14598</v>
      </c>
      <c r="D40" s="62"/>
      <c r="E40" s="77">
        <v>13236</v>
      </c>
      <c r="F40" s="62"/>
      <c r="G40" s="77">
        <v>-1442</v>
      </c>
      <c r="H40" s="62"/>
      <c r="I40" s="77">
        <v>-3085</v>
      </c>
    </row>
    <row r="41" spans="1:9" s="35" customFormat="1" ht="18.75" customHeight="1">
      <c r="A41" s="35" t="s">
        <v>181</v>
      </c>
      <c r="B41" s="70"/>
      <c r="C41" s="75">
        <f>SUM(C27:C40)</f>
        <v>278810</v>
      </c>
      <c r="D41" s="62"/>
      <c r="E41" s="75">
        <f>SUM(E27:E40)</f>
        <v>-9651</v>
      </c>
      <c r="F41" s="62"/>
      <c r="G41" s="75">
        <f>SUM(G27:G40)</f>
        <v>402920</v>
      </c>
      <c r="H41" s="62"/>
      <c r="I41" s="75">
        <f>SUM(I27:I40)</f>
        <v>198511</v>
      </c>
    </row>
    <row r="42" spans="1:9" s="35" customFormat="1" ht="18.75" customHeight="1">
      <c r="A42" s="35" t="s">
        <v>70</v>
      </c>
      <c r="B42" s="70"/>
      <c r="C42" s="75">
        <v>-16204</v>
      </c>
      <c r="D42" s="62"/>
      <c r="E42" s="75">
        <v>-35960</v>
      </c>
      <c r="F42" s="62"/>
      <c r="G42" s="75">
        <v>-7637</v>
      </c>
      <c r="H42" s="62"/>
      <c r="I42" s="75">
        <v>-10286</v>
      </c>
    </row>
    <row r="43" spans="1:9" s="35" customFormat="1" ht="18.75" customHeight="1">
      <c r="A43" s="33" t="s">
        <v>143</v>
      </c>
      <c r="B43" s="70"/>
      <c r="C43" s="78">
        <f>SUM(C41:C42)</f>
        <v>262606</v>
      </c>
      <c r="D43" s="62"/>
      <c r="E43" s="78">
        <f>SUM(E41:E42)</f>
        <v>-45611</v>
      </c>
      <c r="F43" s="62"/>
      <c r="G43" s="78">
        <f>SUM(G41:G42)</f>
        <v>395283</v>
      </c>
      <c r="H43" s="62"/>
      <c r="I43" s="78">
        <f>SUM(I41:I42)</f>
        <v>188225</v>
      </c>
    </row>
    <row r="44" spans="1:9" s="35" customFormat="1" ht="18.75" customHeight="1">
      <c r="A44" s="33"/>
      <c r="B44" s="70"/>
      <c r="C44" s="75"/>
      <c r="D44" s="62"/>
      <c r="E44" s="75"/>
      <c r="F44" s="62"/>
      <c r="G44" s="75"/>
      <c r="H44" s="62"/>
      <c r="I44" s="75"/>
    </row>
    <row r="45" spans="1:9" s="39" customFormat="1" ht="18.75" customHeight="1">
      <c r="A45" s="58"/>
      <c r="B45" s="38"/>
      <c r="C45" s="40"/>
      <c r="D45" s="40"/>
      <c r="E45" s="40"/>
      <c r="F45" s="40"/>
      <c r="G45" s="40"/>
      <c r="H45" s="40"/>
      <c r="I45" s="40"/>
    </row>
    <row r="46" spans="1:9" s="41" customFormat="1" ht="18.75" customHeight="1">
      <c r="A46" s="7" t="s">
        <v>46</v>
      </c>
      <c r="B46" s="64"/>
      <c r="C46" s="79"/>
      <c r="D46" s="57"/>
      <c r="E46" s="79"/>
      <c r="F46" s="57"/>
      <c r="G46" s="57"/>
      <c r="H46" s="57"/>
      <c r="I46" s="57"/>
    </row>
    <row r="47" spans="1:9" ht="18.75" customHeight="1">
      <c r="A47" s="65" t="s">
        <v>56</v>
      </c>
      <c r="C47" s="80"/>
      <c r="D47" s="57"/>
      <c r="E47" s="80"/>
      <c r="F47" s="57"/>
      <c r="G47" s="57"/>
      <c r="H47" s="57"/>
      <c r="I47" s="57"/>
    </row>
    <row r="48" spans="1:9" s="35" customFormat="1" ht="18.75" customHeight="1">
      <c r="A48" s="69"/>
      <c r="B48" s="70"/>
      <c r="C48" s="81"/>
      <c r="D48" s="81"/>
      <c r="E48" s="81"/>
      <c r="F48" s="81"/>
      <c r="G48" s="81"/>
      <c r="H48" s="81"/>
      <c r="I48" s="81"/>
    </row>
    <row r="49" spans="1:9" s="35" customFormat="1" ht="18.75" customHeight="1">
      <c r="A49" s="71"/>
      <c r="B49" s="38"/>
      <c r="C49" s="283" t="s">
        <v>8</v>
      </c>
      <c r="D49" s="283"/>
      <c r="E49" s="283"/>
      <c r="F49" s="82"/>
      <c r="G49" s="283" t="s">
        <v>19</v>
      </c>
      <c r="H49" s="283"/>
      <c r="I49" s="283"/>
    </row>
    <row r="50" spans="1:9" s="35" customFormat="1" ht="18.75" customHeight="1">
      <c r="A50" s="69"/>
      <c r="B50" s="70"/>
      <c r="C50" s="284" t="s">
        <v>20</v>
      </c>
      <c r="D50" s="284"/>
      <c r="E50" s="284"/>
      <c r="F50" s="83"/>
      <c r="G50" s="284" t="s">
        <v>20</v>
      </c>
      <c r="H50" s="284"/>
      <c r="I50" s="284"/>
    </row>
    <row r="51" spans="1:9" s="35" customFormat="1" ht="18.75" customHeight="1">
      <c r="A51" s="69"/>
      <c r="B51" s="70"/>
      <c r="C51" s="280" t="s">
        <v>205</v>
      </c>
      <c r="D51" s="280"/>
      <c r="E51" s="280"/>
      <c r="F51" s="249"/>
      <c r="G51" s="280" t="s">
        <v>205</v>
      </c>
      <c r="H51" s="280"/>
      <c r="I51" s="280"/>
    </row>
    <row r="52" spans="1:9" s="35" customFormat="1" ht="18.75" customHeight="1">
      <c r="A52" s="69"/>
      <c r="B52" s="70"/>
      <c r="C52" s="281" t="s">
        <v>202</v>
      </c>
      <c r="D52" s="281"/>
      <c r="E52" s="281"/>
      <c r="F52" s="249"/>
      <c r="G52" s="281" t="s">
        <v>202</v>
      </c>
      <c r="H52" s="281"/>
      <c r="I52" s="281"/>
    </row>
    <row r="53" spans="1:9" s="35" customFormat="1" ht="18.75" customHeight="1">
      <c r="A53" s="69"/>
      <c r="B53" s="230"/>
      <c r="C53" s="227">
        <v>2022</v>
      </c>
      <c r="D53" s="231"/>
      <c r="E53" s="227">
        <v>2021</v>
      </c>
      <c r="F53" s="231"/>
      <c r="G53" s="227">
        <v>2022</v>
      </c>
      <c r="H53" s="231"/>
      <c r="I53" s="227">
        <v>2021</v>
      </c>
    </row>
    <row r="54" spans="1:9" s="35" customFormat="1" ht="18.75" customHeight="1">
      <c r="A54" s="69"/>
      <c r="B54" s="70"/>
      <c r="C54" s="282" t="s">
        <v>42</v>
      </c>
      <c r="D54" s="282"/>
      <c r="E54" s="282"/>
      <c r="F54" s="282"/>
      <c r="G54" s="282"/>
      <c r="H54" s="282"/>
      <c r="I54" s="282"/>
    </row>
    <row r="55" spans="1:9" s="35" customFormat="1" ht="18.75" customHeight="1">
      <c r="A55" s="73" t="s">
        <v>12</v>
      </c>
      <c r="B55" s="70"/>
      <c r="C55" s="81"/>
      <c r="D55" s="81"/>
      <c r="E55" s="81"/>
      <c r="F55" s="81"/>
      <c r="G55" s="81"/>
      <c r="H55" s="81"/>
      <c r="I55" s="81"/>
    </row>
    <row r="56" spans="1:9" s="35" customFormat="1" ht="18.75" customHeight="1">
      <c r="A56" s="84" t="s">
        <v>142</v>
      </c>
      <c r="B56" s="70"/>
      <c r="C56" s="75">
        <v>2939</v>
      </c>
      <c r="D56" s="62"/>
      <c r="E56" s="75">
        <v>3028</v>
      </c>
      <c r="F56" s="62"/>
      <c r="G56" s="75">
        <v>31396</v>
      </c>
      <c r="H56" s="62"/>
      <c r="I56" s="75">
        <v>40889</v>
      </c>
    </row>
    <row r="57" spans="1:9" s="35" customFormat="1" ht="18.75" customHeight="1">
      <c r="A57" s="84" t="s">
        <v>182</v>
      </c>
      <c r="B57" s="70"/>
      <c r="C57" s="75">
        <v>6924</v>
      </c>
      <c r="D57" s="62"/>
      <c r="E57" s="75">
        <v>6464</v>
      </c>
      <c r="F57" s="62"/>
      <c r="G57" s="75">
        <v>6858</v>
      </c>
      <c r="H57" s="62"/>
      <c r="I57" s="75">
        <v>6426</v>
      </c>
    </row>
    <row r="58" spans="1:9" s="35" customFormat="1" ht="18.75" customHeight="1">
      <c r="A58" s="35" t="s">
        <v>168</v>
      </c>
      <c r="B58" s="70"/>
      <c r="C58" s="75">
        <v>-955239</v>
      </c>
      <c r="D58" s="62"/>
      <c r="E58" s="75">
        <v>-316989</v>
      </c>
      <c r="F58" s="62"/>
      <c r="G58" s="75">
        <v>0</v>
      </c>
      <c r="H58" s="62"/>
      <c r="I58" s="75">
        <v>0</v>
      </c>
    </row>
    <row r="59" spans="1:9" s="35" customFormat="1" ht="18.75" customHeight="1">
      <c r="A59" s="35" t="s">
        <v>111</v>
      </c>
      <c r="B59" s="70"/>
      <c r="C59" s="75">
        <v>-52307</v>
      </c>
      <c r="D59" s="62"/>
      <c r="E59" s="75">
        <v>-52292</v>
      </c>
      <c r="F59" s="62"/>
      <c r="G59" s="75">
        <v>-2952</v>
      </c>
      <c r="H59" s="62"/>
      <c r="I59" s="75">
        <v>-6114</v>
      </c>
    </row>
    <row r="60" spans="1:9" s="35" customFormat="1" ht="18.75" customHeight="1">
      <c r="A60" s="35" t="s">
        <v>62</v>
      </c>
      <c r="B60" s="70"/>
      <c r="C60" s="75">
        <v>-5543</v>
      </c>
      <c r="D60" s="62"/>
      <c r="E60" s="75">
        <v>-4023</v>
      </c>
      <c r="F60" s="62"/>
      <c r="G60" s="75">
        <v>-889</v>
      </c>
      <c r="H60" s="62"/>
      <c r="I60" s="75">
        <v>-2223</v>
      </c>
    </row>
    <row r="61" spans="1:9" s="35" customFormat="1" ht="18.75" customHeight="1">
      <c r="A61" s="35" t="s">
        <v>180</v>
      </c>
      <c r="B61" s="70"/>
      <c r="C61" s="75">
        <v>379</v>
      </c>
      <c r="D61" s="62"/>
      <c r="E61" s="75">
        <v>1921</v>
      </c>
      <c r="F61" s="62"/>
      <c r="G61" s="75">
        <v>337</v>
      </c>
      <c r="H61" s="62"/>
      <c r="I61" s="75">
        <v>1921</v>
      </c>
    </row>
    <row r="62" spans="1:9" s="35" customFormat="1" ht="18.75" customHeight="1">
      <c r="A62" s="35" t="s">
        <v>113</v>
      </c>
      <c r="B62" s="70"/>
      <c r="C62" s="75">
        <v>-122000</v>
      </c>
      <c r="D62" s="62"/>
      <c r="E62" s="75">
        <v>-442000</v>
      </c>
      <c r="F62" s="62"/>
      <c r="G62" s="75">
        <v>-1306272</v>
      </c>
      <c r="H62" s="62"/>
      <c r="I62" s="75">
        <v>-1224500</v>
      </c>
    </row>
    <row r="63" spans="1:9" s="35" customFormat="1" ht="18.75" customHeight="1">
      <c r="A63" s="35" t="s">
        <v>194</v>
      </c>
      <c r="B63" s="70"/>
      <c r="C63" s="75">
        <v>15000</v>
      </c>
      <c r="D63" s="62"/>
      <c r="E63" s="75">
        <v>0</v>
      </c>
      <c r="F63" s="62"/>
      <c r="G63" s="75">
        <v>228000</v>
      </c>
      <c r="H63" s="62"/>
      <c r="I63" s="75">
        <v>673000</v>
      </c>
    </row>
    <row r="64" spans="1:9" s="35" customFormat="1" ht="18.75" customHeight="1">
      <c r="A64" s="35" t="s">
        <v>195</v>
      </c>
      <c r="B64" s="70"/>
      <c r="C64" s="75">
        <v>28800</v>
      </c>
      <c r="D64" s="62"/>
      <c r="E64" s="75">
        <v>-5000</v>
      </c>
      <c r="F64" s="62"/>
      <c r="G64" s="75">
        <v>22300</v>
      </c>
      <c r="H64" s="62"/>
      <c r="I64" s="75">
        <v>0</v>
      </c>
    </row>
    <row r="65" spans="1:9" s="35" customFormat="1" ht="18.75" customHeight="1">
      <c r="A65" s="35" t="s">
        <v>219</v>
      </c>
      <c r="B65" s="70"/>
      <c r="C65" s="75">
        <v>-25003</v>
      </c>
      <c r="D65" s="62"/>
      <c r="E65" s="75">
        <v>0</v>
      </c>
      <c r="F65" s="62"/>
      <c r="G65" s="75">
        <v>1382</v>
      </c>
      <c r="H65" s="62"/>
      <c r="I65" s="75">
        <v>0</v>
      </c>
    </row>
    <row r="66" spans="1:9" s="35" customFormat="1" ht="18.75" customHeight="1">
      <c r="A66" s="35" t="s">
        <v>220</v>
      </c>
      <c r="B66" s="70"/>
      <c r="C66" s="75">
        <v>318080</v>
      </c>
      <c r="D66" s="62"/>
      <c r="E66" s="75">
        <v>176264</v>
      </c>
      <c r="F66" s="62"/>
      <c r="G66" s="75">
        <v>300074</v>
      </c>
      <c r="H66" s="62"/>
      <c r="I66" s="75">
        <v>170255</v>
      </c>
    </row>
    <row r="67" spans="1:9" s="35" customFormat="1" ht="18.75" customHeight="1">
      <c r="A67" s="35" t="s">
        <v>221</v>
      </c>
      <c r="B67" s="70"/>
      <c r="C67" s="75">
        <v>4315</v>
      </c>
      <c r="D67" s="62"/>
      <c r="E67" s="75">
        <v>6134</v>
      </c>
      <c r="F67" s="62"/>
      <c r="G67" s="75">
        <v>4315</v>
      </c>
      <c r="H67" s="62"/>
      <c r="I67" s="75">
        <v>6134</v>
      </c>
    </row>
    <row r="68" spans="1:9" s="35" customFormat="1" ht="18.75" customHeight="1">
      <c r="A68" s="35" t="s">
        <v>209</v>
      </c>
      <c r="B68" s="70"/>
      <c r="C68" s="75">
        <v>-500</v>
      </c>
      <c r="D68" s="62"/>
      <c r="E68" s="75">
        <v>-260904</v>
      </c>
      <c r="F68" s="62"/>
      <c r="G68" s="75">
        <v>0</v>
      </c>
      <c r="H68" s="62"/>
      <c r="I68" s="75">
        <v>0</v>
      </c>
    </row>
    <row r="69" spans="1:9" s="35" customFormat="1" ht="18.75" customHeight="1">
      <c r="A69" s="35" t="s">
        <v>213</v>
      </c>
      <c r="B69" s="70"/>
      <c r="C69" s="75">
        <v>-116986</v>
      </c>
      <c r="D69" s="62"/>
      <c r="E69" s="75">
        <v>0</v>
      </c>
      <c r="F69" s="62"/>
      <c r="G69" s="75">
        <v>0</v>
      </c>
      <c r="H69" s="62"/>
      <c r="I69" s="75">
        <v>0</v>
      </c>
    </row>
    <row r="70" spans="1:9" s="35" customFormat="1" ht="18.75" customHeight="1">
      <c r="A70" s="35" t="s">
        <v>122</v>
      </c>
      <c r="B70" s="70"/>
      <c r="C70" s="75">
        <v>0</v>
      </c>
      <c r="D70" s="62"/>
      <c r="E70" s="75">
        <v>0</v>
      </c>
      <c r="F70" s="62"/>
      <c r="G70" s="75">
        <v>0</v>
      </c>
      <c r="H70" s="62"/>
      <c r="I70" s="75">
        <v>-50250</v>
      </c>
    </row>
    <row r="71" spans="1:9" s="35" customFormat="1" ht="18.75" customHeight="1">
      <c r="A71" s="33" t="s">
        <v>201</v>
      </c>
      <c r="B71" s="70"/>
      <c r="C71" s="85">
        <f>SUM(C56:C70)</f>
        <v>-901141</v>
      </c>
      <c r="D71" s="86"/>
      <c r="E71" s="85">
        <f>SUM(E56:E70)</f>
        <v>-887397</v>
      </c>
      <c r="F71" s="86"/>
      <c r="G71" s="85">
        <f>SUM(G56:G70)</f>
        <v>-715451</v>
      </c>
      <c r="H71" s="86"/>
      <c r="I71" s="85">
        <f>SUM(I56:I70)</f>
        <v>-384462</v>
      </c>
    </row>
    <row r="72" spans="1:9" s="35" customFormat="1" ht="18.75" customHeight="1">
      <c r="A72" s="33"/>
      <c r="B72" s="70"/>
      <c r="C72" s="87"/>
      <c r="D72" s="87"/>
      <c r="E72" s="87"/>
      <c r="F72" s="87"/>
      <c r="G72" s="87"/>
      <c r="H72" s="87"/>
      <c r="I72" s="87"/>
    </row>
    <row r="73" spans="1:9" s="35" customFormat="1" ht="18.75" customHeight="1">
      <c r="A73" s="88" t="s">
        <v>13</v>
      </c>
      <c r="B73" s="70"/>
      <c r="C73" s="87"/>
      <c r="D73" s="87"/>
      <c r="E73" s="87"/>
      <c r="F73" s="87"/>
      <c r="G73" s="87"/>
      <c r="H73" s="87"/>
      <c r="I73" s="87"/>
    </row>
    <row r="74" spans="1:9" s="35" customFormat="1" ht="18.75" customHeight="1">
      <c r="A74" s="39" t="s">
        <v>40</v>
      </c>
      <c r="B74" s="38"/>
      <c r="C74" s="75">
        <v>-256289</v>
      </c>
      <c r="D74" s="75"/>
      <c r="E74" s="75">
        <v>-213449</v>
      </c>
      <c r="F74" s="75"/>
      <c r="G74" s="75">
        <v>-186218</v>
      </c>
      <c r="H74" s="75"/>
      <c r="I74" s="75">
        <v>-161420</v>
      </c>
    </row>
    <row r="75" spans="1:9" s="35" customFormat="1" ht="18.75" customHeight="1">
      <c r="A75" s="39" t="s">
        <v>226</v>
      </c>
      <c r="B75" s="257"/>
      <c r="C75" s="75"/>
      <c r="D75" s="75"/>
      <c r="E75" s="75"/>
      <c r="F75" s="75"/>
      <c r="G75" s="75"/>
      <c r="H75" s="75"/>
      <c r="I75" s="75"/>
    </row>
    <row r="76" spans="1:9" s="35" customFormat="1" ht="18.75" customHeight="1">
      <c r="A76" s="39" t="s">
        <v>222</v>
      </c>
      <c r="B76" s="38"/>
      <c r="C76" s="75">
        <v>-109668</v>
      </c>
      <c r="D76" s="75"/>
      <c r="E76" s="75">
        <v>72171</v>
      </c>
      <c r="F76" s="75"/>
      <c r="G76" s="75">
        <v>-111066</v>
      </c>
      <c r="H76" s="75"/>
      <c r="I76" s="75">
        <v>72171</v>
      </c>
    </row>
    <row r="77" spans="1:9" s="35" customFormat="1" ht="18.75" customHeight="1">
      <c r="A77" s="39" t="s">
        <v>216</v>
      </c>
      <c r="B77" s="38"/>
      <c r="C77" s="75">
        <v>0</v>
      </c>
      <c r="D77" s="75"/>
      <c r="E77" s="75">
        <v>0</v>
      </c>
      <c r="F77" s="75"/>
      <c r="G77" s="75">
        <v>0</v>
      </c>
      <c r="H77" s="75"/>
      <c r="I77" s="75">
        <v>-1000</v>
      </c>
    </row>
    <row r="78" spans="1:9" s="35" customFormat="1" ht="18.75" customHeight="1">
      <c r="A78" s="39" t="s">
        <v>223</v>
      </c>
      <c r="B78" s="38"/>
      <c r="C78" s="75">
        <v>465090</v>
      </c>
      <c r="D78" s="75"/>
      <c r="E78" s="75">
        <v>299583</v>
      </c>
      <c r="F78" s="75"/>
      <c r="G78" s="75">
        <v>425167</v>
      </c>
      <c r="H78" s="75"/>
      <c r="I78" s="75">
        <v>332185</v>
      </c>
    </row>
    <row r="79" spans="1:9" s="35" customFormat="1" ht="18.75" customHeight="1">
      <c r="A79" s="39" t="s">
        <v>131</v>
      </c>
      <c r="B79" s="70"/>
      <c r="C79" s="75">
        <v>-11565</v>
      </c>
      <c r="D79" s="75"/>
      <c r="E79" s="75">
        <v>-7580</v>
      </c>
      <c r="F79" s="75"/>
      <c r="G79" s="75">
        <v>-749</v>
      </c>
      <c r="H79" s="75"/>
      <c r="I79" s="75">
        <v>-751</v>
      </c>
    </row>
    <row r="80" spans="1:9" s="35" customFormat="1" ht="18.75" customHeight="1">
      <c r="A80" s="39" t="s">
        <v>215</v>
      </c>
      <c r="B80" s="70"/>
      <c r="C80" s="75">
        <v>346803</v>
      </c>
      <c r="D80" s="75"/>
      <c r="E80" s="75">
        <v>0</v>
      </c>
      <c r="F80" s="75"/>
      <c r="G80" s="75">
        <v>346803</v>
      </c>
      <c r="H80" s="75"/>
      <c r="I80" s="75">
        <v>0</v>
      </c>
    </row>
    <row r="81" spans="1:12" s="35" customFormat="1" ht="18.75" customHeight="1">
      <c r="A81" s="39" t="s">
        <v>216</v>
      </c>
      <c r="B81" s="70"/>
      <c r="C81" s="75">
        <v>-80389</v>
      </c>
      <c r="D81" s="75"/>
      <c r="E81" s="75">
        <v>0</v>
      </c>
      <c r="F81" s="75"/>
      <c r="G81" s="75">
        <v>-80389</v>
      </c>
      <c r="H81" s="75"/>
      <c r="I81" s="75">
        <v>0</v>
      </c>
    </row>
    <row r="82" spans="1:12" s="35" customFormat="1" ht="18.45" customHeight="1">
      <c r="A82" s="39" t="s">
        <v>197</v>
      </c>
      <c r="B82" s="70"/>
      <c r="C82" s="75">
        <v>695336</v>
      </c>
      <c r="D82" s="75"/>
      <c r="E82" s="75">
        <v>1364653</v>
      </c>
      <c r="F82" s="75"/>
      <c r="G82" s="75">
        <v>102446</v>
      </c>
      <c r="H82" s="75"/>
      <c r="I82" s="75">
        <v>696220</v>
      </c>
    </row>
    <row r="83" spans="1:12" s="35" customFormat="1" ht="18.75" customHeight="1">
      <c r="A83" s="39" t="s">
        <v>199</v>
      </c>
      <c r="B83" s="70"/>
      <c r="C83" s="75">
        <v>-373901</v>
      </c>
      <c r="D83" s="75"/>
      <c r="E83" s="75">
        <v>-469172</v>
      </c>
      <c r="F83" s="75"/>
      <c r="G83" s="75">
        <v>-287594</v>
      </c>
      <c r="H83" s="75"/>
      <c r="I83" s="75">
        <v>-420172</v>
      </c>
    </row>
    <row r="84" spans="1:12" s="35" customFormat="1" ht="18.75" customHeight="1">
      <c r="A84" s="39" t="s">
        <v>214</v>
      </c>
      <c r="B84" s="70"/>
      <c r="C84" s="75">
        <v>80000</v>
      </c>
      <c r="D84" s="75"/>
      <c r="E84" s="75">
        <v>0</v>
      </c>
      <c r="F84" s="75"/>
      <c r="G84" s="75">
        <v>80000</v>
      </c>
      <c r="H84" s="75"/>
      <c r="I84" s="75">
        <v>0</v>
      </c>
    </row>
    <row r="85" spans="1:12" s="35" customFormat="1" ht="18.75" customHeight="1">
      <c r="A85" s="39" t="s">
        <v>44</v>
      </c>
      <c r="B85" s="70"/>
      <c r="C85" s="75">
        <v>2459100</v>
      </c>
      <c r="D85" s="75"/>
      <c r="E85" s="75">
        <v>1767000</v>
      </c>
      <c r="F85" s="75"/>
      <c r="G85" s="75">
        <v>2459100</v>
      </c>
      <c r="H85" s="75"/>
      <c r="I85" s="75">
        <v>1467000</v>
      </c>
    </row>
    <row r="86" spans="1:12" s="35" customFormat="1" ht="18.75" customHeight="1">
      <c r="A86" s="39" t="s">
        <v>126</v>
      </c>
      <c r="B86" s="70"/>
      <c r="C86" s="75">
        <v>-2146400</v>
      </c>
      <c r="D86" s="75"/>
      <c r="E86" s="75">
        <v>-1871000</v>
      </c>
      <c r="F86" s="75"/>
      <c r="G86" s="75">
        <v>-1948400</v>
      </c>
      <c r="H86" s="75"/>
      <c r="I86" s="75">
        <v>-1734000</v>
      </c>
    </row>
    <row r="87" spans="1:12" s="35" customFormat="1" ht="18.75" customHeight="1">
      <c r="A87" s="33" t="s">
        <v>224</v>
      </c>
      <c r="B87" s="70"/>
      <c r="C87" s="85">
        <f>SUM(C74:C86)</f>
        <v>1068117</v>
      </c>
      <c r="D87" s="86"/>
      <c r="E87" s="85">
        <f>SUM(E74:E86)</f>
        <v>942206</v>
      </c>
      <c r="F87" s="86"/>
      <c r="G87" s="100">
        <f>SUM(G74:G86)</f>
        <v>799100</v>
      </c>
      <c r="H87" s="86"/>
      <c r="I87" s="100">
        <f>SUM(I74:I86)</f>
        <v>250233</v>
      </c>
    </row>
    <row r="88" spans="1:12" s="35" customFormat="1" ht="11.25" customHeight="1">
      <c r="A88" s="33"/>
      <c r="B88" s="70"/>
      <c r="C88" s="87"/>
      <c r="D88" s="86"/>
      <c r="E88" s="87"/>
      <c r="F88" s="86"/>
      <c r="G88" s="86"/>
      <c r="H88" s="86"/>
      <c r="I88" s="86"/>
    </row>
    <row r="89" spans="1:12" s="35" customFormat="1" ht="18.75" customHeight="1">
      <c r="A89" s="33" t="s">
        <v>225</v>
      </c>
      <c r="B89" s="70"/>
      <c r="C89" s="86">
        <f>C87+C71+C43</f>
        <v>429582</v>
      </c>
      <c r="D89" s="86"/>
      <c r="E89" s="86">
        <f>E87+E71+E43</f>
        <v>9198</v>
      </c>
      <c r="F89" s="86"/>
      <c r="G89" s="101">
        <f>G87+G71+G43</f>
        <v>478932</v>
      </c>
      <c r="H89" s="86"/>
      <c r="I89" s="101">
        <f>I87+I71+I43</f>
        <v>53996</v>
      </c>
    </row>
    <row r="90" spans="1:12" s="35" customFormat="1" ht="18.75" customHeight="1">
      <c r="A90" s="35" t="s">
        <v>63</v>
      </c>
      <c r="B90" s="70"/>
      <c r="C90" s="75">
        <v>172186</v>
      </c>
      <c r="D90" s="62"/>
      <c r="E90" s="75">
        <v>164020</v>
      </c>
      <c r="F90" s="62"/>
      <c r="G90" s="75">
        <v>75259</v>
      </c>
      <c r="H90" s="62"/>
      <c r="I90" s="75">
        <v>61034</v>
      </c>
    </row>
    <row r="91" spans="1:12" s="35" customFormat="1" ht="18.75" customHeight="1" thickBot="1">
      <c r="A91" s="33" t="s">
        <v>64</v>
      </c>
      <c r="B91" s="70"/>
      <c r="C91" s="89">
        <f>SUM(C89:C90)</f>
        <v>601768</v>
      </c>
      <c r="D91" s="90"/>
      <c r="E91" s="89">
        <f>SUM(E89:E90)</f>
        <v>173218</v>
      </c>
      <c r="F91" s="90"/>
      <c r="G91" s="89">
        <f>SUM(G89:G90)</f>
        <v>554191</v>
      </c>
      <c r="H91" s="90"/>
      <c r="I91" s="89">
        <f>SUM(I89:I90)</f>
        <v>115030</v>
      </c>
      <c r="J91" s="91">
        <f>C91-'BS 2-4'!D11</f>
        <v>0</v>
      </c>
      <c r="K91" s="91"/>
      <c r="L91" s="91">
        <f>G91-'BS 2-4'!H11</f>
        <v>0</v>
      </c>
    </row>
    <row r="92" spans="1:12" s="35" customFormat="1" ht="18.75" customHeight="1" thickTop="1">
      <c r="A92" s="69"/>
      <c r="B92" s="70"/>
      <c r="C92" s="282"/>
      <c r="D92" s="282"/>
      <c r="E92" s="282"/>
      <c r="F92" s="282"/>
      <c r="G92" s="282"/>
      <c r="H92" s="282"/>
      <c r="I92" s="282"/>
    </row>
    <row r="93" spans="1:12" ht="18.75" customHeight="1">
      <c r="A93" s="92" t="s">
        <v>57</v>
      </c>
      <c r="B93" s="70"/>
      <c r="C93" s="39"/>
      <c r="D93" s="39"/>
      <c r="E93" s="39"/>
      <c r="F93" s="39"/>
      <c r="G93" s="39"/>
      <c r="H93" s="39"/>
      <c r="I93" s="39"/>
    </row>
    <row r="94" spans="1:12" ht="18.75" customHeight="1">
      <c r="A94" s="58" t="s">
        <v>30</v>
      </c>
      <c r="B94" s="70"/>
      <c r="C94" s="93"/>
      <c r="D94" s="93"/>
      <c r="E94" s="93"/>
      <c r="F94" s="94"/>
      <c r="G94" s="93"/>
      <c r="H94" s="95"/>
      <c r="I94" s="93"/>
    </row>
    <row r="95" spans="1:12" ht="18.75" hidden="1" customHeight="1">
      <c r="A95" s="39" t="s">
        <v>116</v>
      </c>
      <c r="B95" s="70"/>
      <c r="C95" s="102"/>
      <c r="D95" s="93"/>
      <c r="E95" s="102">
        <v>0</v>
      </c>
      <c r="F95" s="94"/>
      <c r="G95" s="102"/>
      <c r="H95" s="95"/>
      <c r="I95" s="102">
        <v>0</v>
      </c>
    </row>
    <row r="96" spans="1:12" s="97" customFormat="1" ht="18.75" hidden="1" customHeight="1">
      <c r="A96" s="39" t="s">
        <v>109</v>
      </c>
      <c r="B96" s="96"/>
    </row>
    <row r="97" spans="1:9" s="97" customFormat="1" ht="18.75" hidden="1" customHeight="1">
      <c r="A97" s="39" t="s">
        <v>117</v>
      </c>
      <c r="B97" s="96"/>
      <c r="C97" s="102"/>
      <c r="D97" s="93"/>
      <c r="E97" s="102">
        <v>0</v>
      </c>
      <c r="F97" s="94"/>
      <c r="G97" s="102"/>
      <c r="H97" s="95"/>
      <c r="I97" s="102">
        <v>0</v>
      </c>
    </row>
    <row r="98" spans="1:9" s="97" customFormat="1" ht="18.75" hidden="1" customHeight="1">
      <c r="A98" s="39" t="s">
        <v>108</v>
      </c>
      <c r="B98" s="96"/>
    </row>
    <row r="99" spans="1:9" s="97" customFormat="1" ht="18.75" hidden="1" customHeight="1">
      <c r="A99" s="39" t="s">
        <v>58</v>
      </c>
      <c r="B99" s="96"/>
      <c r="C99" s="102"/>
      <c r="D99" s="93"/>
      <c r="E99" s="102">
        <v>0</v>
      </c>
      <c r="F99" s="94"/>
      <c r="G99" s="102"/>
      <c r="H99" s="95"/>
      <c r="I99" s="102">
        <v>0</v>
      </c>
    </row>
    <row r="100" spans="1:9" s="97" customFormat="1" ht="18.75" hidden="1" customHeight="1">
      <c r="A100" s="39" t="s">
        <v>169</v>
      </c>
      <c r="B100" s="96"/>
      <c r="C100" s="102"/>
      <c r="D100" s="93"/>
      <c r="E100" s="102">
        <v>0</v>
      </c>
      <c r="F100" s="94"/>
      <c r="G100" s="102">
        <v>0</v>
      </c>
      <c r="H100" s="95"/>
      <c r="I100" s="102">
        <v>0</v>
      </c>
    </row>
    <row r="101" spans="1:9" s="97" customFormat="1" ht="18.75" hidden="1" customHeight="1">
      <c r="A101" s="39" t="s">
        <v>127</v>
      </c>
      <c r="B101" s="96"/>
      <c r="G101" s="39"/>
      <c r="I101" s="39"/>
    </row>
    <row r="102" spans="1:9" s="97" customFormat="1" ht="18.75" hidden="1" customHeight="1">
      <c r="A102" s="39" t="s">
        <v>128</v>
      </c>
      <c r="B102" s="96"/>
      <c r="C102" s="102"/>
      <c r="E102" s="102">
        <v>0</v>
      </c>
      <c r="G102" s="102">
        <v>0</v>
      </c>
      <c r="I102" s="102">
        <v>0</v>
      </c>
    </row>
    <row r="103" spans="1:9" s="97" customFormat="1" ht="18.75" customHeight="1">
      <c r="A103" s="39" t="s">
        <v>173</v>
      </c>
      <c r="B103" s="96"/>
      <c r="C103" s="102">
        <v>0</v>
      </c>
      <c r="E103" s="102">
        <v>25650</v>
      </c>
      <c r="G103" s="102">
        <v>0</v>
      </c>
      <c r="I103" s="102">
        <v>0</v>
      </c>
    </row>
    <row r="104" spans="1:9" s="97" customFormat="1" ht="18.75" customHeight="1">
      <c r="A104" s="39" t="s">
        <v>189</v>
      </c>
      <c r="B104" s="96"/>
      <c r="C104" s="102">
        <v>25773</v>
      </c>
      <c r="E104" s="102">
        <v>24977</v>
      </c>
      <c r="G104" s="102">
        <v>25773</v>
      </c>
      <c r="I104" s="102">
        <v>24977</v>
      </c>
    </row>
    <row r="105" spans="1:9" s="97" customFormat="1" ht="18.45" hidden="1" customHeight="1">
      <c r="A105" s="39" t="s">
        <v>140</v>
      </c>
      <c r="B105" s="96"/>
      <c r="C105" s="102"/>
      <c r="E105" s="102">
        <v>0</v>
      </c>
      <c r="G105" s="102">
        <v>0</v>
      </c>
      <c r="I105" s="102">
        <v>0</v>
      </c>
    </row>
    <row r="106" spans="1:9" s="97" customFormat="1" ht="18.75" hidden="1" customHeight="1">
      <c r="A106" s="39" t="s">
        <v>141</v>
      </c>
      <c r="B106" s="96"/>
      <c r="C106" s="102"/>
      <c r="E106" s="102">
        <v>0</v>
      </c>
      <c r="G106" s="102">
        <v>0</v>
      </c>
      <c r="I106" s="102">
        <v>0</v>
      </c>
    </row>
    <row r="107" spans="1:9" s="97" customFormat="1" ht="18.75" customHeight="1">
      <c r="B107" s="96"/>
      <c r="G107" s="39"/>
      <c r="I107" s="39"/>
    </row>
    <row r="108" spans="1:9" s="97" customFormat="1" ht="18.75" customHeight="1">
      <c r="B108" s="96"/>
      <c r="G108" s="39"/>
      <c r="I108" s="39"/>
    </row>
    <row r="109" spans="1:9" s="97" customFormat="1" ht="18.75" customHeight="1">
      <c r="B109" s="96"/>
      <c r="G109" s="39"/>
      <c r="I109" s="39"/>
    </row>
    <row r="110" spans="1:9" s="97" customFormat="1" ht="18.75" customHeight="1">
      <c r="B110" s="96"/>
      <c r="G110" s="39"/>
      <c r="I110" s="39"/>
    </row>
    <row r="111" spans="1:9" s="97" customFormat="1" ht="18.75" customHeight="1">
      <c r="B111" s="96"/>
      <c r="G111" s="39"/>
      <c r="I111" s="39"/>
    </row>
    <row r="112" spans="1:9" s="97" customFormat="1" ht="18.75" customHeight="1">
      <c r="B112" s="96"/>
      <c r="G112" s="39"/>
      <c r="I112" s="39"/>
    </row>
    <row r="113" spans="2:9" s="97" customFormat="1" ht="18.75" customHeight="1">
      <c r="B113" s="96"/>
      <c r="G113" s="39"/>
      <c r="I113" s="39"/>
    </row>
    <row r="114" spans="2:9" s="97" customFormat="1" ht="18.75" customHeight="1">
      <c r="B114" s="96"/>
      <c r="G114" s="39"/>
      <c r="I114" s="39"/>
    </row>
    <row r="115" spans="2:9" s="97" customFormat="1" ht="18.75" customHeight="1">
      <c r="B115" s="96"/>
      <c r="G115" s="39"/>
      <c r="I115" s="39"/>
    </row>
    <row r="116" spans="2:9" s="97" customFormat="1" ht="18.75" customHeight="1">
      <c r="B116" s="96"/>
      <c r="G116" s="39"/>
      <c r="I116" s="39"/>
    </row>
    <row r="117" spans="2:9" s="97" customFormat="1" ht="18.75" customHeight="1">
      <c r="B117" s="96"/>
      <c r="G117" s="39"/>
      <c r="I117" s="39"/>
    </row>
    <row r="118" spans="2:9" s="97" customFormat="1" ht="18.75" customHeight="1">
      <c r="B118" s="96"/>
      <c r="G118" s="39"/>
      <c r="I118" s="39"/>
    </row>
    <row r="119" spans="2:9" s="97" customFormat="1" ht="18.75" customHeight="1">
      <c r="B119" s="96"/>
      <c r="G119" s="39"/>
      <c r="I119" s="39"/>
    </row>
    <row r="120" spans="2:9" s="97" customFormat="1" ht="18.75" customHeight="1">
      <c r="B120" s="96"/>
      <c r="G120" s="39"/>
      <c r="I120" s="39"/>
    </row>
    <row r="121" spans="2:9" s="97" customFormat="1" ht="18.75" customHeight="1">
      <c r="B121" s="96"/>
      <c r="G121" s="39"/>
      <c r="I121" s="39"/>
    </row>
    <row r="122" spans="2:9" s="97" customFormat="1" ht="18.75" customHeight="1">
      <c r="B122" s="96"/>
      <c r="G122" s="39"/>
      <c r="I122" s="39"/>
    </row>
    <row r="123" spans="2:9" s="97" customFormat="1" ht="18.75" customHeight="1">
      <c r="B123" s="96"/>
      <c r="G123" s="39"/>
      <c r="I123" s="39"/>
    </row>
    <row r="124" spans="2:9" s="97" customFormat="1" ht="18.75" customHeight="1">
      <c r="B124" s="96"/>
      <c r="G124" s="39"/>
      <c r="I124" s="39"/>
    </row>
    <row r="125" spans="2:9" s="97" customFormat="1" ht="18.75" customHeight="1">
      <c r="B125" s="96"/>
      <c r="G125" s="39"/>
      <c r="I125" s="39"/>
    </row>
    <row r="126" spans="2:9" s="97" customFormat="1" ht="18.75" customHeight="1">
      <c r="B126" s="96"/>
      <c r="G126" s="39"/>
      <c r="I126" s="39"/>
    </row>
    <row r="127" spans="2:9" s="97" customFormat="1" ht="18.75" customHeight="1">
      <c r="B127" s="96"/>
      <c r="G127" s="39"/>
      <c r="I127" s="39"/>
    </row>
    <row r="128" spans="2:9" s="97" customFormat="1" ht="18.75" customHeight="1">
      <c r="B128" s="96"/>
      <c r="G128" s="39"/>
      <c r="I128" s="39"/>
    </row>
    <row r="129" spans="2:9" s="97" customFormat="1" ht="18.75" customHeight="1">
      <c r="B129" s="96"/>
      <c r="G129" s="39"/>
      <c r="I129" s="39"/>
    </row>
    <row r="130" spans="2:9" s="97" customFormat="1" ht="18.75" customHeight="1">
      <c r="B130" s="96"/>
      <c r="G130" s="39"/>
      <c r="I130" s="39"/>
    </row>
    <row r="131" spans="2:9" s="97" customFormat="1" ht="18.75" customHeight="1">
      <c r="B131" s="96"/>
      <c r="G131" s="39"/>
      <c r="I131" s="39"/>
    </row>
    <row r="132" spans="2:9" s="97" customFormat="1" ht="18.75" customHeight="1">
      <c r="B132" s="96"/>
      <c r="G132" s="39"/>
      <c r="I132" s="39"/>
    </row>
    <row r="133" spans="2:9" s="97" customFormat="1" ht="18.75" customHeight="1">
      <c r="B133" s="96"/>
      <c r="G133" s="39"/>
      <c r="I133" s="39"/>
    </row>
    <row r="134" spans="2:9" s="97" customFormat="1" ht="18.75" customHeight="1">
      <c r="B134" s="96"/>
      <c r="G134" s="39"/>
      <c r="I134" s="39"/>
    </row>
    <row r="135" spans="2:9" s="97" customFormat="1" ht="18.75" customHeight="1">
      <c r="B135" s="96"/>
      <c r="G135" s="39"/>
      <c r="I135" s="39"/>
    </row>
    <row r="136" spans="2:9" s="97" customFormat="1" ht="18.75" customHeight="1">
      <c r="B136" s="96"/>
      <c r="G136" s="39"/>
      <c r="I136" s="39"/>
    </row>
    <row r="137" spans="2:9" s="97" customFormat="1" ht="18.75" customHeight="1">
      <c r="B137" s="96"/>
      <c r="G137" s="39"/>
      <c r="I137" s="39"/>
    </row>
    <row r="138" spans="2:9" s="97" customFormat="1" ht="18.75" customHeight="1">
      <c r="B138" s="96"/>
      <c r="G138" s="39"/>
      <c r="I138" s="39"/>
    </row>
    <row r="139" spans="2:9" s="97" customFormat="1" ht="18.75" customHeight="1">
      <c r="B139" s="96"/>
      <c r="G139" s="39"/>
      <c r="I139" s="39"/>
    </row>
    <row r="140" spans="2:9" s="97" customFormat="1" ht="18.75" customHeight="1">
      <c r="B140" s="96"/>
      <c r="G140" s="39"/>
      <c r="I140" s="39"/>
    </row>
    <row r="141" spans="2:9" s="97" customFormat="1" ht="18.75" customHeight="1">
      <c r="B141" s="96"/>
      <c r="G141" s="39"/>
      <c r="I141" s="39"/>
    </row>
    <row r="142" spans="2:9" s="97" customFormat="1" ht="18.75" customHeight="1">
      <c r="B142" s="96"/>
      <c r="G142" s="39"/>
      <c r="I142" s="39"/>
    </row>
    <row r="143" spans="2:9" s="97" customFormat="1" ht="18.75" customHeight="1">
      <c r="B143" s="96"/>
      <c r="G143" s="39"/>
      <c r="I143" s="39"/>
    </row>
    <row r="144" spans="2:9" s="97" customFormat="1" ht="18.75" customHeight="1">
      <c r="B144" s="96"/>
      <c r="G144" s="39"/>
      <c r="I144" s="39"/>
    </row>
    <row r="145" spans="2:9" s="97" customFormat="1" ht="18.75" customHeight="1">
      <c r="B145" s="96"/>
      <c r="G145" s="39"/>
      <c r="I145" s="39"/>
    </row>
    <row r="146" spans="2:9" s="97" customFormat="1" ht="18.75" customHeight="1">
      <c r="B146" s="96"/>
      <c r="G146" s="39"/>
      <c r="I146" s="39"/>
    </row>
    <row r="147" spans="2:9" s="97" customFormat="1" ht="18.75" customHeight="1">
      <c r="B147" s="96"/>
      <c r="G147" s="39"/>
      <c r="I147" s="39"/>
    </row>
    <row r="148" spans="2:9" s="97" customFormat="1" ht="18.75" customHeight="1">
      <c r="B148" s="96"/>
      <c r="G148" s="39"/>
      <c r="I148" s="39"/>
    </row>
    <row r="149" spans="2:9" s="97" customFormat="1" ht="18.75" customHeight="1">
      <c r="B149" s="96"/>
      <c r="G149" s="39"/>
      <c r="I149" s="39"/>
    </row>
    <row r="150" spans="2:9" s="97" customFormat="1" ht="18.75" customHeight="1">
      <c r="B150" s="96"/>
      <c r="G150" s="39"/>
      <c r="I150" s="39"/>
    </row>
    <row r="151" spans="2:9" s="97" customFormat="1" ht="18.75" customHeight="1">
      <c r="B151" s="96"/>
      <c r="G151" s="39"/>
      <c r="I151" s="39"/>
    </row>
  </sheetData>
  <mergeCells count="19">
    <mergeCell ref="C54:I54"/>
    <mergeCell ref="C92:I92"/>
    <mergeCell ref="C50:E50"/>
    <mergeCell ref="G50:I50"/>
    <mergeCell ref="C51:E51"/>
    <mergeCell ref="G51:I51"/>
    <mergeCell ref="C52:E52"/>
    <mergeCell ref="G52:I52"/>
    <mergeCell ref="C7:E7"/>
    <mergeCell ref="G7:I7"/>
    <mergeCell ref="C9:I9"/>
    <mergeCell ref="C49:E49"/>
    <mergeCell ref="G49:I4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13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(3M) 5-6</vt:lpstr>
      <vt:lpstr>PL (6M) 7-8</vt:lpstr>
      <vt:lpstr>CH Conso 9</vt:lpstr>
      <vt:lpstr>CH Conso 10</vt:lpstr>
      <vt:lpstr>CH Separate 11</vt:lpstr>
      <vt:lpstr>CH Separate 12</vt:lpstr>
      <vt:lpstr>Cash-flow-13-14</vt:lpstr>
      <vt:lpstr>'BS 2-4'!Print_Area</vt:lpstr>
      <vt:lpstr>'Cash-flow-13-14'!Print_Area</vt:lpstr>
      <vt:lpstr>'CH Conso 10'!Print_Area</vt:lpstr>
      <vt:lpstr>'CH Conso 9'!Print_Area</vt:lpstr>
      <vt:lpstr>'CH Separate 11'!Print_Area</vt:lpstr>
      <vt:lpstr>'CH Separate 12'!Print_Area</vt:lpstr>
      <vt:lpstr>'PL (3M) 5-6'!Print_Area</vt:lpstr>
      <vt:lpstr>'PL (6M)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2022-08-15T08:57:30Z</cp:lastPrinted>
  <dcterms:created xsi:type="dcterms:W3CDTF">2005-04-19T12:56:38Z</dcterms:created>
  <dcterms:modified xsi:type="dcterms:W3CDTF">2022-08-15T08:59:16Z</dcterms:modified>
</cp:coreProperties>
</file>