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New folder\"/>
    </mc:Choice>
  </mc:AlternateContent>
  <xr:revisionPtr revIDLastSave="0" documentId="13_ncr:1_{D1A5E895-1DFD-412B-B669-BD2BC6EED2CD}" xr6:coauthVersionLast="47" xr6:coauthVersionMax="47" xr10:uidLastSave="{00000000-0000-0000-0000-000000000000}"/>
  <bookViews>
    <workbookView xWindow="-110" yWindow="-110" windowWidth="19420" windowHeight="10420" tabRatio="776" xr2:uid="{00000000-000D-0000-FFFF-FFFF00000000}"/>
  </bookViews>
  <sheets>
    <sheet name="FS " sheetId="29" r:id="rId1"/>
    <sheet name="งบเปลี่ยนแปลง10-11" sheetId="30" r:id="rId2"/>
    <sheet name="งบเปลี่ยนแปลง12" sheetId="33" r:id="rId3"/>
    <sheet name="CF" sheetId="20" r:id="rId4"/>
  </sheets>
  <definedNames>
    <definedName name="_xlnm.Print_Area" localSheetId="3">CF!$A$1:$I$130</definedName>
    <definedName name="_xlnm.Print_Area" localSheetId="0">'FS '!$A$1:$J$261</definedName>
    <definedName name="_xlnm.Print_Area" localSheetId="1">'งบเปลี่ยนแปลง10-11'!$A$1:$AB$70</definedName>
    <definedName name="_xlnm.Print_Area" localSheetId="2">งบเปลี่ยนแปลง12!$A$1:$R$40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20" l="1"/>
  <c r="G15" i="20"/>
  <c r="C15" i="20"/>
  <c r="C46" i="20"/>
  <c r="G46" i="20"/>
  <c r="F186" i="29"/>
  <c r="D186" i="29"/>
  <c r="H62" i="30"/>
  <c r="H69" i="30"/>
  <c r="L62" i="30"/>
  <c r="AB62" i="30"/>
  <c r="Z62" i="30"/>
  <c r="X62" i="30"/>
  <c r="J69" i="30"/>
  <c r="F69" i="30"/>
  <c r="D69" i="30"/>
  <c r="N69" i="30"/>
  <c r="P69" i="30"/>
  <c r="R69" i="30"/>
  <c r="T69" i="30"/>
  <c r="V69" i="30"/>
  <c r="X52" i="30"/>
  <c r="G112" i="20"/>
  <c r="C101" i="20"/>
  <c r="G101" i="20"/>
  <c r="C112" i="20"/>
  <c r="Z57" i="30"/>
  <c r="AB57" i="30"/>
  <c r="L36" i="33"/>
  <c r="J31" i="33"/>
  <c r="AB59" i="30"/>
  <c r="X57" i="30"/>
  <c r="X53" i="30"/>
  <c r="H60" i="30"/>
  <c r="L53" i="30"/>
  <c r="H73" i="29"/>
  <c r="D73" i="29"/>
  <c r="V46" i="30"/>
  <c r="X46" i="30"/>
  <c r="AB46" i="30"/>
  <c r="J32" i="33"/>
  <c r="R31" i="33"/>
  <c r="R32" i="33"/>
  <c r="I87" i="20"/>
  <c r="J109" i="29"/>
  <c r="J111" i="29"/>
  <c r="F109" i="29"/>
  <c r="F111" i="29"/>
  <c r="J84" i="29"/>
  <c r="H84" i="29"/>
  <c r="F84" i="29"/>
  <c r="D84" i="29"/>
  <c r="J73" i="29"/>
  <c r="F73" i="29"/>
  <c r="J44" i="29"/>
  <c r="F44" i="29"/>
  <c r="D44" i="29"/>
  <c r="H44" i="29"/>
  <c r="J26" i="29"/>
  <c r="F26" i="29"/>
  <c r="D26" i="29"/>
  <c r="H26" i="29"/>
  <c r="D46" i="29"/>
  <c r="D86" i="29"/>
  <c r="F46" i="29"/>
  <c r="F86" i="29"/>
  <c r="F113" i="29"/>
  <c r="J46" i="29"/>
  <c r="H86" i="29"/>
  <c r="J86" i="29"/>
  <c r="J113" i="29"/>
  <c r="H46" i="29"/>
  <c r="I109" i="20"/>
  <c r="E109" i="20"/>
  <c r="G87" i="20"/>
  <c r="E87" i="20"/>
  <c r="N39" i="33"/>
  <c r="H39" i="33"/>
  <c r="F39" i="33"/>
  <c r="D39" i="33"/>
  <c r="L37" i="33"/>
  <c r="L39" i="33"/>
  <c r="T67" i="30"/>
  <c r="P67" i="30"/>
  <c r="N67" i="30"/>
  <c r="AB60" i="30"/>
  <c r="Z60" i="30"/>
  <c r="X60" i="30"/>
  <c r="Z53" i="30"/>
  <c r="Y53" i="30"/>
  <c r="W53" i="30"/>
  <c r="U53" i="30"/>
  <c r="S53" i="30"/>
  <c r="Q53" i="30"/>
  <c r="O53" i="30"/>
  <c r="M53" i="30"/>
  <c r="K53" i="30"/>
  <c r="E53" i="30"/>
  <c r="C53" i="30"/>
  <c r="AB52" i="30"/>
  <c r="AB51" i="30"/>
  <c r="AB50" i="30"/>
  <c r="J253" i="29"/>
  <c r="J254" i="29"/>
  <c r="F250" i="29"/>
  <c r="F253" i="29"/>
  <c r="F243" i="29"/>
  <c r="J209" i="29"/>
  <c r="J202" i="29"/>
  <c r="F209" i="29"/>
  <c r="F202" i="29"/>
  <c r="J181" i="29"/>
  <c r="J182" i="29"/>
  <c r="F187" i="29"/>
  <c r="F181" i="29"/>
  <c r="F173" i="29"/>
  <c r="F182" i="29"/>
  <c r="J135" i="29"/>
  <c r="J128" i="29"/>
  <c r="F211" i="29"/>
  <c r="F216" i="29"/>
  <c r="F135" i="29"/>
  <c r="F254" i="29"/>
  <c r="J137" i="29"/>
  <c r="J142" i="29"/>
  <c r="J144" i="29"/>
  <c r="F128" i="29"/>
  <c r="J211" i="29"/>
  <c r="J216" i="29"/>
  <c r="J218" i="29"/>
  <c r="I10" i="20"/>
  <c r="P36" i="33"/>
  <c r="P37" i="33"/>
  <c r="P39" i="33"/>
  <c r="AB53" i="30"/>
  <c r="V66" i="30"/>
  <c r="V67" i="30"/>
  <c r="F218" i="29"/>
  <c r="E10" i="20"/>
  <c r="E41" i="20"/>
  <c r="E66" i="20"/>
  <c r="E111" i="20"/>
  <c r="E115" i="20"/>
  <c r="J223" i="29"/>
  <c r="J221" i="29"/>
  <c r="I41" i="20"/>
  <c r="J161" i="29"/>
  <c r="J147" i="29"/>
  <c r="J149" i="29"/>
  <c r="X66" i="30"/>
  <c r="AB66" i="30"/>
  <c r="F137" i="29"/>
  <c r="F142" i="29"/>
  <c r="F144" i="29"/>
  <c r="F161" i="29"/>
  <c r="J183" i="29"/>
  <c r="J186" i="29"/>
  <c r="J188" i="29"/>
  <c r="R36" i="33"/>
  <c r="F223" i="29"/>
  <c r="F221" i="29"/>
  <c r="F225" i="29"/>
  <c r="J235" i="29"/>
  <c r="J255" i="29"/>
  <c r="J258" i="29"/>
  <c r="J260" i="29"/>
  <c r="J225" i="29"/>
  <c r="F149" i="29"/>
  <c r="I66" i="20"/>
  <c r="I111" i="20"/>
  <c r="I115" i="20"/>
  <c r="F183" i="29"/>
  <c r="F188" i="29"/>
  <c r="F147" i="29"/>
  <c r="F151" i="29"/>
  <c r="F235" i="29"/>
  <c r="F255" i="29"/>
  <c r="F258" i="29"/>
  <c r="F260" i="29"/>
  <c r="D209" i="29"/>
  <c r="D135" i="29"/>
  <c r="H135" i="29"/>
  <c r="H209" i="29"/>
  <c r="P21" i="33"/>
  <c r="P22" i="33"/>
  <c r="P24" i="33"/>
  <c r="N32" i="30"/>
  <c r="N34" i="30"/>
  <c r="Z32" i="30"/>
  <c r="V11" i="30"/>
  <c r="X11" i="30"/>
  <c r="AB11" i="30"/>
  <c r="H34" i="30"/>
  <c r="C18" i="30"/>
  <c r="R34" i="30"/>
  <c r="J34" i="30"/>
  <c r="F34" i="30"/>
  <c r="D34" i="30"/>
  <c r="T32" i="30"/>
  <c r="T34" i="30"/>
  <c r="AB25" i="30"/>
  <c r="Z25" i="30"/>
  <c r="X25" i="30"/>
  <c r="V25" i="30"/>
  <c r="T25" i="30"/>
  <c r="Z18" i="30"/>
  <c r="Y18" i="30"/>
  <c r="W18" i="30"/>
  <c r="U18" i="30"/>
  <c r="S18" i="30"/>
  <c r="Q18" i="30"/>
  <c r="O18" i="30"/>
  <c r="M18" i="30"/>
  <c r="K18" i="30"/>
  <c r="E18" i="30"/>
  <c r="X17" i="30"/>
  <c r="AB17" i="30"/>
  <c r="AB16" i="30"/>
  <c r="AB15" i="30"/>
  <c r="L22" i="33"/>
  <c r="L24" i="33"/>
  <c r="N24" i="33"/>
  <c r="H24" i="33"/>
  <c r="F24" i="33"/>
  <c r="D24" i="33"/>
  <c r="D128" i="29"/>
  <c r="D137" i="29"/>
  <c r="D142" i="29"/>
  <c r="D144" i="29"/>
  <c r="D161" i="29"/>
  <c r="H253" i="29"/>
  <c r="H254" i="29"/>
  <c r="D243" i="29"/>
  <c r="H128" i="29"/>
  <c r="H137" i="29"/>
  <c r="H142" i="29"/>
  <c r="H144" i="29"/>
  <c r="H202" i="29"/>
  <c r="D202" i="29"/>
  <c r="D253" i="29"/>
  <c r="H181" i="29"/>
  <c r="H182" i="29"/>
  <c r="D181" i="29"/>
  <c r="C87" i="20"/>
  <c r="D87" i="20"/>
  <c r="D111" i="20"/>
  <c r="F87" i="20"/>
  <c r="F111" i="20"/>
  <c r="H87" i="20"/>
  <c r="H111" i="20"/>
  <c r="C109" i="20"/>
  <c r="G109" i="20"/>
  <c r="H116" i="20"/>
  <c r="H161" i="29"/>
  <c r="H147" i="29"/>
  <c r="Z27" i="30"/>
  <c r="D149" i="29"/>
  <c r="D147" i="29"/>
  <c r="H149" i="29"/>
  <c r="H151" i="29"/>
  <c r="Z34" i="30"/>
  <c r="AB18" i="30"/>
  <c r="AB27" i="30"/>
  <c r="D254" i="29"/>
  <c r="V31" i="30"/>
  <c r="X31" i="30"/>
  <c r="H211" i="29"/>
  <c r="H216" i="29"/>
  <c r="H218" i="29"/>
  <c r="G10" i="20"/>
  <c r="D182" i="29"/>
  <c r="P32" i="30"/>
  <c r="P34" i="30"/>
  <c r="D211" i="29"/>
  <c r="D216" i="29"/>
  <c r="D218" i="29"/>
  <c r="H183" i="29"/>
  <c r="H186" i="29"/>
  <c r="H188" i="29"/>
  <c r="R21" i="33"/>
  <c r="D223" i="29"/>
  <c r="D221" i="29"/>
  <c r="L65" i="30"/>
  <c r="L67" i="30"/>
  <c r="C10" i="20"/>
  <c r="C41" i="20"/>
  <c r="C66" i="20"/>
  <c r="C111" i="20"/>
  <c r="C115" i="20"/>
  <c r="C132" i="20"/>
  <c r="H223" i="29"/>
  <c r="X65" i="30"/>
  <c r="V32" i="30"/>
  <c r="V34" i="30"/>
  <c r="D183" i="29"/>
  <c r="D188" i="29"/>
  <c r="G41" i="20"/>
  <c r="D235" i="29"/>
  <c r="D255" i="29"/>
  <c r="D260" i="29"/>
  <c r="AB31" i="30"/>
  <c r="L69" i="30"/>
  <c r="J35" i="33"/>
  <c r="H221" i="29"/>
  <c r="J37" i="33"/>
  <c r="R35" i="33"/>
  <c r="H235" i="29"/>
  <c r="H255" i="29"/>
  <c r="H225" i="29"/>
  <c r="X67" i="30"/>
  <c r="G66" i="20"/>
  <c r="G111" i="20"/>
  <c r="G115" i="20"/>
  <c r="G132" i="20"/>
  <c r="R20" i="33"/>
  <c r="D225" i="29"/>
  <c r="D107" i="29"/>
  <c r="D109" i="29"/>
  <c r="D111" i="29"/>
  <c r="D113" i="29"/>
  <c r="X69" i="30"/>
  <c r="R37" i="33"/>
  <c r="J39" i="33"/>
  <c r="H258" i="29"/>
  <c r="H260" i="29"/>
  <c r="J22" i="33"/>
  <c r="J24" i="33"/>
  <c r="L32" i="30"/>
  <c r="L34" i="30"/>
  <c r="X30" i="30"/>
  <c r="R39" i="33"/>
  <c r="H107" i="29"/>
  <c r="H109" i="29"/>
  <c r="H111" i="29"/>
  <c r="H113" i="29"/>
  <c r="R22" i="33"/>
  <c r="R24" i="33"/>
  <c r="AB30" i="30"/>
  <c r="X32" i="30"/>
  <c r="X34" i="30"/>
  <c r="AB32" i="30"/>
  <c r="AB34" i="30"/>
  <c r="D151" i="29"/>
  <c r="Z65" i="30"/>
  <c r="AB65" i="30"/>
  <c r="AB67" i="30"/>
  <c r="Z67" i="30"/>
  <c r="D259" i="29"/>
  <c r="Z69" i="30"/>
  <c r="AB69" i="30"/>
  <c r="D258" i="29"/>
</calcChain>
</file>

<file path=xl/sharedStrings.xml><?xml version="1.0" encoding="utf-8"?>
<sst xmlns="http://schemas.openxmlformats.org/spreadsheetml/2006/main" count="955" uniqueCount="297">
  <si>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</si>
  <si>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</si>
  <si>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</si>
  <si>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</si>
  <si>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</si>
  <si>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</si>
  <si>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</si>
  <si>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</si>
  <si>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</si>
  <si>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</si>
  <si>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</si>
  <si>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</si>
  <si>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</si>
  <si>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</si>
  <si>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</si>
  <si>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</si>
  <si>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</si>
  <si>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</si>
  <si>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</si>
  <si>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</si>
  <si>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</si>
  <si>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</si>
  <si>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</si>
  <si>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</si>
  <si>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</si>
  <si>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</si>
  <si>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</si>
  <si>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</si>
  <si>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</si>
  <si>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</si>
  <si>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</si>
  <si>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</si>
  <si>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</si>
  <si>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</si>
  <si>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</si>
  <si>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</si>
  <si>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</si>
  <si>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</si>
  <si>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</si>
  <si>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</si>
  <si>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</si>
  <si>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</si>
  <si>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</si>
  <si>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</si>
  <si>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</si>
  <si>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</si>
  <si>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</si>
  <si>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</si>
  <si>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</si>
  <si>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</si>
  <si>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</si>
  <si>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</si>
  <si>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</si>
  <si>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</si>
  <si>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</si>
  <si>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</si>
  <si>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</si>
  <si>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</si>
  <si>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</si>
  <si>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</si>
  <si>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</si>
  <si>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</si>
  <si>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</si>
  <si>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</si>
  <si>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</si>
  <si>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</si>
  <si>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</si>
  <si>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</si>
  <si>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</si>
  <si>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</si>
  <si>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</si>
  <si>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</si>
  <si>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</si>
  <si>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</si>
  <si>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</si>
  <si>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</si>
  <si>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</si>
  <si>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</si>
  <si>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</si>
  <si>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</si>
  <si>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</si>
  <si>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</si>
  <si>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</si>
  <si>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</si>
  <si>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</si>
  <si>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</si>
  <si>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</si>
  <si>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</si>
  <si>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</si>
  <si>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</si>
  <si>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</si>
  <si>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</si>
  <si>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</si>
  <si>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</si>
  <si>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</si>
  <si>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</si>
  <si>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</si>
  <si>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</si>
  <si>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</si>
  <si>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</si>
  <si>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</si>
  <si>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</si>
  <si>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</si>
  <si>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</si>
  <si>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</si>
  <si>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</si>
  <si>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</si>
  <si>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</si>
  <si>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</si>
  <si>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</si>
  <si>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</si>
  <si>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</si>
  <si>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</si>
  <si>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</si>
  <si>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กำไรจากการตีมูลค่าของอสังหาริมทรัพย์เพื่อการลงทุน - สุทธิ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</si>
  <si>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</si>
  <si>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</si>
  <si>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</si>
  <si>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 xml:space="preserve">   หุ้นปันผลให้ผู้ถือหุ้นของบริษัท</t>
  </si>
  <si>
    <t>30 มิถุนายน</t>
  </si>
  <si>
    <t>สำหรับงวดหกเดือนสิ้นสุด</t>
  </si>
  <si>
    <t>วันที่ 30 มิถุนายน</t>
  </si>
  <si>
    <t>รับคืนภาษีเงินได้หัก ณ ที่จ่าย</t>
  </si>
  <si>
    <t>จ่ายเงินปันผลให้ผู้ถือหุ้นของบริษัท</t>
  </si>
  <si>
    <t>ส่วนเกิน</t>
  </si>
  <si>
    <t>มูลค่าหุ้น</t>
  </si>
  <si>
    <t>สำหรับงวดสามเดือนสิ้นสุด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</si>
  <si>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</si>
  <si>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</si>
  <si>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</si>
  <si>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</si>
  <si>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</si>
  <si>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</si>
  <si>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</si>
  <si>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</si>
  <si>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</si>
  <si>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</si>
  <si>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</si>
  <si>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</si>
  <si>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เงินสดสุทธิใช้ไปในกิจกรรมดำเนินงาน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</si>
  <si>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</si>
  <si>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</si>
  <si>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</si>
  <si>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</si>
  <si>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</si>
  <si>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</si>
  <si>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</si>
  <si>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</si>
  <si>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</si>
  <si>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</si>
  <si>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</si>
  <si>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ปรับรายการที่กระทบกำไรเป็นเงินสดรับ (จ่าย)</t>
  </si>
  <si>
    <t>เงินให้กู้ยืมระยะยาวแก่บุคคลหรือกิจการที่เกี่ยวข้องกัน</t>
  </si>
  <si>
    <t xml:space="preserve">รายการที่ไม่ใช่เงินสด </t>
  </si>
  <si>
    <t>ค่าเสื่อมราคาและค่าตัดจำหน่าย</t>
  </si>
  <si>
    <t>- หนี้สงสัยจะสูญสำหรับลูกหนี้การค้าและลูกหนี้อื่น</t>
  </si>
  <si>
    <t>ต้นทุนในการจัดจำหน่าย</t>
  </si>
  <si>
    <t xml:space="preserve">      อำนาจการควบคุมเปลี่ยนแปลง</t>
  </si>
  <si>
    <t>กำไรจากการต่อรองราคาซื้อ</t>
  </si>
  <si>
    <t>-  มูลค่าลดลงของเงินลงทุนระยะยาวอื่น</t>
  </si>
  <si>
    <t>ผลต่างของอัตราแลกเปลี่ยนจากการแปลงค่างบการเงิน</t>
  </si>
  <si>
    <t>ค่าความนิยม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</si>
  <si>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</si>
  <si>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</si>
  <si>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</si>
  <si>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</si>
  <si>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</si>
  <si>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</si>
  <si>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</si>
  <si>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รวมกำไร (ขาดทุน) เบ็ดเสร็จสำหรับงวด</t>
  </si>
  <si>
    <t xml:space="preserve">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</si>
  <si>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</si>
  <si>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</si>
  <si>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</si>
  <si>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</si>
  <si>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  อำนาจการควบคุมไม่เปลี่ยนแปลง</t>
  </si>
  <si>
    <t>ค่าใช้จ่ายผลประโยชน์พนักงาน</t>
  </si>
  <si>
    <t>กำไรจากการจำหน่ายเงินลงทุนระยะยาวอื่น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</si>
  <si>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</si>
  <si>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</si>
  <si>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เงินสดรับจากการจำหน่ายเงินลงทุนระยะยาวอื่น</t>
  </si>
  <si>
    <t>(กำไร) ขาดทุนจากการจำหน่าย/ตัดจำหน่ายที่ดิน อาคารและอุปกรณ์</t>
  </si>
  <si>
    <t>เงินกู้ยืมระยะยาวจากบุคคลหรือกิจการที่เกี่ยวข้องกัน</t>
  </si>
  <si>
    <t>ของบริษัทใหญ่</t>
  </si>
  <si>
    <t xml:space="preserve">   การลดลงซึ่งส่วนได้เสียที่ไม่มีอำนาจควบคุมโดย</t>
  </si>
  <si>
    <t>การเพิ่มขึ้นของเงินให้กู้ยืมแก่บุคคลหรือกิจการอื่น</t>
  </si>
  <si>
    <t>สินทรัพย์อื่น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</si>
  <si>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</si>
  <si>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</si>
  <si>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</si>
  <si>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</si>
  <si>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</si>
  <si>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</si>
  <si>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</si>
  <si>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</si>
  <si>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ประมาณการหนี้สินผลขาดทุนของงานโครงการ</t>
  </si>
  <si>
    <t>หนี้สินตามสัญญาเช่า</t>
  </si>
  <si>
    <t>เงินกู้ยืมระยะยาวจากสถาบันการเงิน</t>
  </si>
  <si>
    <t xml:space="preserve">หนี้สินและส่วนของผู้ถือหุ้น   </t>
  </si>
  <si>
    <t>กำไรจากการปรับมูลค่ายุติธรรม</t>
  </si>
  <si>
    <t xml:space="preserve">รายได้อื่น 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</si>
  <si>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</si>
  <si>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</si>
  <si>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</si>
  <si>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</si>
  <si>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</si>
  <si>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</si>
  <si>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</si>
  <si>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</si>
  <si>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</si>
  <si>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</si>
  <si>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เงินให้กู้ยืมระยะสั้นแก่บุคคลหรือกิจการอื่น</t>
  </si>
  <si>
    <t>หนี้สินทางการเงินหมุนเวียนอื่น</t>
  </si>
  <si>
    <t>เงินสดรับจากการจำหน่ายสินทรัพย์ทางการเงินอื่น</t>
  </si>
  <si>
    <t xml:space="preserve">   สถาบันการเงินเพิ่มขึ้น</t>
  </si>
  <si>
    <t>กำไร (ขาดทุน) จากกิจกรรมดำเนินงาน</t>
  </si>
  <si>
    <t>ลูกหนี้ตามสัญญาเช่าเงินทุน</t>
  </si>
  <si>
    <t>เงินสดปันผลจ่ายของบริษัทย่อยให้ส่วนได้เสียที่ไม่มีอำนาจควบคุม</t>
  </si>
  <si>
    <t>เงินกู้ยืมระยะสั้นจากบุคคลหรือกิจการที่เกี่ยวข้องกันเพิ่มขึ้น (ลดลง)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</si>
  <si>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</si>
  <si>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</si>
  <si>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ส่วนของลูกหนี้ตามสัญญาเช่าเงินทุนที่ถึงกำหนดชำระภายในหนึ่งปี</t>
  </si>
  <si>
    <t>ส่วนของเงินให้กู้ยืมระยะยาวแก่บุคคลหรือกิจการที่เกี่ยวข้องกัน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</si>
  <si>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</si>
  <si>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</si>
  <si>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ภาษีเงินได้ค้างจ่าย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</si>
  <si>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</si>
  <si>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</si>
  <si>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กำไรก่อนภาษีเงินได้</t>
  </si>
  <si>
    <t>ส่วนแบ่งกำไรของบริษัทร่วมและการร่วมค้า - สุทธิ</t>
  </si>
  <si>
    <t>กำไรสำหรับงวด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</si>
  <si>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</si>
  <si>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</si>
  <si>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สำรอง</t>
  </si>
  <si>
    <t>การตีราคาสินทรัพย์ใหม่</t>
  </si>
  <si>
    <t>การเปลี่ยนแปลงใน</t>
  </si>
  <si>
    <t>มูลค่ายุติธรรม</t>
  </si>
  <si>
    <t>การแปลงค่า</t>
  </si>
  <si>
    <t>ตามกฎหมาย</t>
  </si>
  <si>
    <t>งบการเงิน</t>
  </si>
  <si>
    <t>การตีราคา</t>
  </si>
  <si>
    <t>สินทรัพย์ใหม่</t>
  </si>
  <si>
    <t>ยอดคงเหลือ ณ วันที่ 1 มกราคม 2564</t>
  </si>
  <si>
    <t>ขาดทุนจากการลดมูลค่าของลูกหนี้ตามสัญญาปรับโครงสร้างหนี้</t>
  </si>
  <si>
    <t>ขาดทุนจากการเปลี่ยนแปลงมูลค่ายุติธรรมของอสังหาริมทรัพย์เพื่อการลงทุน</t>
  </si>
  <si>
    <t>เงินกู้ยืมระยะยาวจากสถาบันการเงินเพิ่มขึ้น</t>
  </si>
  <si>
    <t xml:space="preserve">การ (เพิ่มขึ้น) ลดลงของสินทรัพย์ทางการเงินอื่น </t>
  </si>
  <si>
    <t>เงินสดรับจากการจำหน่ายอสังหาริมทรัพย์เพื่อการลงทุน</t>
  </si>
  <si>
    <t>เงินสดสุทธิได้มาจาก (ใช้ไปใน) กิจกรรมจัดหาเงิน</t>
  </si>
  <si>
    <t>ผลกำไร (ขาดทุน) จากเงินลงทุนในตราสารทุนที่กำหนดให้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</si>
  <si>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</si>
  <si>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</si>
  <si>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(กำไร) ขาดทุนจากการปรับมูลค่ายุติธรรม</t>
  </si>
  <si>
    <t>กำไรจากกิจกรรมดำเนินงาน</t>
  </si>
  <si>
    <t>จำนวน 268 ล้านบาท (รวมเงินปันผลค้างรับ ณ วันต้นงวดจำนวน 138 ล้านบาท) และมีเงินปันผลค้างรับเป็นจำนวน 100 ล้านบาท</t>
  </si>
  <si>
    <t>รับเงินปันผล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</si>
  <si>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</si>
  <si>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</si>
  <si>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</si>
  <si>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3, 4</t>
  </si>
  <si>
    <t>เงินจ่ายล่วงหน้าค่าสินค้าและบริการ</t>
  </si>
  <si>
    <t>รายการกับผู้ถือหุ้นที่บันทึกโดยตรงเข้าส่วนของผู้ถือหุ้น</t>
  </si>
  <si>
    <t xml:space="preserve">   การเพิ่มขึ้นซึ่งส่วนได้เสียที่ไม่มีอำนาจควบคุมโดย</t>
  </si>
  <si>
    <t>จำนวน 602 ล้านบาท (รวมเงินปันผลค้างรับ ณ วันต้นงวดจำนวน 280 ล้านบาท) และมีเงินปันผลค้างรับเป็นจำนวน 30 ล้านบาท</t>
  </si>
  <si>
    <t>21 ล้านบาท ตามลำดับ ซึ่งเกิดจากหนี้สินตามสัญญาเช่าทั้งจำนวน</t>
  </si>
  <si>
    <t>ผลขาดทุนของงานโครงการใช้ไป - สุทธิ</t>
  </si>
  <si>
    <t>(กำไร) ขาดทุนจากอัตราแลกเปลี่ยนที่ยังไม่เกิดขึ้นจริง</t>
  </si>
  <si>
    <t>ขาดทุนจากการลดมูลค่าของอสังหาริมทรัพย์เพื่อการลงทุน</t>
  </si>
  <si>
    <t>ตั้งค่าเผื่อสำหรับมูลค่าลดลงของสินค้าคงเหลือ</t>
  </si>
  <si>
    <t xml:space="preserve">ลูกหนี้อื่น </t>
  </si>
  <si>
    <t>การ (เพิ่มขึ้น) ลดลงของเงินให้กู้ยืมแก่บุคคลหรือกิจการที่เกี่ยวข้องกัน</t>
  </si>
  <si>
    <t>เงินสดรับจากการจำหน่าย ที่ดิน อาคารและอุปกรณ์และสินทรัพย์ไม่มีตัวตน</t>
  </si>
  <si>
    <t>ขาดทุนจากการจำหน่ายเงินลงทุนในบริษัทร่วม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</si>
  <si>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</si>
  <si>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</si>
  <si>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3, 10</t>
  </si>
  <si>
    <t>3, 13</t>
  </si>
  <si>
    <t>3, 4, 8</t>
  </si>
  <si>
    <t>5, 8, 13</t>
  </si>
  <si>
    <t>3, 8</t>
  </si>
  <si>
    <t>เงินกู้ยืมระยะสั้นจากบุคคลหรือกิจการอื่นลดลง</t>
  </si>
  <si>
    <t>ขาดทุนจากเงินลงทุนในตราสารทุนที่กำหนดให้</t>
  </si>
  <si>
    <t>ผลกำไร (ขาดทุน) จากการวัดมูลค่าใหม่ของผลประโยชน์พนักงานที่กำหนดไว้</t>
  </si>
  <si>
    <t xml:space="preserve">    ซึ่งเป็นไปตาม TFRS 9</t>
  </si>
  <si>
    <t>กลับรายการขาดทุนจากการด้อยค่า (ขาดทุนจากการด้อยค่า)</t>
  </si>
  <si>
    <t xml:space="preserve">   ซึ่งเป็นไปตาม TFRS 9</t>
  </si>
  <si>
    <t xml:space="preserve">กลับรายการขาดทุนจากการด้อยค่า (ขาดทุนจากการด้อยค่า) </t>
  </si>
  <si>
    <t>เงินสดรับจากการจำหน่ายเงินลงทุนในบริษัทร่วม</t>
  </si>
  <si>
    <t xml:space="preserve">ในระหว่างงวดหกเดือนสิ้นสุดวันที่ 30 มิถุนายน 2564 กลุ่มบริษัทและบริษัทมีสินทรัพย์สิทธิการใช้เพิ่มขึ้น จำนวน 1 ล้านบาท และ </t>
  </si>
  <si>
    <t>9 ล้านบาท ตามลำดับ ซึ่งเกิดจากหนี้สินตามสัญญาเช่าทั้งจำนวน</t>
  </si>
  <si>
    <t xml:space="preserve">ในระหว่างงวดหกเดือนสิ้นสุดวันที่ 30 มิถุนายน 2565 กลุ่มบริษัทและบริษัทมีสินทรัพย์สิทธิการใช้เพิ่มขึ้น จำนวน 25 ล้านบาท และ </t>
  </si>
  <si>
    <t>กลับรายการสินทรัพย์ที่เกิดจากสัญญา</t>
  </si>
  <si>
    <t>ในระหว่างงวดหกเดือนสิ้นสุดวันที่ 30 มิถุนายน 2565 บริษัทมีเงินปันผลรับจำนวน 352 ล้านบาท โดยบริษัทได้รับเงินปันผลเป็นเงินสด</t>
  </si>
  <si>
    <t>ในระหว่างงวดหกเดือนสิ้นสุดวันที่ 30 มิถุนายน 2564 บริษัทมีเงินปันผลรับจำนวน 230 ล้านบาท โดยบริษัทได้รับเงินปันผลเป็นเงินสด</t>
  </si>
  <si>
    <t>รวมรายการกับผู้ถือหุ้นที่บันทึกโดยตรงเข้าส่วนของผู้ถือหุ้น</t>
  </si>
  <si>
    <t>รวมรายการกับผู้ถือหุ้นของที่บันทึกโดยตรงเข้าส่วนของผู้ถือหุ้น</t>
  </si>
  <si>
    <t>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</si>
</sst>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6" fillId="0" borderId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4" fillId="0" borderId="0"/>
  </cellStyleXfs>
  <cellXfs count="334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4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4" fontId="6" fillId="0" borderId="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49" fontId="8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justify"/>
    </xf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7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6" fontId="7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/>
    <xf numFmtId="166" fontId="7" fillId="0" borderId="0" xfId="1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4" fontId="7" fillId="0" borderId="0" xfId="0" applyNumberFormat="1" applyFont="1" applyFill="1" applyAlignment="1"/>
    <xf numFmtId="166" fontId="6" fillId="0" borderId="0" xfId="3" applyNumberFormat="1" applyFont="1" applyFill="1" applyAlignment="1"/>
    <xf numFmtId="49" fontId="0" fillId="0" borderId="0" xfId="0" quotePrefix="1" applyNumberForma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7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4" fillId="0" borderId="0" xfId="0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6" fontId="6" fillId="0" borderId="0" xfId="0" applyNumberFormat="1" applyFont="1" applyFill="1" applyAlignment="1"/>
    <xf numFmtId="166" fontId="0" fillId="0" borderId="3" xfId="1" applyNumberFormat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 indent="1"/>
    </xf>
    <xf numFmtId="164" fontId="7" fillId="0" borderId="5" xfId="0" applyNumberFormat="1" applyFont="1" applyFill="1" applyBorder="1" applyAlignment="1">
      <alignment horizontal="right"/>
    </xf>
    <xf numFmtId="49" fontId="6" fillId="0" borderId="0" xfId="7" applyNumberFormat="1" applyFill="1" applyAlignment="1"/>
    <xf numFmtId="49" fontId="6" fillId="0" borderId="0" xfId="7" applyNumberFormat="1" applyFont="1" applyFill="1" applyAlignment="1"/>
    <xf numFmtId="164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164" fontId="7" fillId="0" borderId="0" xfId="0" quotePrefix="1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justify"/>
    </xf>
    <xf numFmtId="164" fontId="7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0" fillId="0" borderId="0" xfId="0" applyNumberFormat="1" applyFont="1" applyFill="1" applyAlignment="1"/>
    <xf numFmtId="0" fontId="11" fillId="0" borderId="0" xfId="0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43" fontId="0" fillId="0" borderId="0" xfId="1" applyFont="1" applyFill="1" applyAlignment="1"/>
    <xf numFmtId="43" fontId="6" fillId="0" borderId="0" xfId="1" applyFont="1" applyFill="1" applyAlignment="1"/>
    <xf numFmtId="166" fontId="6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7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49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/>
    <xf numFmtId="166" fontId="6" fillId="0" borderId="0" xfId="0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166" fontId="7" fillId="0" borderId="0" xfId="1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0" fontId="9" fillId="0" borderId="0" xfId="0" applyFont="1"/>
    <xf numFmtId="4" fontId="6" fillId="0" borderId="0" xfId="0" applyNumberFormat="1" applyFont="1" applyFill="1" applyAlignment="1"/>
    <xf numFmtId="39" fontId="6" fillId="0" borderId="0" xfId="0" applyNumberFormat="1" applyFont="1" applyFill="1" applyAlignment="1"/>
    <xf numFmtId="41" fontId="6" fillId="0" borderId="0" xfId="1" applyNumberFormat="1" applyFont="1" applyFill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49" fontId="0" fillId="0" borderId="0" xfId="0" applyNumberFormat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166" fontId="6" fillId="0" borderId="0" xfId="1" applyNumberFormat="1" applyFont="1" applyBorder="1"/>
    <xf numFmtId="166" fontId="7" fillId="0" borderId="4" xfId="1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0" fillId="0" borderId="3" xfId="1" applyNumberFormat="1" applyFont="1" applyFill="1" applyBorder="1" applyAlignment="1"/>
    <xf numFmtId="49" fontId="0" fillId="0" borderId="0" xfId="0" applyNumberFormat="1" applyFill="1"/>
    <xf numFmtId="166" fontId="6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0" xfId="7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6" fillId="0" borderId="0" xfId="0" applyFont="1" applyFill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6" fillId="0" borderId="0" xfId="0" applyNumberFormat="1" applyFont="1" applyFill="1"/>
    <xf numFmtId="164" fontId="6" fillId="0" borderId="0" xfId="0" applyNumberFormat="1" applyFont="1" applyFill="1"/>
    <xf numFmtId="164" fontId="6" fillId="0" borderId="3" xfId="0" applyNumberFormat="1" applyFont="1" applyFill="1" applyBorder="1"/>
    <xf numFmtId="164" fontId="0" fillId="0" borderId="3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49" fontId="9" fillId="0" borderId="0" xfId="0" applyNumberFormat="1" applyFont="1" applyFill="1"/>
    <xf numFmtId="166" fontId="7" fillId="0" borderId="1" xfId="1" applyNumberFormat="1" applyFont="1" applyFill="1" applyBorder="1" applyAlignment="1">
      <alignment horizontal="center"/>
    </xf>
    <xf numFmtId="49" fontId="7" fillId="0" borderId="0" xfId="0" applyNumberFormat="1" applyFont="1" applyFill="1"/>
    <xf numFmtId="164" fontId="6" fillId="0" borderId="3" xfId="0" applyNumberFormat="1" applyFont="1" applyFill="1" applyBorder="1" applyAlignment="1">
      <alignment horizontal="right"/>
    </xf>
    <xf numFmtId="166" fontId="7" fillId="0" borderId="0" xfId="4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0" fillId="0" borderId="0" xfId="0" applyNumberFormat="1" applyFont="1"/>
    <xf numFmtId="166" fontId="6" fillId="0" borderId="0" xfId="1" applyNumberFormat="1" applyFont="1" applyFill="1"/>
    <xf numFmtId="164" fontId="6" fillId="0" borderId="0" xfId="0" applyNumberFormat="1" applyFont="1" applyBorder="1" applyAlignment="1">
      <alignment horizontal="right"/>
    </xf>
    <xf numFmtId="43" fontId="6" fillId="0" borderId="0" xfId="1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6" fillId="0" borderId="0" xfId="7" applyNumberFormat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7" fillId="0" borderId="5" xfId="1" applyNumberFormat="1" applyFont="1" applyFill="1" applyBorder="1" applyAlignment="1"/>
    <xf numFmtId="9" fontId="6" fillId="0" borderId="0" xfId="10" applyFont="1"/>
    <xf numFmtId="0" fontId="8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Border="1"/>
    <xf numFmtId="0" fontId="6" fillId="0" borderId="0" xfId="0" applyFont="1" applyBorder="1" applyAlignment="1">
      <alignment horizontal="right"/>
    </xf>
    <xf numFmtId="41" fontId="6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164" fontId="6" fillId="0" borderId="0" xfId="0" applyNumberFormat="1" applyFont="1" applyBorder="1"/>
    <xf numFmtId="166" fontId="0" fillId="0" borderId="0" xfId="1" applyNumberFormat="1" applyFont="1" applyBorder="1" applyAlignment="1">
      <alignment horizontal="right"/>
    </xf>
    <xf numFmtId="166" fontId="6" fillId="0" borderId="0" xfId="1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166" fontId="7" fillId="0" borderId="0" xfId="1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43" fontId="7" fillId="0" borderId="0" xfId="4" applyFont="1" applyBorder="1" applyAlignment="1">
      <alignment horizontal="center"/>
    </xf>
    <xf numFmtId="0" fontId="7" fillId="0" borderId="0" xfId="0" applyFont="1" applyBorder="1"/>
    <xf numFmtId="164" fontId="7" fillId="0" borderId="0" xfId="0" applyNumberFormat="1" applyFont="1" applyBorder="1"/>
    <xf numFmtId="166" fontId="7" fillId="0" borderId="0" xfId="1" applyNumberFormat="1" applyFont="1" applyBorder="1"/>
    <xf numFmtId="49" fontId="6" fillId="0" borderId="0" xfId="0" applyNumberFormat="1" applyFont="1" applyBorder="1"/>
    <xf numFmtId="166" fontId="1" fillId="0" borderId="0" xfId="4" applyNumberFormat="1" applyFont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6" fillId="0" borderId="0" xfId="5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0" applyFont="1" applyAlignment="1">
      <alignment horizontal="center"/>
    </xf>
    <xf numFmtId="166" fontId="7" fillId="0" borderId="0" xfId="0" applyNumberFormat="1" applyFont="1"/>
    <xf numFmtId="166" fontId="7" fillId="0" borderId="0" xfId="1" applyNumberFormat="1" applyFont="1" applyFill="1" applyBorder="1" applyAlignment="1">
      <alignment horizontal="center"/>
    </xf>
    <xf numFmtId="43" fontId="6" fillId="0" borderId="0" xfId="0" applyNumberFormat="1" applyFont="1" applyBorder="1"/>
    <xf numFmtId="43" fontId="6" fillId="0" borderId="0" xfId="1" applyFont="1"/>
    <xf numFmtId="43" fontId="6" fillId="0" borderId="0" xfId="0" applyNumberFormat="1" applyFont="1"/>
    <xf numFmtId="41" fontId="6" fillId="0" borderId="0" xfId="1" applyNumberFormat="1" applyFont="1" applyFill="1" applyBorder="1" applyAlignment="1">
      <alignment horizontal="center"/>
    </xf>
    <xf numFmtId="166" fontId="6" fillId="0" borderId="0" xfId="0" applyNumberFormat="1" applyFont="1" applyFill="1"/>
    <xf numFmtId="166" fontId="7" fillId="0" borderId="4" xfId="1" applyNumberFormat="1" applyFont="1" applyFill="1" applyBorder="1" applyAlignment="1">
      <alignment horizontal="right"/>
    </xf>
    <xf numFmtId="166" fontId="7" fillId="0" borderId="5" xfId="1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166" fontId="6" fillId="0" borderId="3" xfId="1" applyNumberFormat="1" applyFont="1" applyFill="1" applyBorder="1"/>
    <xf numFmtId="164" fontId="6" fillId="0" borderId="3" xfId="0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right"/>
    </xf>
    <xf numFmtId="43" fontId="7" fillId="0" borderId="0" xfId="4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0" fontId="7" fillId="0" borderId="0" xfId="0" applyFont="1" applyFill="1"/>
    <xf numFmtId="166" fontId="6" fillId="0" borderId="3" xfId="1" applyNumberFormat="1" applyFont="1" applyFill="1" applyBorder="1" applyAlignment="1">
      <alignment horizontal="center"/>
    </xf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/>
    <xf numFmtId="166" fontId="7" fillId="0" borderId="5" xfId="1" applyNumberFormat="1" applyFont="1" applyFill="1" applyBorder="1"/>
    <xf numFmtId="166" fontId="1" fillId="0" borderId="0" xfId="4" applyNumberFormat="1" applyFont="1" applyFill="1" applyAlignment="1">
      <alignment horizontal="center"/>
    </xf>
    <xf numFmtId="43" fontId="6" fillId="0" borderId="0" xfId="1" applyFont="1" applyFill="1" applyBorder="1"/>
    <xf numFmtId="10" fontId="7" fillId="0" borderId="0" xfId="1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66" fontId="6" fillId="0" borderId="0" xfId="1" applyNumberFormat="1" applyFo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Fill="1" applyBorder="1"/>
    <xf numFmtId="164" fontId="6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center"/>
    </xf>
    <xf numFmtId="164" fontId="6" fillId="0" borderId="0" xfId="7" applyNumberFormat="1" applyAlignment="1">
      <alignment horizontal="right"/>
    </xf>
    <xf numFmtId="164" fontId="7" fillId="0" borderId="4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ont="1" applyFill="1" applyBorder="1"/>
    <xf numFmtId="43" fontId="6" fillId="0" borderId="0" xfId="1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43" fontId="7" fillId="0" borderId="2" xfId="4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7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49" fontId="0" fillId="0" borderId="0" xfId="7" applyNumberFormat="1" applyFont="1" applyFill="1" applyAlignment="1"/>
    <xf numFmtId="164" fontId="0" fillId="0" borderId="3" xfId="0" applyNumberForma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/>
    <xf numFmtId="43" fontId="7" fillId="0" borderId="2" xfId="4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0" fillId="0" borderId="0" xfId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0" fillId="0" borderId="0" xfId="0" quotePrefix="1" applyFill="1"/>
    <xf numFmtId="49" fontId="0" fillId="0" borderId="0" xfId="7" applyNumberFormat="1" applyFont="1" applyFill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6" fillId="0" borderId="0" xfId="1" applyNumberFormat="1" applyFont="1" applyFill="1" applyAlignment="1">
      <alignment horizontal="center" wrapText="1"/>
    </xf>
    <xf numFmtId="166" fontId="6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2" xr:uid="{00000000-0005-0000-0000-000005000000}"/>
    <cellStyle name="Normal" xfId="0" builtinId="0"/>
    <cellStyle name="Normal 2" xfId="13" xr:uid="{00000000-0005-0000-0000-000007000000}"/>
    <cellStyle name="Normal 2 2" xfId="14" xr:uid="{00000000-0005-0000-0000-000008000000}"/>
    <cellStyle name="Normal 3" xfId="6" xr:uid="{00000000-0005-0000-0000-000009000000}"/>
    <cellStyle name="Normal 3 2" xfId="8" xr:uid="{00000000-0005-0000-0000-00000A000000}"/>
    <cellStyle name="Normal 3 3" xfId="9" xr:uid="{00000000-0005-0000-0000-00000B000000}"/>
    <cellStyle name="Normal 5" xfId="7" xr:uid="{00000000-0005-0000-0000-00000C000000}"/>
    <cellStyle name="Percent" xfId="10" builtinId="5"/>
    <cellStyle name="Percent 2" xfId="11" xr:uid="{00000000-0005-0000-0000-00000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6"/>
  <sheetViews>
    <sheetView tabSelected="1" view="pageBreakPreview" zoomScale="85" zoomScaleNormal="85" zoomScaleSheetLayoutView="85" workbookViewId="0">
      <selection activeCell="P12" sqref="P12"/>
    </sheetView>
  </sheetViews>
  <sheetFormatPr defaultColWidth="9.09765625" defaultRowHeight="21.75" customHeight="1" x14ac:dyDescent="0.65"/>
  <cols>
    <col min="1" max="1" width="57.296875" style="116" customWidth="1"/>
    <col min="2" max="2" width="9" style="113" customWidth="1"/>
    <col min="3" max="3" width="0.8984375" style="115" customWidth="1"/>
    <col min="4" max="4" width="15.296875" style="115" customWidth="1"/>
    <col min="5" max="5" width="0.8984375" style="115" customWidth="1"/>
    <col min="6" max="6" width="15.3984375" style="115" customWidth="1"/>
    <col min="7" max="7" width="0.8984375" style="115" customWidth="1"/>
    <col min="8" max="8" width="15.3984375" style="115" customWidth="1"/>
    <col min="9" max="9" width="0.8984375" style="115" customWidth="1"/>
    <col min="10" max="10" width="15.3984375" style="115" customWidth="1"/>
    <col min="11" max="11" width="15.3984375" style="148" customWidth="1"/>
    <col min="12" max="12" width="3.8984375" style="148" customWidth="1"/>
    <col min="13" max="13" width="16.69921875" style="148" customWidth="1"/>
    <col min="14" max="14" width="4.59765625" style="115" customWidth="1"/>
    <col min="15" max="15" width="14.296875" style="115" bestFit="1" customWidth="1"/>
    <col min="16" max="16" width="15.296875" style="115" bestFit="1" customWidth="1"/>
    <col min="17" max="17" width="8.296875" style="115" bestFit="1" customWidth="1"/>
    <col min="18" max="18" width="13.8984375" style="115" customWidth="1"/>
    <col min="19" max="19" width="3.59765625" style="115" customWidth="1"/>
    <col min="20" max="20" width="13.8984375" style="115" customWidth="1"/>
    <col min="21" max="21" width="3.59765625" style="115" customWidth="1"/>
    <col min="22" max="22" width="13.8984375" style="115" customWidth="1"/>
    <col min="23" max="23" width="3.59765625" style="115" customWidth="1"/>
    <col min="24" max="24" width="13.8984375" style="115" customWidth="1"/>
    <col min="25" max="25" width="3.59765625" style="115" customWidth="1"/>
    <col min="26" max="26" width="13.8984375" style="115" customWidth="1"/>
    <col min="27" max="16384" width="9.09765625" style="115"/>
  </cols>
  <sheetData>
    <row r="1" spans="1:11" ht="23.25" customHeight="1" x14ac:dyDescent="0.7">
      <c r="A1" s="112" t="s">
        <v>0</v>
      </c>
      <c r="C1" s="114"/>
      <c r="E1" s="114"/>
      <c r="F1" s="114"/>
      <c r="G1" s="114"/>
      <c r="H1" s="114"/>
      <c r="I1" s="114"/>
      <c r="J1" s="114"/>
      <c r="K1" s="200"/>
    </row>
    <row r="2" spans="1:11" ht="23.25" customHeight="1" x14ac:dyDescent="0.7">
      <c r="A2" s="112" t="s">
        <v>71</v>
      </c>
      <c r="C2" s="114"/>
      <c r="E2" s="114"/>
      <c r="F2" s="114"/>
      <c r="G2" s="114"/>
      <c r="H2" s="114"/>
      <c r="I2" s="114"/>
      <c r="J2" s="114"/>
      <c r="K2" s="200"/>
    </row>
    <row r="3" spans="1:11" ht="14.65" customHeight="1" x14ac:dyDescent="0.7">
      <c r="A3" s="112"/>
      <c r="C3" s="114"/>
    </row>
    <row r="4" spans="1:11" ht="21.75" customHeight="1" x14ac:dyDescent="0.7">
      <c r="C4" s="117"/>
      <c r="D4" s="318" t="s">
        <v>27</v>
      </c>
      <c r="E4" s="318"/>
      <c r="F4" s="318"/>
      <c r="G4" s="118"/>
      <c r="H4" s="318" t="s">
        <v>45</v>
      </c>
      <c r="I4" s="318"/>
      <c r="J4" s="318"/>
      <c r="K4" s="184"/>
    </row>
    <row r="5" spans="1:11" ht="21.75" customHeight="1" x14ac:dyDescent="0.7">
      <c r="C5" s="117"/>
      <c r="D5" s="119" t="s">
        <v>119</v>
      </c>
      <c r="E5" s="119"/>
      <c r="F5" s="119" t="s">
        <v>69</v>
      </c>
      <c r="G5" s="118"/>
      <c r="H5" s="119" t="s">
        <v>119</v>
      </c>
      <c r="I5" s="119"/>
      <c r="J5" s="119" t="s">
        <v>69</v>
      </c>
      <c r="K5" s="185"/>
    </row>
    <row r="6" spans="1:11" ht="21.75" customHeight="1" x14ac:dyDescent="0.7">
      <c r="A6" s="112" t="s">
        <v>26</v>
      </c>
      <c r="B6" s="113" t="s">
        <v>1</v>
      </c>
      <c r="C6" s="117"/>
      <c r="D6" s="117">
        <v>2565</v>
      </c>
      <c r="E6" s="117"/>
      <c r="F6" s="117">
        <v>2564</v>
      </c>
      <c r="G6" s="117"/>
      <c r="H6" s="117">
        <v>2565</v>
      </c>
      <c r="I6" s="117"/>
      <c r="J6" s="117">
        <v>2564</v>
      </c>
      <c r="K6" s="186"/>
    </row>
    <row r="7" spans="1:11" ht="21.75" customHeight="1" x14ac:dyDescent="0.7">
      <c r="A7" s="112"/>
      <c r="C7" s="117"/>
      <c r="D7" s="119" t="s">
        <v>89</v>
      </c>
      <c r="E7" s="117"/>
      <c r="F7" s="117"/>
      <c r="G7" s="117"/>
      <c r="H7" s="119" t="s">
        <v>89</v>
      </c>
      <c r="I7" s="117"/>
      <c r="J7" s="117"/>
      <c r="K7" s="186"/>
    </row>
    <row r="8" spans="1:11" ht="21.75" customHeight="1" x14ac:dyDescent="0.65">
      <c r="C8" s="117"/>
      <c r="D8" s="319" t="s">
        <v>70</v>
      </c>
      <c r="E8" s="319"/>
      <c r="F8" s="319"/>
      <c r="G8" s="319"/>
      <c r="H8" s="319"/>
      <c r="I8" s="319"/>
      <c r="J8" s="319"/>
      <c r="K8" s="184"/>
    </row>
    <row r="9" spans="1:11" ht="21.4" customHeight="1" x14ac:dyDescent="0.7">
      <c r="A9" s="121" t="s">
        <v>2</v>
      </c>
      <c r="B9" s="264"/>
      <c r="C9" s="117"/>
      <c r="D9" s="122"/>
      <c r="E9" s="122"/>
      <c r="F9" s="122"/>
      <c r="G9" s="122"/>
      <c r="H9" s="123"/>
      <c r="I9" s="123"/>
      <c r="J9" s="123"/>
      <c r="K9" s="201"/>
    </row>
    <row r="10" spans="1:11" ht="21.4" customHeight="1" x14ac:dyDescent="0.65">
      <c r="A10" s="116" t="s">
        <v>3</v>
      </c>
      <c r="B10" s="264">
        <v>3</v>
      </c>
      <c r="C10" s="117"/>
      <c r="D10" s="273">
        <v>1919220</v>
      </c>
      <c r="E10" s="273"/>
      <c r="F10" s="273">
        <v>2056773</v>
      </c>
      <c r="G10" s="273"/>
      <c r="H10" s="273">
        <v>731294</v>
      </c>
      <c r="I10" s="273"/>
      <c r="J10" s="273">
        <v>443653</v>
      </c>
      <c r="K10" s="201"/>
    </row>
    <row r="11" spans="1:11" ht="21.4" customHeight="1" x14ac:dyDescent="0.65">
      <c r="A11" s="126" t="s">
        <v>143</v>
      </c>
      <c r="B11" s="264" t="s">
        <v>277</v>
      </c>
      <c r="C11" s="117"/>
      <c r="D11" s="273">
        <v>2405215</v>
      </c>
      <c r="E11" s="273"/>
      <c r="F11" s="273">
        <v>1958555</v>
      </c>
      <c r="G11" s="273"/>
      <c r="H11" s="125">
        <v>951736</v>
      </c>
      <c r="I11" s="273"/>
      <c r="J11" s="125">
        <v>735239</v>
      </c>
      <c r="K11" s="201"/>
    </row>
    <row r="12" spans="1:11" ht="21.4" customHeight="1" x14ac:dyDescent="0.65">
      <c r="A12" s="126" t="s">
        <v>144</v>
      </c>
      <c r="B12" s="264" t="s">
        <v>259</v>
      </c>
      <c r="C12" s="117"/>
      <c r="D12" s="273">
        <v>315059</v>
      </c>
      <c r="E12" s="273"/>
      <c r="F12" s="273">
        <v>421693</v>
      </c>
      <c r="G12" s="273"/>
      <c r="H12" s="125">
        <v>190717</v>
      </c>
      <c r="I12" s="273"/>
      <c r="J12" s="125">
        <v>283380</v>
      </c>
      <c r="K12" s="201"/>
    </row>
    <row r="13" spans="1:11" ht="21.4" customHeight="1" x14ac:dyDescent="0.65">
      <c r="A13" s="126" t="s">
        <v>221</v>
      </c>
      <c r="B13" s="264">
        <v>4</v>
      </c>
      <c r="C13" s="117"/>
      <c r="D13" s="273">
        <v>28817</v>
      </c>
      <c r="E13" s="273"/>
      <c r="F13" s="273">
        <v>30083</v>
      </c>
      <c r="G13" s="273"/>
      <c r="H13" s="144" t="s">
        <v>7</v>
      </c>
      <c r="I13" s="273"/>
      <c r="J13" s="144" t="s">
        <v>7</v>
      </c>
      <c r="K13" s="201"/>
    </row>
    <row r="14" spans="1:11" ht="21.4" customHeight="1" x14ac:dyDescent="0.65">
      <c r="A14" s="124" t="s">
        <v>145</v>
      </c>
      <c r="B14" s="264"/>
      <c r="C14" s="117"/>
      <c r="D14" s="273"/>
      <c r="E14" s="273"/>
      <c r="F14" s="273"/>
      <c r="G14" s="273"/>
      <c r="H14" s="125"/>
      <c r="I14" s="273"/>
      <c r="J14" s="125"/>
      <c r="K14" s="201"/>
    </row>
    <row r="15" spans="1:11" ht="21.4" customHeight="1" x14ac:dyDescent="0.65">
      <c r="A15" s="124" t="s">
        <v>146</v>
      </c>
      <c r="B15" s="264" t="s">
        <v>278</v>
      </c>
      <c r="C15" s="117"/>
      <c r="D15" s="273">
        <v>247384</v>
      </c>
      <c r="E15" s="273"/>
      <c r="F15" s="273">
        <v>406398</v>
      </c>
      <c r="G15" s="273"/>
      <c r="H15" s="144" t="s">
        <v>7</v>
      </c>
      <c r="I15" s="273"/>
      <c r="J15" s="144" t="s">
        <v>7</v>
      </c>
      <c r="K15" s="201"/>
    </row>
    <row r="16" spans="1:11" ht="21.4" customHeight="1" x14ac:dyDescent="0.65">
      <c r="A16" s="124" t="s">
        <v>162</v>
      </c>
      <c r="B16" s="264">
        <v>4</v>
      </c>
      <c r="C16" s="117"/>
      <c r="D16" s="273">
        <v>2032843</v>
      </c>
      <c r="E16" s="273"/>
      <c r="F16" s="273">
        <v>2124236</v>
      </c>
      <c r="G16" s="273"/>
      <c r="H16" s="144">
        <v>946172</v>
      </c>
      <c r="I16" s="273"/>
      <c r="J16" s="144">
        <v>933901</v>
      </c>
      <c r="K16" s="183"/>
    </row>
    <row r="17" spans="1:15" ht="21.4" customHeight="1" x14ac:dyDescent="0.65">
      <c r="A17" s="126" t="s">
        <v>140</v>
      </c>
      <c r="B17" s="264" t="s">
        <v>276</v>
      </c>
      <c r="D17" s="273">
        <v>66075</v>
      </c>
      <c r="E17" s="273"/>
      <c r="F17" s="273">
        <v>66075</v>
      </c>
      <c r="G17" s="273"/>
      <c r="H17" s="220">
        <v>109753</v>
      </c>
      <c r="I17" s="273"/>
      <c r="J17" s="220">
        <v>111872</v>
      </c>
      <c r="K17" s="183"/>
    </row>
    <row r="18" spans="1:15" s="160" customFormat="1" ht="21.4" hidden="1" customHeight="1" x14ac:dyDescent="0.65">
      <c r="A18" s="155" t="s">
        <v>211</v>
      </c>
      <c r="B18" s="286">
        <v>13</v>
      </c>
      <c r="C18" s="1"/>
      <c r="D18" s="144" t="s">
        <v>7</v>
      </c>
      <c r="E18" s="101"/>
      <c r="F18" s="144" t="s">
        <v>7</v>
      </c>
      <c r="G18" s="101"/>
      <c r="H18" s="144" t="s">
        <v>7</v>
      </c>
      <c r="I18" s="101"/>
      <c r="J18" s="144" t="s">
        <v>7</v>
      </c>
      <c r="K18" s="173"/>
      <c r="L18" s="207"/>
      <c r="M18" s="289"/>
      <c r="O18" s="290"/>
    </row>
    <row r="19" spans="1:15" ht="21.4" customHeight="1" x14ac:dyDescent="0.65">
      <c r="A19" s="126" t="s">
        <v>222</v>
      </c>
      <c r="B19" s="264"/>
      <c r="C19" s="117"/>
      <c r="D19" s="273"/>
      <c r="E19" s="273"/>
      <c r="F19" s="273"/>
      <c r="G19" s="273"/>
      <c r="H19" s="144"/>
      <c r="I19" s="273"/>
      <c r="J19" s="144"/>
      <c r="K19" s="163"/>
      <c r="M19" s="235"/>
    </row>
    <row r="20" spans="1:15" ht="21.4" customHeight="1" x14ac:dyDescent="0.65">
      <c r="A20" s="124" t="s">
        <v>146</v>
      </c>
      <c r="B20" s="264" t="s">
        <v>276</v>
      </c>
      <c r="C20" s="117"/>
      <c r="D20" s="144" t="s">
        <v>7</v>
      </c>
      <c r="E20" s="273"/>
      <c r="F20" s="144" t="s">
        <v>7</v>
      </c>
      <c r="G20" s="273"/>
      <c r="H20" s="144" t="s">
        <v>7</v>
      </c>
      <c r="I20" s="273"/>
      <c r="J20" s="144">
        <v>5429</v>
      </c>
      <c r="K20" s="163"/>
      <c r="M20" s="235"/>
    </row>
    <row r="21" spans="1:15" ht="21.4" customHeight="1" x14ac:dyDescent="0.65">
      <c r="A21" s="116" t="s">
        <v>22</v>
      </c>
      <c r="B21" s="264"/>
      <c r="C21" s="117"/>
      <c r="D21" s="273">
        <v>987852</v>
      </c>
      <c r="E21" s="273"/>
      <c r="F21" s="273">
        <v>684181</v>
      </c>
      <c r="G21" s="273"/>
      <c r="H21" s="273">
        <v>519237</v>
      </c>
      <c r="I21" s="273"/>
      <c r="J21" s="273">
        <v>433969</v>
      </c>
      <c r="K21" s="202"/>
      <c r="M21" s="235"/>
      <c r="O21" s="237"/>
    </row>
    <row r="22" spans="1:15" ht="21.4" customHeight="1" x14ac:dyDescent="0.65">
      <c r="A22" s="124" t="s">
        <v>260</v>
      </c>
      <c r="B22" s="264"/>
      <c r="C22" s="117"/>
      <c r="D22" s="273">
        <v>434557</v>
      </c>
      <c r="E22" s="273"/>
      <c r="F22" s="273">
        <v>504403</v>
      </c>
      <c r="G22" s="273"/>
      <c r="H22" s="273">
        <v>207651</v>
      </c>
      <c r="I22" s="273"/>
      <c r="J22" s="273">
        <v>253932</v>
      </c>
      <c r="K22" s="163"/>
    </row>
    <row r="23" spans="1:15" ht="21.4" customHeight="1" x14ac:dyDescent="0.65">
      <c r="A23" s="124" t="s">
        <v>105</v>
      </c>
      <c r="B23" s="264">
        <v>3</v>
      </c>
      <c r="C23" s="117"/>
      <c r="D23" s="144" t="s">
        <v>7</v>
      </c>
      <c r="E23" s="273"/>
      <c r="F23" s="144" t="s">
        <v>7</v>
      </c>
      <c r="G23" s="273"/>
      <c r="H23" s="144">
        <v>30000</v>
      </c>
      <c r="I23" s="273"/>
      <c r="J23" s="220">
        <v>280000</v>
      </c>
      <c r="K23" s="202"/>
    </row>
    <row r="24" spans="1:15" ht="21.4" customHeight="1" x14ac:dyDescent="0.65">
      <c r="A24" s="126" t="s">
        <v>187</v>
      </c>
      <c r="B24" s="264" t="s">
        <v>276</v>
      </c>
      <c r="C24" s="117"/>
      <c r="D24" s="273">
        <v>456068</v>
      </c>
      <c r="E24" s="273"/>
      <c r="F24" s="273">
        <v>475256</v>
      </c>
      <c r="G24" s="273"/>
      <c r="H24" s="273">
        <v>5691</v>
      </c>
      <c r="I24" s="273"/>
      <c r="J24" s="273">
        <v>2736</v>
      </c>
      <c r="K24" s="202"/>
    </row>
    <row r="25" spans="1:15" ht="21.4" customHeight="1" x14ac:dyDescent="0.65">
      <c r="A25" s="116" t="s">
        <v>4</v>
      </c>
      <c r="B25" s="264"/>
      <c r="C25" s="117"/>
      <c r="D25" s="125">
        <v>8430</v>
      </c>
      <c r="E25" s="273"/>
      <c r="F25" s="125">
        <v>7272</v>
      </c>
      <c r="G25" s="273"/>
      <c r="H25" s="125">
        <v>251</v>
      </c>
      <c r="I25" s="273"/>
      <c r="J25" s="125">
        <v>320</v>
      </c>
      <c r="K25" s="203"/>
      <c r="M25" s="184"/>
      <c r="O25" s="236"/>
    </row>
    <row r="26" spans="1:15" ht="21.4" customHeight="1" x14ac:dyDescent="0.7">
      <c r="A26" s="127" t="s">
        <v>5</v>
      </c>
      <c r="B26" s="264"/>
      <c r="C26" s="117"/>
      <c r="D26" s="274">
        <f>SUM(D10:D25)</f>
        <v>8901520</v>
      </c>
      <c r="E26" s="128"/>
      <c r="F26" s="274">
        <f>SUM(F10:F25)</f>
        <v>8734925</v>
      </c>
      <c r="G26" s="128"/>
      <c r="H26" s="274">
        <f>SUM(H10:H25)</f>
        <v>3692502</v>
      </c>
      <c r="I26" s="128"/>
      <c r="J26" s="274">
        <f>SUM(J10:J25)</f>
        <v>3484431</v>
      </c>
      <c r="K26" s="203"/>
    </row>
    <row r="27" spans="1:15" ht="9.4" customHeight="1" x14ac:dyDescent="0.65">
      <c r="B27" s="264"/>
      <c r="C27" s="117"/>
      <c r="D27" s="273"/>
      <c r="E27" s="273"/>
      <c r="F27" s="273"/>
      <c r="G27" s="273"/>
      <c r="H27" s="273"/>
      <c r="I27" s="273"/>
      <c r="J27" s="273"/>
      <c r="K27" s="183"/>
    </row>
    <row r="28" spans="1:15" ht="21.4" customHeight="1" x14ac:dyDescent="0.7">
      <c r="A28" s="121" t="s">
        <v>6</v>
      </c>
      <c r="B28" s="264"/>
      <c r="C28" s="117"/>
      <c r="D28" s="273"/>
      <c r="E28" s="273"/>
      <c r="F28" s="273"/>
      <c r="G28" s="273"/>
      <c r="H28" s="273"/>
      <c r="I28" s="273"/>
      <c r="J28" s="273"/>
      <c r="K28" s="183"/>
    </row>
    <row r="29" spans="1:15" ht="21.4" customHeight="1" x14ac:dyDescent="0.65">
      <c r="A29" s="126" t="s">
        <v>188</v>
      </c>
      <c r="B29" s="264">
        <v>13</v>
      </c>
      <c r="C29" s="117"/>
      <c r="D29" s="221">
        <v>484159</v>
      </c>
      <c r="E29" s="273"/>
      <c r="F29" s="221">
        <v>502951</v>
      </c>
      <c r="H29" s="144">
        <v>151254</v>
      </c>
      <c r="I29" s="273"/>
      <c r="J29" s="144">
        <v>161032</v>
      </c>
      <c r="K29" s="203"/>
    </row>
    <row r="30" spans="1:15" ht="21.4" customHeight="1" x14ac:dyDescent="0.65">
      <c r="A30" s="124" t="s">
        <v>116</v>
      </c>
      <c r="B30" s="264">
        <v>6</v>
      </c>
      <c r="C30" s="117"/>
      <c r="D30" s="221">
        <v>3057927</v>
      </c>
      <c r="E30" s="273"/>
      <c r="F30" s="221">
        <v>3143961</v>
      </c>
      <c r="H30" s="144">
        <v>948103</v>
      </c>
      <c r="I30" s="273"/>
      <c r="J30" s="144">
        <v>948103</v>
      </c>
      <c r="K30" s="202"/>
    </row>
    <row r="31" spans="1:15" ht="21.4" customHeight="1" x14ac:dyDescent="0.65">
      <c r="A31" s="116" t="s">
        <v>58</v>
      </c>
      <c r="B31" s="302">
        <v>7</v>
      </c>
      <c r="C31" s="117"/>
      <c r="D31" s="144" t="s">
        <v>7</v>
      </c>
      <c r="E31" s="273"/>
      <c r="F31" s="144" t="s">
        <v>7</v>
      </c>
      <c r="G31" s="273"/>
      <c r="H31" s="273">
        <v>2276175</v>
      </c>
      <c r="I31" s="273"/>
      <c r="J31" s="273">
        <v>2251164</v>
      </c>
      <c r="K31" s="163"/>
    </row>
    <row r="32" spans="1:15" ht="21.4" customHeight="1" x14ac:dyDescent="0.65">
      <c r="A32" s="124" t="s">
        <v>144</v>
      </c>
      <c r="B32" s="275" t="s">
        <v>259</v>
      </c>
      <c r="C32" s="117"/>
      <c r="D32" s="273">
        <v>255044</v>
      </c>
      <c r="E32" s="273"/>
      <c r="F32" s="273">
        <v>216334</v>
      </c>
      <c r="G32" s="273"/>
      <c r="H32" s="273">
        <v>88970</v>
      </c>
      <c r="I32" s="273"/>
      <c r="J32" s="273">
        <v>71240</v>
      </c>
      <c r="K32" s="200"/>
    </row>
    <row r="33" spans="1:17" ht="21.4" customHeight="1" x14ac:dyDescent="0.65">
      <c r="A33" s="124" t="s">
        <v>216</v>
      </c>
      <c r="B33" s="264">
        <v>4</v>
      </c>
      <c r="C33" s="117"/>
      <c r="D33" s="273">
        <v>45297</v>
      </c>
      <c r="E33" s="273"/>
      <c r="F33" s="273">
        <v>56218</v>
      </c>
      <c r="G33" s="273"/>
      <c r="H33" s="144" t="s">
        <v>7</v>
      </c>
      <c r="I33" s="273"/>
      <c r="J33" s="144" t="s">
        <v>7</v>
      </c>
      <c r="K33" s="183"/>
    </row>
    <row r="34" spans="1:17" ht="21.4" customHeight="1" x14ac:dyDescent="0.65">
      <c r="A34" s="124" t="s">
        <v>147</v>
      </c>
      <c r="B34" s="264" t="s">
        <v>278</v>
      </c>
      <c r="C34" s="117"/>
      <c r="D34" s="273">
        <v>337735</v>
      </c>
      <c r="E34" s="273"/>
      <c r="F34" s="273">
        <v>263739</v>
      </c>
      <c r="G34" s="273"/>
      <c r="H34" s="144" t="s">
        <v>7</v>
      </c>
      <c r="I34" s="273"/>
      <c r="J34" s="144" t="s">
        <v>7</v>
      </c>
      <c r="K34" s="183"/>
    </row>
    <row r="35" spans="1:17" ht="21.4" customHeight="1" x14ac:dyDescent="0.65">
      <c r="A35" s="124" t="s">
        <v>162</v>
      </c>
      <c r="B35" s="264">
        <v>4</v>
      </c>
      <c r="C35" s="117"/>
      <c r="D35" s="273">
        <v>38129</v>
      </c>
      <c r="E35" s="273"/>
      <c r="F35" s="273">
        <v>110577</v>
      </c>
      <c r="G35" s="273"/>
      <c r="H35" s="144">
        <v>35141</v>
      </c>
      <c r="I35" s="273"/>
      <c r="J35" s="144">
        <v>106604</v>
      </c>
      <c r="K35" s="202"/>
    </row>
    <row r="36" spans="1:17" ht="21.4" customHeight="1" x14ac:dyDescent="0.65">
      <c r="A36" s="124" t="s">
        <v>260</v>
      </c>
      <c r="B36" s="264"/>
      <c r="C36" s="117"/>
      <c r="D36" s="144">
        <v>380917</v>
      </c>
      <c r="E36" s="273"/>
      <c r="F36" s="273">
        <v>281846</v>
      </c>
      <c r="G36" s="273"/>
      <c r="H36" s="144">
        <v>92406</v>
      </c>
      <c r="I36" s="273"/>
      <c r="J36" s="144">
        <v>5688</v>
      </c>
      <c r="K36" s="202"/>
    </row>
    <row r="37" spans="1:17" ht="21.4" customHeight="1" x14ac:dyDescent="0.65">
      <c r="A37" s="124" t="s">
        <v>152</v>
      </c>
      <c r="B37" s="264" t="s">
        <v>276</v>
      </c>
      <c r="C37" s="117"/>
      <c r="D37" s="144" t="s">
        <v>7</v>
      </c>
      <c r="E37" s="273"/>
      <c r="F37" s="144" t="s">
        <v>7</v>
      </c>
      <c r="G37" s="273"/>
      <c r="H37" s="220">
        <v>37600</v>
      </c>
      <c r="I37" s="273"/>
      <c r="J37" s="220">
        <v>36387</v>
      </c>
      <c r="K37" s="183"/>
    </row>
    <row r="38" spans="1:17" ht="21.4" customHeight="1" x14ac:dyDescent="0.65">
      <c r="A38" s="124" t="s">
        <v>223</v>
      </c>
      <c r="B38" s="264">
        <v>13</v>
      </c>
      <c r="C38" s="117"/>
      <c r="D38" s="144">
        <v>11955</v>
      </c>
      <c r="E38" s="273"/>
      <c r="F38" s="144">
        <v>11955</v>
      </c>
      <c r="G38" s="273"/>
      <c r="H38" s="144" t="s">
        <v>7</v>
      </c>
      <c r="I38" s="273"/>
      <c r="J38" s="144" t="s">
        <v>7</v>
      </c>
      <c r="K38" s="183"/>
      <c r="M38" s="183"/>
      <c r="O38" s="183"/>
      <c r="Q38" s="183"/>
    </row>
    <row r="39" spans="1:17" ht="21.4" customHeight="1" x14ac:dyDescent="0.65">
      <c r="A39" s="124" t="s">
        <v>111</v>
      </c>
      <c r="B39" s="264"/>
      <c r="C39" s="117"/>
      <c r="D39" s="144">
        <v>473942</v>
      </c>
      <c r="E39" s="125"/>
      <c r="F39" s="144">
        <v>477657</v>
      </c>
      <c r="G39" s="125"/>
      <c r="H39" s="144" t="s">
        <v>7</v>
      </c>
      <c r="I39" s="125"/>
      <c r="J39" s="144" t="s">
        <v>7</v>
      </c>
      <c r="K39" s="183"/>
    </row>
    <row r="40" spans="1:17" ht="21.4" customHeight="1" x14ac:dyDescent="0.65">
      <c r="A40" s="116" t="s">
        <v>37</v>
      </c>
      <c r="B40" s="264">
        <v>8</v>
      </c>
      <c r="C40" s="117"/>
      <c r="D40" s="273">
        <v>996966</v>
      </c>
      <c r="E40" s="273"/>
      <c r="F40" s="273">
        <v>1008340</v>
      </c>
      <c r="G40" s="273"/>
      <c r="H40" s="273">
        <v>610409</v>
      </c>
      <c r="I40" s="273"/>
      <c r="J40" s="273">
        <v>611748</v>
      </c>
      <c r="K40" s="183"/>
    </row>
    <row r="41" spans="1:17" ht="21.4" customHeight="1" x14ac:dyDescent="0.65">
      <c r="A41" s="126" t="s">
        <v>189</v>
      </c>
      <c r="B41" s="264"/>
      <c r="C41" s="117"/>
      <c r="D41" s="273">
        <v>144243</v>
      </c>
      <c r="E41" s="273"/>
      <c r="F41" s="273">
        <v>147246</v>
      </c>
      <c r="G41" s="273"/>
      <c r="H41" s="273">
        <v>224389</v>
      </c>
      <c r="I41" s="273"/>
      <c r="J41" s="273">
        <v>232974</v>
      </c>
      <c r="K41" s="183"/>
      <c r="M41" s="236"/>
    </row>
    <row r="42" spans="1:17" ht="21.4" customHeight="1" x14ac:dyDescent="0.65">
      <c r="A42" s="116" t="s">
        <v>161</v>
      </c>
      <c r="B42" s="264"/>
      <c r="C42" s="117"/>
      <c r="D42" s="273">
        <v>41345</v>
      </c>
      <c r="E42" s="273"/>
      <c r="F42" s="273">
        <v>41345</v>
      </c>
      <c r="G42" s="273"/>
      <c r="H42" s="144" t="s">
        <v>7</v>
      </c>
      <c r="I42" s="273"/>
      <c r="J42" s="144" t="s">
        <v>7</v>
      </c>
      <c r="K42" s="183"/>
      <c r="M42" s="236"/>
    </row>
    <row r="43" spans="1:17" ht="21.4" customHeight="1" x14ac:dyDescent="0.65">
      <c r="A43" s="124" t="s">
        <v>224</v>
      </c>
      <c r="B43" s="264"/>
      <c r="C43" s="117"/>
      <c r="D43" s="273">
        <v>68903</v>
      </c>
      <c r="E43" s="273"/>
      <c r="F43" s="273">
        <v>75211</v>
      </c>
      <c r="G43" s="273"/>
      <c r="H43" s="276">
        <v>36876</v>
      </c>
      <c r="I43" s="273"/>
      <c r="J43" s="276">
        <v>39290</v>
      </c>
      <c r="K43" s="183"/>
      <c r="M43" s="235"/>
    </row>
    <row r="44" spans="1:17" ht="21.4" customHeight="1" x14ac:dyDescent="0.7">
      <c r="A44" s="127" t="s">
        <v>8</v>
      </c>
      <c r="B44" s="264"/>
      <c r="C44" s="117"/>
      <c r="D44" s="274">
        <f>SUM(D29:D43)</f>
        <v>6336562</v>
      </c>
      <c r="E44" s="128"/>
      <c r="F44" s="274">
        <f>SUM(F29:F43)</f>
        <v>6337380</v>
      </c>
      <c r="G44" s="128"/>
      <c r="H44" s="274">
        <f>SUM(H29:H43)</f>
        <v>4501323</v>
      </c>
      <c r="I44" s="128"/>
      <c r="J44" s="274">
        <f>SUM(J29:J43)</f>
        <v>4464230</v>
      </c>
      <c r="K44" s="183"/>
    </row>
    <row r="45" spans="1:17" ht="9.4" customHeight="1" x14ac:dyDescent="0.65">
      <c r="B45" s="264"/>
      <c r="C45" s="117"/>
      <c r="D45" s="273"/>
      <c r="E45" s="273"/>
      <c r="F45" s="273"/>
      <c r="G45" s="273"/>
      <c r="H45" s="273"/>
      <c r="I45" s="273"/>
      <c r="J45" s="273"/>
      <c r="K45" s="183"/>
    </row>
    <row r="46" spans="1:17" ht="21.4" customHeight="1" thickBot="1" x14ac:dyDescent="0.75">
      <c r="A46" s="127" t="s">
        <v>9</v>
      </c>
      <c r="B46" s="264"/>
      <c r="C46" s="117"/>
      <c r="D46" s="277">
        <f>SUM(D26+D44)</f>
        <v>15238082</v>
      </c>
      <c r="E46" s="128"/>
      <c r="F46" s="277">
        <f>SUM(F26+F44)</f>
        <v>15072305</v>
      </c>
      <c r="G46" s="128"/>
      <c r="H46" s="277">
        <f>SUM(H26+H44)</f>
        <v>8193825</v>
      </c>
      <c r="I46" s="128"/>
      <c r="J46" s="277">
        <f>SUM(J26+J44)</f>
        <v>7948661</v>
      </c>
      <c r="K46" s="183"/>
    </row>
    <row r="47" spans="1:17" ht="21.75" customHeight="1" thickTop="1" x14ac:dyDescent="0.65">
      <c r="A47" s="271"/>
      <c r="B47" s="147"/>
      <c r="C47" s="186"/>
      <c r="D47" s="5"/>
      <c r="E47" s="5"/>
      <c r="F47" s="5"/>
      <c r="G47" s="5"/>
      <c r="H47" s="5"/>
      <c r="I47" s="5"/>
      <c r="J47" s="5"/>
      <c r="K47" s="183"/>
    </row>
    <row r="48" spans="1:17" ht="21.5" x14ac:dyDescent="0.65">
      <c r="A48" s="218"/>
      <c r="B48" s="147"/>
      <c r="C48" s="186"/>
      <c r="D48" s="5"/>
      <c r="E48" s="5"/>
      <c r="F48" s="238"/>
      <c r="G48" s="5"/>
      <c r="H48" s="5"/>
      <c r="I48" s="5"/>
      <c r="J48" s="238"/>
      <c r="K48" s="202"/>
    </row>
    <row r="49" spans="1:11" ht="24" customHeight="1" x14ac:dyDescent="0.7">
      <c r="A49" s="112" t="s">
        <v>0</v>
      </c>
      <c r="C49" s="114"/>
      <c r="D49" s="170"/>
      <c r="E49" s="170"/>
      <c r="F49" s="170"/>
      <c r="G49" s="170"/>
      <c r="H49" s="170"/>
      <c r="I49" s="170"/>
      <c r="J49" s="170"/>
      <c r="K49" s="204"/>
    </row>
    <row r="50" spans="1:11" ht="24" customHeight="1" x14ac:dyDescent="0.7">
      <c r="A50" s="112" t="s">
        <v>71</v>
      </c>
      <c r="C50" s="114"/>
      <c r="D50" s="160"/>
      <c r="E50" s="160"/>
      <c r="F50" s="160"/>
      <c r="G50" s="160"/>
      <c r="H50" s="160"/>
      <c r="I50" s="160"/>
      <c r="J50" s="160"/>
    </row>
    <row r="51" spans="1:11" ht="21.75" customHeight="1" x14ac:dyDescent="0.7">
      <c r="A51" s="112"/>
      <c r="C51" s="114"/>
      <c r="D51" s="160"/>
      <c r="E51" s="160"/>
      <c r="F51" s="160"/>
      <c r="G51" s="160"/>
      <c r="H51" s="160"/>
      <c r="I51" s="160"/>
      <c r="J51" s="160"/>
    </row>
    <row r="52" spans="1:11" ht="22.5" customHeight="1" x14ac:dyDescent="0.7">
      <c r="C52" s="117"/>
      <c r="D52" s="316" t="s">
        <v>27</v>
      </c>
      <c r="E52" s="316"/>
      <c r="F52" s="316"/>
      <c r="G52" s="56"/>
      <c r="H52" s="316" t="s">
        <v>45</v>
      </c>
      <c r="I52" s="316"/>
      <c r="J52" s="316"/>
      <c r="K52" s="184"/>
    </row>
    <row r="53" spans="1:11" ht="22.5" customHeight="1" x14ac:dyDescent="0.7">
      <c r="C53" s="117"/>
      <c r="D53" s="197" t="s">
        <v>119</v>
      </c>
      <c r="E53" s="197"/>
      <c r="F53" s="197" t="s">
        <v>69</v>
      </c>
      <c r="G53" s="56"/>
      <c r="H53" s="197" t="s">
        <v>119</v>
      </c>
      <c r="I53" s="197"/>
      <c r="J53" s="197" t="s">
        <v>69</v>
      </c>
      <c r="K53" s="185"/>
    </row>
    <row r="54" spans="1:11" ht="23" x14ac:dyDescent="0.7">
      <c r="A54" s="112" t="s">
        <v>97</v>
      </c>
      <c r="B54" s="113" t="s">
        <v>1</v>
      </c>
      <c r="C54" s="117"/>
      <c r="D54" s="117">
        <v>2565</v>
      </c>
      <c r="E54" s="117"/>
      <c r="F54" s="117">
        <v>2564</v>
      </c>
      <c r="G54" s="117"/>
      <c r="H54" s="117">
        <v>2565</v>
      </c>
      <c r="I54" s="117"/>
      <c r="J54" s="117">
        <v>2564</v>
      </c>
      <c r="K54" s="186"/>
    </row>
    <row r="55" spans="1:11" ht="21.75" customHeight="1" x14ac:dyDescent="0.7">
      <c r="A55" s="112"/>
      <c r="C55" s="117"/>
      <c r="D55" s="197" t="s">
        <v>89</v>
      </c>
      <c r="E55" s="1"/>
      <c r="F55" s="1"/>
      <c r="G55" s="1"/>
      <c r="H55" s="197" t="s">
        <v>89</v>
      </c>
      <c r="I55" s="1"/>
      <c r="J55" s="1"/>
      <c r="K55" s="186"/>
    </row>
    <row r="56" spans="1:11" ht="21.75" customHeight="1" x14ac:dyDescent="0.7">
      <c r="A56" s="112"/>
      <c r="C56" s="117"/>
      <c r="D56" s="315" t="s">
        <v>70</v>
      </c>
      <c r="E56" s="315"/>
      <c r="F56" s="315"/>
      <c r="G56" s="315"/>
      <c r="H56" s="315"/>
      <c r="I56" s="315"/>
      <c r="J56" s="315"/>
      <c r="K56" s="184"/>
    </row>
    <row r="57" spans="1:11" ht="22" x14ac:dyDescent="0.7">
      <c r="A57" s="121" t="s">
        <v>10</v>
      </c>
      <c r="B57" s="264"/>
      <c r="C57" s="117"/>
      <c r="D57" s="117"/>
      <c r="E57" s="117"/>
      <c r="F57" s="117"/>
      <c r="G57" s="117"/>
      <c r="H57" s="117"/>
      <c r="I57" s="117"/>
      <c r="J57" s="117"/>
      <c r="K57" s="186"/>
    </row>
    <row r="58" spans="1:11" ht="21.5" x14ac:dyDescent="0.65">
      <c r="A58" s="124" t="s">
        <v>190</v>
      </c>
      <c r="B58" s="264"/>
      <c r="C58" s="117"/>
      <c r="D58" s="117"/>
      <c r="E58" s="117"/>
      <c r="F58" s="117"/>
      <c r="G58" s="117"/>
      <c r="H58" s="117"/>
      <c r="I58" s="117"/>
      <c r="J58" s="117"/>
      <c r="K58" s="186"/>
    </row>
    <row r="59" spans="1:11" ht="21.5" x14ac:dyDescent="0.65">
      <c r="A59" s="124" t="s">
        <v>191</v>
      </c>
      <c r="B59" s="264">
        <v>3</v>
      </c>
      <c r="C59" s="117"/>
      <c r="D59" s="273">
        <v>1778243</v>
      </c>
      <c r="E59" s="273"/>
      <c r="F59" s="273">
        <v>1593334</v>
      </c>
      <c r="G59" s="273"/>
      <c r="H59" s="273">
        <v>1185655</v>
      </c>
      <c r="I59" s="273"/>
      <c r="J59" s="273">
        <v>1046685</v>
      </c>
      <c r="K59" s="186"/>
    </row>
    <row r="60" spans="1:11" ht="22" x14ac:dyDescent="0.7">
      <c r="A60" s="126" t="s">
        <v>148</v>
      </c>
      <c r="B60" s="264">
        <v>3</v>
      </c>
      <c r="C60" s="263"/>
      <c r="D60" s="273">
        <v>2383429</v>
      </c>
      <c r="E60" s="129"/>
      <c r="F60" s="273">
        <v>2315684</v>
      </c>
      <c r="G60" s="273"/>
      <c r="H60" s="273">
        <v>820622</v>
      </c>
      <c r="I60" s="273"/>
      <c r="J60" s="273">
        <v>728646</v>
      </c>
      <c r="K60" s="186"/>
    </row>
    <row r="61" spans="1:11" ht="22" x14ac:dyDescent="0.7">
      <c r="A61" s="126" t="s">
        <v>149</v>
      </c>
      <c r="B61" s="264">
        <v>3</v>
      </c>
      <c r="C61" s="263"/>
      <c r="D61" s="273">
        <v>1142523</v>
      </c>
      <c r="E61" s="129"/>
      <c r="F61" s="273">
        <v>1017561</v>
      </c>
      <c r="G61" s="273"/>
      <c r="H61" s="273">
        <v>234610</v>
      </c>
      <c r="I61" s="273"/>
      <c r="J61" s="273">
        <v>242279</v>
      </c>
      <c r="K61" s="186"/>
    </row>
    <row r="62" spans="1:11" ht="22" x14ac:dyDescent="0.7">
      <c r="A62" s="124" t="s">
        <v>163</v>
      </c>
      <c r="B62" s="264"/>
      <c r="C62" s="263"/>
      <c r="D62" s="273">
        <v>380203</v>
      </c>
      <c r="E62" s="129"/>
      <c r="F62" s="273">
        <v>515061</v>
      </c>
      <c r="G62" s="273"/>
      <c r="H62" s="273">
        <v>166922</v>
      </c>
      <c r="I62" s="273"/>
      <c r="J62" s="273">
        <v>155182</v>
      </c>
      <c r="K62" s="186"/>
    </row>
    <row r="63" spans="1:11" ht="22" x14ac:dyDescent="0.7">
      <c r="A63" s="124" t="s">
        <v>212</v>
      </c>
      <c r="B63" s="264">
        <v>13</v>
      </c>
      <c r="C63" s="263"/>
      <c r="D63" s="144" t="s">
        <v>7</v>
      </c>
      <c r="E63" s="129"/>
      <c r="F63" s="273">
        <v>786</v>
      </c>
      <c r="G63" s="273"/>
      <c r="H63" s="144" t="s">
        <v>7</v>
      </c>
      <c r="I63" s="273"/>
      <c r="J63" s="273">
        <v>786</v>
      </c>
      <c r="K63" s="186"/>
    </row>
    <row r="64" spans="1:11" ht="22" x14ac:dyDescent="0.7">
      <c r="A64" s="124" t="s">
        <v>192</v>
      </c>
      <c r="B64" s="264">
        <v>3</v>
      </c>
      <c r="C64" s="263"/>
      <c r="D64" s="273">
        <v>79612</v>
      </c>
      <c r="E64" s="129"/>
      <c r="F64" s="273">
        <v>78875</v>
      </c>
      <c r="G64" s="273"/>
      <c r="H64" s="273">
        <v>58121</v>
      </c>
      <c r="I64" s="273"/>
      <c r="J64" s="273">
        <v>52777</v>
      </c>
      <c r="K64" s="186"/>
    </row>
    <row r="65" spans="1:11" ht="22" x14ac:dyDescent="0.7">
      <c r="A65" s="124" t="s">
        <v>193</v>
      </c>
      <c r="B65" s="264"/>
      <c r="C65" s="263"/>
      <c r="D65" s="273"/>
      <c r="E65" s="129"/>
      <c r="F65" s="273"/>
      <c r="G65" s="273"/>
      <c r="H65" s="273"/>
      <c r="I65" s="273"/>
      <c r="J65" s="273"/>
      <c r="K65" s="186"/>
    </row>
    <row r="66" spans="1:11" ht="21.5" x14ac:dyDescent="0.65">
      <c r="A66" s="124" t="s">
        <v>146</v>
      </c>
      <c r="B66" s="264" t="s">
        <v>279</v>
      </c>
      <c r="C66" s="117"/>
      <c r="D66" s="296">
        <v>879970</v>
      </c>
      <c r="E66" s="273"/>
      <c r="F66" s="273">
        <v>974225</v>
      </c>
      <c r="G66" s="273"/>
      <c r="H66" s="273">
        <v>308068</v>
      </c>
      <c r="I66" s="273"/>
      <c r="J66" s="273">
        <v>326693</v>
      </c>
      <c r="K66" s="186"/>
    </row>
    <row r="67" spans="1:11" ht="21.5" x14ac:dyDescent="0.65">
      <c r="A67" s="124" t="s">
        <v>194</v>
      </c>
      <c r="B67" s="264">
        <v>8</v>
      </c>
      <c r="C67" s="117"/>
      <c r="D67" s="296">
        <v>700000</v>
      </c>
      <c r="E67" s="273"/>
      <c r="F67" s="144">
        <v>700000</v>
      </c>
      <c r="G67" s="273"/>
      <c r="H67" s="144">
        <v>700000</v>
      </c>
      <c r="I67" s="273"/>
      <c r="J67" s="144">
        <v>700000</v>
      </c>
      <c r="K67" s="186"/>
    </row>
    <row r="68" spans="1:11" ht="21.5" x14ac:dyDescent="0.65">
      <c r="A68" s="116" t="s">
        <v>52</v>
      </c>
      <c r="B68" s="264">
        <v>3</v>
      </c>
      <c r="C68" s="117"/>
      <c r="D68" s="273">
        <v>730</v>
      </c>
      <c r="E68" s="273"/>
      <c r="F68" s="273">
        <v>12730</v>
      </c>
      <c r="G68" s="273"/>
      <c r="H68" s="144" t="s">
        <v>7</v>
      </c>
      <c r="I68" s="273"/>
      <c r="J68" s="144" t="s">
        <v>7</v>
      </c>
      <c r="K68" s="186"/>
    </row>
    <row r="69" spans="1:11" ht="21.5" x14ac:dyDescent="0.65">
      <c r="A69" s="124" t="s">
        <v>67</v>
      </c>
      <c r="B69" s="264"/>
      <c r="C69" s="117"/>
      <c r="D69" s="273">
        <v>12312</v>
      </c>
      <c r="E69" s="273"/>
      <c r="F69" s="273">
        <v>12624</v>
      </c>
      <c r="G69" s="273"/>
      <c r="H69" s="144" t="s">
        <v>7</v>
      </c>
      <c r="I69" s="273"/>
      <c r="J69" s="144" t="s">
        <v>7</v>
      </c>
      <c r="K69" s="186"/>
    </row>
    <row r="70" spans="1:11" ht="21.5" x14ac:dyDescent="0.65">
      <c r="A70" s="116" t="s">
        <v>225</v>
      </c>
      <c r="B70" s="264"/>
      <c r="C70" s="117"/>
      <c r="D70" s="273">
        <v>13132</v>
      </c>
      <c r="E70" s="273"/>
      <c r="F70" s="273">
        <v>15065</v>
      </c>
      <c r="G70" s="273"/>
      <c r="H70" s="144" t="s">
        <v>7</v>
      </c>
      <c r="I70" s="273"/>
      <c r="J70" s="144" t="s">
        <v>7</v>
      </c>
      <c r="K70" s="186"/>
    </row>
    <row r="71" spans="1:11" ht="21.5" x14ac:dyDescent="0.65">
      <c r="A71" s="124" t="s">
        <v>195</v>
      </c>
      <c r="B71" s="264">
        <v>9</v>
      </c>
      <c r="C71" s="117"/>
      <c r="D71" s="125">
        <v>216935</v>
      </c>
      <c r="E71" s="273"/>
      <c r="F71" s="125">
        <v>264630</v>
      </c>
      <c r="G71" s="273"/>
      <c r="H71" s="144">
        <v>210133</v>
      </c>
      <c r="I71" s="273"/>
      <c r="J71" s="144">
        <v>247786</v>
      </c>
      <c r="K71" s="186"/>
    </row>
    <row r="72" spans="1:11" ht="21.5" x14ac:dyDescent="0.65">
      <c r="A72" s="124" t="s">
        <v>164</v>
      </c>
      <c r="B72" s="264"/>
      <c r="C72" s="117"/>
      <c r="D72" s="273">
        <v>31042</v>
      </c>
      <c r="E72" s="273"/>
      <c r="F72" s="273">
        <v>33441</v>
      </c>
      <c r="G72" s="273"/>
      <c r="H72" s="144">
        <v>3514</v>
      </c>
      <c r="I72" s="273"/>
      <c r="J72" s="144">
        <v>3514</v>
      </c>
      <c r="K72" s="186"/>
    </row>
    <row r="73" spans="1:11" ht="22" x14ac:dyDescent="0.7">
      <c r="A73" s="127" t="s">
        <v>11</v>
      </c>
      <c r="B73" s="264"/>
      <c r="C73" s="117"/>
      <c r="D73" s="274">
        <f>SUM(D59:D72)</f>
        <v>7618131</v>
      </c>
      <c r="E73" s="128"/>
      <c r="F73" s="274">
        <f>SUM(F59:F72)</f>
        <v>7534016</v>
      </c>
      <c r="G73" s="128"/>
      <c r="H73" s="274">
        <f>SUM(H59:H72)</f>
        <v>3687645</v>
      </c>
      <c r="I73" s="128"/>
      <c r="J73" s="274">
        <f>SUM(J59:J72)</f>
        <v>3504348</v>
      </c>
      <c r="K73" s="186"/>
    </row>
    <row r="74" spans="1:11" ht="21.5" x14ac:dyDescent="0.65">
      <c r="B74" s="264"/>
      <c r="C74" s="117"/>
      <c r="D74" s="273"/>
      <c r="E74" s="273"/>
      <c r="F74" s="273"/>
      <c r="G74" s="273"/>
      <c r="H74" s="273"/>
      <c r="I74" s="273"/>
      <c r="J74" s="273"/>
      <c r="K74" s="186"/>
    </row>
    <row r="75" spans="1:11" ht="22" x14ac:dyDescent="0.7">
      <c r="A75" s="121" t="s">
        <v>12</v>
      </c>
      <c r="B75" s="264"/>
      <c r="C75" s="117"/>
      <c r="D75" s="273"/>
      <c r="E75" s="273"/>
      <c r="F75" s="273"/>
      <c r="G75" s="273"/>
      <c r="H75" s="273"/>
      <c r="I75" s="273"/>
      <c r="J75" s="273"/>
      <c r="K75" s="186"/>
    </row>
    <row r="76" spans="1:11" ht="21.5" x14ac:dyDescent="0.65">
      <c r="A76" s="124" t="s">
        <v>149</v>
      </c>
      <c r="B76" s="264">
        <v>3</v>
      </c>
      <c r="C76" s="117"/>
      <c r="D76" s="273">
        <v>16303</v>
      </c>
      <c r="E76" s="273"/>
      <c r="F76" s="273">
        <v>14288</v>
      </c>
      <c r="G76" s="273"/>
      <c r="H76" s="144" t="s">
        <v>7</v>
      </c>
      <c r="I76" s="273"/>
      <c r="J76" s="144" t="s">
        <v>7</v>
      </c>
      <c r="K76" s="186"/>
    </row>
    <row r="77" spans="1:11" ht="21.75" customHeight="1" x14ac:dyDescent="0.65">
      <c r="A77" s="124" t="s">
        <v>182</v>
      </c>
      <c r="B77" s="264">
        <v>3</v>
      </c>
      <c r="C77" s="117"/>
      <c r="D77" s="273">
        <v>80000</v>
      </c>
      <c r="E77" s="273"/>
      <c r="F77" s="273">
        <v>80000</v>
      </c>
      <c r="G77" s="273"/>
      <c r="H77" s="144" t="s">
        <v>7</v>
      </c>
      <c r="I77" s="273"/>
      <c r="J77" s="144" t="s">
        <v>7</v>
      </c>
      <c r="K77" s="163"/>
    </row>
    <row r="78" spans="1:11" ht="21.5" x14ac:dyDescent="0.65">
      <c r="A78" s="124" t="s">
        <v>163</v>
      </c>
      <c r="B78" s="264"/>
      <c r="C78" s="117"/>
      <c r="D78" s="144">
        <v>230261</v>
      </c>
      <c r="E78" s="273"/>
      <c r="F78" s="273">
        <v>242685</v>
      </c>
      <c r="G78" s="273"/>
      <c r="H78" s="144" t="s">
        <v>7</v>
      </c>
      <c r="I78" s="273"/>
      <c r="J78" s="144" t="s">
        <v>7</v>
      </c>
      <c r="K78" s="163"/>
    </row>
    <row r="79" spans="1:11" ht="21.5" x14ac:dyDescent="0.65">
      <c r="A79" s="124" t="s">
        <v>196</v>
      </c>
      <c r="B79" s="264">
        <v>3</v>
      </c>
      <c r="C79" s="117"/>
      <c r="D79" s="273">
        <v>154602</v>
      </c>
      <c r="E79" s="273"/>
      <c r="F79" s="273">
        <v>170676</v>
      </c>
      <c r="G79" s="273"/>
      <c r="H79" s="296">
        <v>175605</v>
      </c>
      <c r="I79" s="273"/>
      <c r="J79" s="144">
        <v>188192</v>
      </c>
      <c r="K79" s="163"/>
    </row>
    <row r="80" spans="1:11" ht="21.5" x14ac:dyDescent="0.65">
      <c r="A80" s="116" t="s">
        <v>197</v>
      </c>
      <c r="B80" s="264">
        <v>8</v>
      </c>
      <c r="C80" s="117"/>
      <c r="D80" s="273">
        <v>148249</v>
      </c>
      <c r="E80" s="273"/>
      <c r="F80" s="273">
        <v>171344</v>
      </c>
      <c r="G80" s="273"/>
      <c r="H80" s="144" t="s">
        <v>7</v>
      </c>
      <c r="I80" s="273"/>
      <c r="J80" s="144" t="s">
        <v>7</v>
      </c>
      <c r="K80" s="205"/>
    </row>
    <row r="81" spans="1:13" s="160" customFormat="1" ht="21.5" hidden="1" x14ac:dyDescent="0.65">
      <c r="A81" s="155" t="s">
        <v>131</v>
      </c>
      <c r="B81" s="286">
        <v>8</v>
      </c>
      <c r="C81" s="1"/>
      <c r="D81" s="144" t="s">
        <v>7</v>
      </c>
      <c r="E81" s="101"/>
      <c r="F81" s="144" t="s">
        <v>7</v>
      </c>
      <c r="G81" s="101"/>
      <c r="H81" s="144" t="s">
        <v>7</v>
      </c>
      <c r="I81" s="101"/>
      <c r="J81" s="144" t="s">
        <v>7</v>
      </c>
      <c r="K81" s="238"/>
      <c r="L81" s="207"/>
      <c r="M81" s="207"/>
    </row>
    <row r="82" spans="1:13" ht="21.5" x14ac:dyDescent="0.65">
      <c r="A82" s="116" t="s">
        <v>54</v>
      </c>
      <c r="B82" s="264"/>
      <c r="C82" s="117"/>
      <c r="D82" s="273">
        <v>198610</v>
      </c>
      <c r="E82" s="273"/>
      <c r="F82" s="273">
        <v>202581</v>
      </c>
      <c r="G82" s="273"/>
      <c r="H82" s="125">
        <v>99884</v>
      </c>
      <c r="I82" s="273"/>
      <c r="J82" s="125">
        <v>98285</v>
      </c>
      <c r="K82" s="205"/>
    </row>
    <row r="83" spans="1:13" ht="21.5" x14ac:dyDescent="0.65">
      <c r="A83" s="124" t="s">
        <v>150</v>
      </c>
      <c r="B83" s="264"/>
      <c r="C83" s="117"/>
      <c r="D83" s="278">
        <v>733891</v>
      </c>
      <c r="E83" s="273"/>
      <c r="F83" s="278">
        <v>692186</v>
      </c>
      <c r="G83" s="273"/>
      <c r="H83" s="273">
        <v>337184</v>
      </c>
      <c r="I83" s="273"/>
      <c r="J83" s="273">
        <v>323652</v>
      </c>
      <c r="K83" s="202"/>
    </row>
    <row r="84" spans="1:13" ht="22" x14ac:dyDescent="0.7">
      <c r="A84" s="127" t="s">
        <v>13</v>
      </c>
      <c r="B84" s="264"/>
      <c r="C84" s="117"/>
      <c r="D84" s="274">
        <f>SUM(D75:D83)</f>
        <v>1561916</v>
      </c>
      <c r="E84" s="128"/>
      <c r="F84" s="274">
        <f>SUM(F75:F83)</f>
        <v>1573760</v>
      </c>
      <c r="G84" s="128"/>
      <c r="H84" s="274">
        <f>SUM(H75:H83)</f>
        <v>612673</v>
      </c>
      <c r="I84" s="128"/>
      <c r="J84" s="274">
        <f>SUM(J75:J83)</f>
        <v>610129</v>
      </c>
      <c r="K84" s="202"/>
    </row>
    <row r="85" spans="1:13" ht="22" x14ac:dyDescent="0.7">
      <c r="A85" s="127"/>
      <c r="B85" s="264"/>
      <c r="C85" s="117"/>
      <c r="D85" s="128"/>
      <c r="E85" s="128"/>
      <c r="F85" s="128"/>
      <c r="G85" s="128"/>
      <c r="H85" s="128"/>
      <c r="I85" s="128"/>
      <c r="J85" s="128"/>
      <c r="K85" s="163"/>
    </row>
    <row r="86" spans="1:13" ht="22" x14ac:dyDescent="0.7">
      <c r="A86" s="127" t="s">
        <v>14</v>
      </c>
      <c r="B86" s="264"/>
      <c r="C86" s="117"/>
      <c r="D86" s="279">
        <f>SUM(D73+D84)</f>
        <v>9180047</v>
      </c>
      <c r="E86" s="128"/>
      <c r="F86" s="279">
        <f>SUM(F73+F84)</f>
        <v>9107776</v>
      </c>
      <c r="G86" s="128"/>
      <c r="H86" s="279">
        <f>SUM(H73+H84)</f>
        <v>4300318</v>
      </c>
      <c r="I86" s="128"/>
      <c r="J86" s="279">
        <f>SUM(J73+J84)</f>
        <v>4114477</v>
      </c>
      <c r="K86" s="202"/>
    </row>
    <row r="87" spans="1:13" ht="21.5" x14ac:dyDescent="0.65">
      <c r="A87" s="218"/>
      <c r="B87" s="147"/>
      <c r="C87" s="186"/>
      <c r="D87" s="5"/>
      <c r="E87" s="5"/>
      <c r="F87" s="5"/>
      <c r="G87" s="5"/>
      <c r="H87" s="173"/>
      <c r="I87" s="5"/>
      <c r="J87" s="173"/>
      <c r="K87" s="202"/>
    </row>
    <row r="88" spans="1:13" ht="24" customHeight="1" x14ac:dyDescent="0.7">
      <c r="A88" s="112" t="s">
        <v>0</v>
      </c>
      <c r="C88" s="114"/>
      <c r="D88" s="160"/>
      <c r="E88" s="160"/>
      <c r="F88" s="160"/>
      <c r="G88" s="160"/>
      <c r="H88" s="160"/>
      <c r="I88" s="160"/>
      <c r="J88" s="160"/>
    </row>
    <row r="89" spans="1:13" ht="24" customHeight="1" x14ac:dyDescent="0.7">
      <c r="A89" s="112" t="s">
        <v>71</v>
      </c>
      <c r="C89" s="114"/>
      <c r="D89" s="160"/>
      <c r="E89" s="160"/>
      <c r="F89" s="160"/>
      <c r="G89" s="160"/>
      <c r="H89" s="160"/>
      <c r="I89" s="160"/>
      <c r="J89" s="160"/>
    </row>
    <row r="90" spans="1:13" ht="21.75" customHeight="1" x14ac:dyDescent="0.7">
      <c r="A90" s="112"/>
      <c r="C90" s="114"/>
      <c r="D90" s="160"/>
      <c r="E90" s="160"/>
      <c r="F90" s="160"/>
      <c r="G90" s="160"/>
      <c r="H90" s="160"/>
      <c r="I90" s="160"/>
      <c r="J90" s="160"/>
    </row>
    <row r="91" spans="1:13" ht="27" customHeight="1" x14ac:dyDescent="0.7">
      <c r="C91" s="117"/>
      <c r="D91" s="316" t="s">
        <v>27</v>
      </c>
      <c r="E91" s="316"/>
      <c r="F91" s="316"/>
      <c r="G91" s="56"/>
      <c r="H91" s="316" t="s">
        <v>45</v>
      </c>
      <c r="I91" s="316"/>
      <c r="J91" s="316"/>
      <c r="K91" s="184"/>
    </row>
    <row r="92" spans="1:13" ht="27" customHeight="1" x14ac:dyDescent="0.7">
      <c r="C92" s="117"/>
      <c r="D92" s="197" t="s">
        <v>119</v>
      </c>
      <c r="E92" s="197"/>
      <c r="F92" s="197" t="s">
        <v>69</v>
      </c>
      <c r="G92" s="56"/>
      <c r="H92" s="197" t="s">
        <v>119</v>
      </c>
      <c r="I92" s="197"/>
      <c r="J92" s="197" t="s">
        <v>69</v>
      </c>
      <c r="K92" s="185"/>
    </row>
    <row r="93" spans="1:13" ht="23" x14ac:dyDescent="0.7">
      <c r="A93" s="112" t="s">
        <v>198</v>
      </c>
      <c r="C93" s="117"/>
      <c r="D93" s="117">
        <v>2565</v>
      </c>
      <c r="E93" s="117"/>
      <c r="F93" s="117">
        <v>2564</v>
      </c>
      <c r="G93" s="117"/>
      <c r="H93" s="117">
        <v>2565</v>
      </c>
      <c r="I93" s="117"/>
      <c r="J93" s="117">
        <v>2564</v>
      </c>
      <c r="K93" s="186"/>
    </row>
    <row r="94" spans="1:13" ht="21.75" customHeight="1" x14ac:dyDescent="0.7">
      <c r="A94" s="112"/>
      <c r="C94" s="117"/>
      <c r="D94" s="197" t="s">
        <v>89</v>
      </c>
      <c r="E94" s="1"/>
      <c r="F94" s="1"/>
      <c r="G94" s="1"/>
      <c r="H94" s="197" t="s">
        <v>89</v>
      </c>
      <c r="I94" s="1"/>
      <c r="J94" s="1"/>
      <c r="K94" s="186"/>
    </row>
    <row r="95" spans="1:13" ht="21.75" customHeight="1" x14ac:dyDescent="0.65">
      <c r="C95" s="117"/>
      <c r="D95" s="315" t="s">
        <v>70</v>
      </c>
      <c r="E95" s="315"/>
      <c r="F95" s="315"/>
      <c r="G95" s="315"/>
      <c r="H95" s="315"/>
      <c r="I95" s="315"/>
      <c r="J95" s="315"/>
      <c r="K95" s="184"/>
    </row>
    <row r="96" spans="1:13" ht="21.75" customHeight="1" x14ac:dyDescent="0.7">
      <c r="A96" s="121" t="s">
        <v>98</v>
      </c>
      <c r="B96" s="264"/>
      <c r="C96" s="117"/>
      <c r="D96" s="273"/>
      <c r="E96" s="273"/>
      <c r="F96" s="273"/>
      <c r="G96" s="273"/>
      <c r="H96" s="273"/>
      <c r="I96" s="273"/>
      <c r="J96" s="273"/>
      <c r="K96" s="183"/>
    </row>
    <row r="97" spans="1:11" ht="21.75" customHeight="1" x14ac:dyDescent="0.65">
      <c r="A97" s="116" t="s">
        <v>28</v>
      </c>
      <c r="B97" s="264"/>
      <c r="C97" s="117"/>
      <c r="D97" s="273"/>
      <c r="E97" s="273"/>
      <c r="F97" s="273"/>
      <c r="G97" s="273"/>
      <c r="H97" s="273"/>
      <c r="I97" s="273"/>
      <c r="J97" s="273"/>
      <c r="K97" s="183"/>
    </row>
    <row r="98" spans="1:11" ht="21.75" customHeight="1" thickBot="1" x14ac:dyDescent="0.7">
      <c r="A98" s="124" t="s">
        <v>38</v>
      </c>
      <c r="B98" s="264"/>
      <c r="C98" s="117"/>
      <c r="D98" s="280">
        <v>2331250</v>
      </c>
      <c r="E98" s="273"/>
      <c r="F98" s="280">
        <v>2331250</v>
      </c>
      <c r="G98" s="273"/>
      <c r="H98" s="280">
        <v>2331250</v>
      </c>
      <c r="I98" s="273"/>
      <c r="J98" s="280">
        <v>2331250</v>
      </c>
      <c r="K98" s="183"/>
    </row>
    <row r="99" spans="1:11" ht="21.75" customHeight="1" thickTop="1" x14ac:dyDescent="0.65">
      <c r="A99" s="124" t="s">
        <v>50</v>
      </c>
      <c r="B99" s="264"/>
      <c r="C99" s="117"/>
      <c r="D99" s="273">
        <v>2264955</v>
      </c>
      <c r="F99" s="273">
        <v>2264955</v>
      </c>
      <c r="G99" s="273"/>
      <c r="H99" s="273">
        <v>2264955</v>
      </c>
      <c r="I99" s="273"/>
      <c r="J99" s="273">
        <v>2264955</v>
      </c>
      <c r="K99" s="183"/>
    </row>
    <row r="100" spans="1:11" ht="21.75" customHeight="1" x14ac:dyDescent="0.65">
      <c r="A100" s="124" t="s">
        <v>115</v>
      </c>
      <c r="B100" s="264"/>
      <c r="C100" s="117"/>
      <c r="D100" s="125"/>
      <c r="E100" s="125"/>
      <c r="F100" s="125"/>
      <c r="G100" s="125"/>
      <c r="H100" s="125"/>
      <c r="I100" s="125"/>
      <c r="J100" s="125"/>
      <c r="K100" s="183"/>
    </row>
    <row r="101" spans="1:11" ht="21.75" customHeight="1" x14ac:dyDescent="0.65">
      <c r="A101" s="124" t="s">
        <v>141</v>
      </c>
      <c r="B101" s="264"/>
      <c r="C101" s="117"/>
      <c r="D101" s="125">
        <v>503251</v>
      </c>
      <c r="E101" s="125"/>
      <c r="F101" s="125">
        <v>503251</v>
      </c>
      <c r="G101" s="125"/>
      <c r="H101" s="125">
        <v>503251</v>
      </c>
      <c r="I101" s="125"/>
      <c r="J101" s="125">
        <v>503251</v>
      </c>
      <c r="K101" s="183"/>
    </row>
    <row r="102" spans="1:11" ht="21.75" customHeight="1" x14ac:dyDescent="0.65">
      <c r="A102" s="124" t="s">
        <v>226</v>
      </c>
      <c r="B102" s="264"/>
      <c r="C102" s="117"/>
      <c r="D102" s="125"/>
      <c r="E102" s="125"/>
      <c r="F102" s="125"/>
      <c r="G102" s="125"/>
      <c r="H102" s="125"/>
      <c r="I102" s="125"/>
      <c r="J102" s="125"/>
      <c r="K102" s="183"/>
    </row>
    <row r="103" spans="1:11" ht="21.75" customHeight="1" x14ac:dyDescent="0.65">
      <c r="A103" s="124" t="s">
        <v>227</v>
      </c>
      <c r="B103" s="264"/>
      <c r="C103" s="117"/>
      <c r="D103" s="125">
        <v>1303136</v>
      </c>
      <c r="E103" s="125"/>
      <c r="F103" s="125">
        <v>1303116</v>
      </c>
      <c r="G103" s="125"/>
      <c r="H103" s="281" t="s">
        <v>7</v>
      </c>
      <c r="I103" s="125"/>
      <c r="J103" s="281" t="s">
        <v>7</v>
      </c>
      <c r="K103" s="183"/>
    </row>
    <row r="104" spans="1:11" ht="21.75" customHeight="1" x14ac:dyDescent="0.65">
      <c r="A104" s="124" t="s">
        <v>73</v>
      </c>
      <c r="B104" s="264"/>
      <c r="C104" s="117"/>
      <c r="D104" s="273"/>
      <c r="E104" s="273"/>
      <c r="F104" s="273"/>
      <c r="G104" s="273"/>
      <c r="H104" s="282"/>
      <c r="I104" s="273"/>
      <c r="J104" s="282"/>
      <c r="K104" s="183"/>
    </row>
    <row r="105" spans="1:11" ht="21.75" customHeight="1" x14ac:dyDescent="0.65">
      <c r="A105" s="116" t="s">
        <v>39</v>
      </c>
      <c r="B105" s="264"/>
      <c r="C105" s="117"/>
      <c r="D105" s="273"/>
      <c r="E105" s="273"/>
      <c r="F105" s="273"/>
      <c r="G105" s="273"/>
      <c r="H105" s="282"/>
      <c r="I105" s="273"/>
      <c r="J105" s="282"/>
      <c r="K105" s="183"/>
    </row>
    <row r="106" spans="1:11" ht="21.75" customHeight="1" x14ac:dyDescent="0.65">
      <c r="A106" s="124" t="s">
        <v>90</v>
      </c>
      <c r="B106" s="264"/>
      <c r="C106" s="117"/>
      <c r="D106" s="273">
        <v>156482</v>
      </c>
      <c r="E106" s="273"/>
      <c r="F106" s="273">
        <v>156482</v>
      </c>
      <c r="G106" s="273"/>
      <c r="H106" s="273">
        <v>156482</v>
      </c>
      <c r="I106" s="273"/>
      <c r="J106" s="273">
        <v>156482</v>
      </c>
      <c r="K106" s="183"/>
    </row>
    <row r="107" spans="1:11" ht="21.75" customHeight="1" x14ac:dyDescent="0.65">
      <c r="A107" s="124" t="s">
        <v>88</v>
      </c>
      <c r="B107" s="264"/>
      <c r="C107" s="117"/>
      <c r="D107" s="125">
        <f>'งบเปลี่ยนแปลง10-11'!L69</f>
        <v>1130160</v>
      </c>
      <c r="E107" s="273"/>
      <c r="F107" s="125">
        <v>1042143</v>
      </c>
      <c r="G107" s="273"/>
      <c r="H107" s="282">
        <f>งบเปลี่ยนแปลง12!J39</f>
        <v>685280</v>
      </c>
      <c r="I107" s="273"/>
      <c r="J107" s="282">
        <v>610457</v>
      </c>
      <c r="K107" s="183"/>
    </row>
    <row r="108" spans="1:11" ht="21.75" customHeight="1" x14ac:dyDescent="0.65">
      <c r="A108" s="124" t="s">
        <v>79</v>
      </c>
      <c r="B108" s="264"/>
      <c r="C108" s="117"/>
      <c r="D108" s="125">
        <v>450085</v>
      </c>
      <c r="E108" s="273"/>
      <c r="F108" s="125">
        <v>464610</v>
      </c>
      <c r="G108" s="273"/>
      <c r="H108" s="222">
        <v>283539</v>
      </c>
      <c r="I108" s="273"/>
      <c r="J108" s="222">
        <v>299039</v>
      </c>
      <c r="K108" s="183"/>
    </row>
    <row r="109" spans="1:11" ht="21.75" customHeight="1" x14ac:dyDescent="0.7">
      <c r="A109" s="127" t="s">
        <v>99</v>
      </c>
      <c r="B109" s="264"/>
      <c r="C109" s="117"/>
      <c r="D109" s="283">
        <f>SUM(D99:D108)</f>
        <v>5808069</v>
      </c>
      <c r="E109" s="128"/>
      <c r="F109" s="283">
        <f>SUM(F99:F108)</f>
        <v>5734557</v>
      </c>
      <c r="G109" s="128"/>
      <c r="H109" s="283">
        <f>SUM(H99:H108)</f>
        <v>3893507</v>
      </c>
      <c r="I109" s="128"/>
      <c r="J109" s="283">
        <f>SUM(J99:J108)</f>
        <v>3834184</v>
      </c>
      <c r="K109" s="183"/>
    </row>
    <row r="110" spans="1:11" ht="21.75" customHeight="1" x14ac:dyDescent="0.65">
      <c r="A110" s="124" t="s">
        <v>74</v>
      </c>
      <c r="B110" s="264"/>
      <c r="C110" s="117"/>
      <c r="D110" s="284">
        <v>249966</v>
      </c>
      <c r="E110" s="273"/>
      <c r="F110" s="284">
        <v>229972</v>
      </c>
      <c r="G110" s="273"/>
      <c r="H110" s="285" t="s">
        <v>7</v>
      </c>
      <c r="I110" s="273"/>
      <c r="J110" s="285" t="s">
        <v>7</v>
      </c>
      <c r="K110" s="183"/>
    </row>
    <row r="111" spans="1:11" ht="21.75" customHeight="1" x14ac:dyDescent="0.7">
      <c r="A111" s="127" t="s">
        <v>132</v>
      </c>
      <c r="B111" s="264"/>
      <c r="C111" s="117"/>
      <c r="D111" s="279">
        <f>+D109+D110</f>
        <v>6058035</v>
      </c>
      <c r="E111" s="128"/>
      <c r="F111" s="279">
        <f>+F109+F110</f>
        <v>5964529</v>
      </c>
      <c r="G111" s="128"/>
      <c r="H111" s="279">
        <f>+H109</f>
        <v>3893507</v>
      </c>
      <c r="I111" s="128"/>
      <c r="J111" s="279">
        <f>+J109</f>
        <v>3834184</v>
      </c>
      <c r="K111" s="183"/>
    </row>
    <row r="112" spans="1:11" ht="22" x14ac:dyDescent="0.7">
      <c r="A112" s="127"/>
      <c r="B112" s="264"/>
      <c r="C112" s="117"/>
      <c r="D112" s="128"/>
      <c r="E112" s="128"/>
      <c r="F112" s="128"/>
      <c r="G112" s="128"/>
      <c r="H112" s="128"/>
      <c r="I112" s="128"/>
      <c r="J112" s="128"/>
      <c r="K112" s="183"/>
    </row>
    <row r="113" spans="1:20" ht="22.5" thickBot="1" x14ac:dyDescent="0.75">
      <c r="A113" s="127" t="s">
        <v>100</v>
      </c>
      <c r="B113" s="264"/>
      <c r="C113" s="117"/>
      <c r="D113" s="277">
        <f>+D86+D111</f>
        <v>15238082</v>
      </c>
      <c r="E113" s="128"/>
      <c r="F113" s="277">
        <f>+F86+F111</f>
        <v>15072305</v>
      </c>
      <c r="G113" s="128"/>
      <c r="H113" s="277">
        <f>+H86+H111</f>
        <v>8193825</v>
      </c>
      <c r="I113" s="128"/>
      <c r="J113" s="277">
        <f>+J86+J111</f>
        <v>7948661</v>
      </c>
      <c r="K113" s="306"/>
      <c r="L113" s="184"/>
      <c r="M113" s="184"/>
      <c r="N113" s="236"/>
      <c r="O113" s="236"/>
    </row>
    <row r="114" spans="1:20" ht="22" thickTop="1" x14ac:dyDescent="0.65">
      <c r="A114" s="272"/>
      <c r="B114" s="268"/>
      <c r="C114" s="269"/>
      <c r="D114" s="173"/>
      <c r="E114" s="5"/>
      <c r="F114" s="173"/>
      <c r="G114" s="5"/>
      <c r="H114" s="173"/>
      <c r="I114" s="5"/>
      <c r="J114" s="173"/>
      <c r="K114" s="163"/>
    </row>
    <row r="115" spans="1:20" ht="21.75" customHeight="1" x14ac:dyDescent="0.65">
      <c r="A115" s="146"/>
      <c r="B115" s="147"/>
      <c r="C115" s="186"/>
      <c r="D115" s="173"/>
      <c r="E115" s="5"/>
      <c r="F115" s="173"/>
      <c r="G115" s="5"/>
      <c r="H115" s="72"/>
      <c r="I115" s="5"/>
      <c r="J115" s="72"/>
      <c r="K115" s="184"/>
      <c r="M115" s="184"/>
    </row>
    <row r="116" spans="1:20" ht="24.75" customHeight="1" x14ac:dyDescent="0.7">
      <c r="A116" s="112" t="s">
        <v>0</v>
      </c>
      <c r="C116" s="114"/>
      <c r="D116" s="170"/>
      <c r="E116" s="170"/>
      <c r="F116" s="170"/>
      <c r="G116" s="170"/>
      <c r="H116" s="239"/>
      <c r="I116" s="170"/>
      <c r="J116" s="170"/>
      <c r="K116" s="204"/>
    </row>
    <row r="117" spans="1:20" ht="24.75" customHeight="1" x14ac:dyDescent="0.7">
      <c r="A117" s="112" t="s">
        <v>106</v>
      </c>
      <c r="C117" s="114"/>
      <c r="D117" s="170"/>
      <c r="E117" s="160"/>
      <c r="F117" s="170"/>
      <c r="G117" s="160"/>
      <c r="H117" s="170"/>
      <c r="I117" s="160"/>
      <c r="J117" s="170"/>
      <c r="K117" s="204"/>
    </row>
    <row r="118" spans="1:20" ht="15" customHeight="1" x14ac:dyDescent="0.65">
      <c r="D118" s="160"/>
      <c r="E118" s="160"/>
      <c r="F118" s="160"/>
      <c r="G118" s="160"/>
      <c r="H118" s="160"/>
      <c r="I118" s="160"/>
      <c r="J118" s="160"/>
    </row>
    <row r="119" spans="1:20" ht="21.75" customHeight="1" x14ac:dyDescent="0.7">
      <c r="C119" s="117"/>
      <c r="D119" s="316" t="s">
        <v>27</v>
      </c>
      <c r="E119" s="316"/>
      <c r="F119" s="316"/>
      <c r="G119" s="56"/>
      <c r="H119" s="316" t="s">
        <v>45</v>
      </c>
      <c r="I119" s="316"/>
      <c r="J119" s="316"/>
      <c r="K119" s="184"/>
    </row>
    <row r="120" spans="1:20" ht="21.75" customHeight="1" x14ac:dyDescent="0.7">
      <c r="C120" s="117"/>
      <c r="D120" s="317" t="s">
        <v>126</v>
      </c>
      <c r="E120" s="317"/>
      <c r="F120" s="317"/>
      <c r="G120" s="56"/>
      <c r="H120" s="317" t="s">
        <v>126</v>
      </c>
      <c r="I120" s="317"/>
      <c r="J120" s="317"/>
      <c r="K120" s="184"/>
    </row>
    <row r="121" spans="1:20" ht="21.75" customHeight="1" x14ac:dyDescent="0.7">
      <c r="C121" s="117"/>
      <c r="D121" s="314" t="s">
        <v>121</v>
      </c>
      <c r="E121" s="314"/>
      <c r="F121" s="314"/>
      <c r="G121" s="56"/>
      <c r="H121" s="314" t="s">
        <v>121</v>
      </c>
      <c r="I121" s="314"/>
      <c r="J121" s="314"/>
      <c r="K121" s="184"/>
    </row>
    <row r="122" spans="1:20" ht="21.75" customHeight="1" x14ac:dyDescent="0.65">
      <c r="B122" s="113" t="s">
        <v>1</v>
      </c>
      <c r="C122" s="117"/>
      <c r="D122" s="117">
        <v>2565</v>
      </c>
      <c r="E122" s="117"/>
      <c r="F122" s="117">
        <v>2564</v>
      </c>
      <c r="G122" s="117"/>
      <c r="H122" s="117">
        <v>2565</v>
      </c>
      <c r="I122" s="117"/>
      <c r="J122" s="117">
        <v>2564</v>
      </c>
      <c r="K122" s="186"/>
    </row>
    <row r="123" spans="1:20" ht="21.75" customHeight="1" x14ac:dyDescent="0.65">
      <c r="C123" s="117"/>
      <c r="D123" s="315" t="s">
        <v>70</v>
      </c>
      <c r="E123" s="315"/>
      <c r="F123" s="315"/>
      <c r="G123" s="315"/>
      <c r="H123" s="315"/>
      <c r="I123" s="315"/>
      <c r="J123" s="315"/>
      <c r="K123" s="184"/>
    </row>
    <row r="124" spans="1:20" ht="21.75" customHeight="1" x14ac:dyDescent="0.7">
      <c r="A124" s="121" t="s">
        <v>15</v>
      </c>
      <c r="B124" s="286">
        <v>10</v>
      </c>
      <c r="C124" s="117"/>
      <c r="D124" s="40"/>
      <c r="E124" s="22"/>
      <c r="F124" s="40"/>
      <c r="G124" s="22"/>
      <c r="H124" s="40"/>
      <c r="I124" s="22"/>
      <c r="J124" s="40"/>
      <c r="K124" s="206"/>
    </row>
    <row r="125" spans="1:20" s="160" customFormat="1" ht="21.75" customHeight="1" x14ac:dyDescent="0.65">
      <c r="A125" s="169" t="s">
        <v>51</v>
      </c>
      <c r="B125" s="167"/>
      <c r="C125" s="1"/>
      <c r="D125" s="170">
        <v>3049113</v>
      </c>
      <c r="E125" s="101"/>
      <c r="F125" s="170">
        <v>2845784</v>
      </c>
      <c r="G125" s="101"/>
      <c r="H125" s="170">
        <v>773246</v>
      </c>
      <c r="I125" s="101"/>
      <c r="J125" s="170">
        <v>1035189</v>
      </c>
      <c r="K125" s="5"/>
      <c r="L125" s="207"/>
      <c r="M125" s="208"/>
      <c r="O125" s="115"/>
      <c r="P125" s="115"/>
      <c r="Q125" s="115"/>
      <c r="R125" s="115"/>
      <c r="S125" s="115"/>
      <c r="T125" s="115"/>
    </row>
    <row r="126" spans="1:20" ht="21.4" customHeight="1" x14ac:dyDescent="0.65">
      <c r="A126" s="116" t="s">
        <v>44</v>
      </c>
      <c r="B126" s="120"/>
      <c r="C126" s="117"/>
      <c r="D126" s="170">
        <v>13302</v>
      </c>
      <c r="E126" s="101"/>
      <c r="F126" s="170">
        <v>22497</v>
      </c>
      <c r="G126" s="101"/>
      <c r="H126" s="170">
        <v>132114</v>
      </c>
      <c r="I126" s="101"/>
      <c r="J126" s="170">
        <v>110395</v>
      </c>
      <c r="K126" s="183"/>
      <c r="M126" s="208"/>
    </row>
    <row r="127" spans="1:20" ht="21.75" customHeight="1" x14ac:dyDescent="0.65">
      <c r="A127" s="116" t="s">
        <v>200</v>
      </c>
      <c r="B127" s="120"/>
      <c r="C127" s="117"/>
      <c r="D127" s="170">
        <v>15430</v>
      </c>
      <c r="E127" s="101"/>
      <c r="F127" s="129">
        <v>17997</v>
      </c>
      <c r="G127" s="101"/>
      <c r="H127" s="170">
        <v>11377</v>
      </c>
      <c r="I127" s="101"/>
      <c r="J127" s="170">
        <v>12468</v>
      </c>
      <c r="K127" s="187"/>
      <c r="M127" s="208"/>
    </row>
    <row r="128" spans="1:20" ht="21.75" customHeight="1" x14ac:dyDescent="0.7">
      <c r="A128" s="127" t="s">
        <v>17</v>
      </c>
      <c r="C128" s="117"/>
      <c r="D128" s="41">
        <f>SUM(D125:D127)</f>
        <v>3077845</v>
      </c>
      <c r="E128" s="3"/>
      <c r="F128" s="41">
        <f>SUM(F125:F127)</f>
        <v>2886278</v>
      </c>
      <c r="G128" s="3"/>
      <c r="H128" s="41">
        <f>SUM(H125:H127)</f>
        <v>916737</v>
      </c>
      <c r="I128" s="3"/>
      <c r="J128" s="41">
        <f>SUM(J125:J127)</f>
        <v>1158052</v>
      </c>
      <c r="K128" s="209"/>
      <c r="M128" s="208"/>
    </row>
    <row r="129" spans="1:26" ht="19.149999999999999" customHeight="1" x14ac:dyDescent="0.65">
      <c r="C129" s="117"/>
      <c r="D129" s="160"/>
      <c r="E129" s="160"/>
      <c r="F129" s="160"/>
      <c r="G129" s="160"/>
      <c r="H129" s="160"/>
      <c r="I129" s="160"/>
      <c r="J129" s="160"/>
      <c r="M129" s="208"/>
    </row>
    <row r="130" spans="1:26" ht="21.75" customHeight="1" x14ac:dyDescent="0.7">
      <c r="A130" s="121" t="s">
        <v>18</v>
      </c>
      <c r="B130" s="288"/>
      <c r="C130" s="117"/>
      <c r="D130" s="40"/>
      <c r="E130" s="101"/>
      <c r="F130" s="40"/>
      <c r="G130" s="101"/>
      <c r="H130" s="40"/>
      <c r="I130" s="101"/>
      <c r="J130" s="40"/>
      <c r="K130" s="206"/>
      <c r="M130" s="208"/>
    </row>
    <row r="131" spans="1:26" s="160" customFormat="1" ht="22.15" customHeight="1" x14ac:dyDescent="0.65">
      <c r="A131" s="169" t="s">
        <v>19</v>
      </c>
      <c r="C131" s="1"/>
      <c r="D131" s="182">
        <v>2708722</v>
      </c>
      <c r="E131" s="101"/>
      <c r="F131" s="182">
        <v>2496196</v>
      </c>
      <c r="G131" s="101"/>
      <c r="H131" s="170">
        <v>751426</v>
      </c>
      <c r="I131" s="101"/>
      <c r="J131" s="170">
        <v>961547</v>
      </c>
      <c r="K131" s="5"/>
      <c r="L131" s="207"/>
      <c r="M131" s="148"/>
      <c r="O131" s="115"/>
      <c r="P131" s="115"/>
      <c r="Q131" s="115"/>
      <c r="R131" s="115"/>
      <c r="S131" s="115"/>
      <c r="T131" s="115"/>
    </row>
    <row r="132" spans="1:26" ht="22.15" customHeight="1" x14ac:dyDescent="0.65">
      <c r="A132" s="124" t="s">
        <v>156</v>
      </c>
      <c r="C132" s="117"/>
      <c r="D132" s="182">
        <v>138720</v>
      </c>
      <c r="E132" s="101"/>
      <c r="F132" s="182">
        <v>122626</v>
      </c>
      <c r="G132" s="101"/>
      <c r="H132" s="170">
        <v>71028</v>
      </c>
      <c r="I132" s="101"/>
      <c r="J132" s="170">
        <v>63429</v>
      </c>
      <c r="K132" s="183"/>
      <c r="M132" s="208"/>
    </row>
    <row r="133" spans="1:26" ht="22.15" customHeight="1" x14ac:dyDescent="0.65">
      <c r="A133" s="116" t="s">
        <v>59</v>
      </c>
      <c r="C133" s="117"/>
      <c r="D133" s="182">
        <v>293808</v>
      </c>
      <c r="E133" s="101"/>
      <c r="F133" s="182">
        <v>270202</v>
      </c>
      <c r="G133" s="101"/>
      <c r="H133" s="170">
        <v>118449</v>
      </c>
      <c r="I133" s="101"/>
      <c r="J133" s="170">
        <v>108388</v>
      </c>
      <c r="K133" s="183"/>
      <c r="M133" s="208"/>
      <c r="O133" s="170"/>
    </row>
    <row r="134" spans="1:26" ht="22.15" customHeight="1" x14ac:dyDescent="0.65">
      <c r="A134" s="181" t="s">
        <v>252</v>
      </c>
      <c r="B134" s="286"/>
      <c r="C134" s="117"/>
      <c r="D134" s="182">
        <v>-7468</v>
      </c>
      <c r="E134" s="101"/>
      <c r="F134" s="182">
        <v>14486</v>
      </c>
      <c r="G134" s="101"/>
      <c r="H134" s="170">
        <v>-7468</v>
      </c>
      <c r="I134" s="101"/>
      <c r="J134" s="170">
        <v>-2098</v>
      </c>
      <c r="K134" s="183"/>
      <c r="M134" s="208"/>
      <c r="O134" s="170"/>
    </row>
    <row r="135" spans="1:26" ht="22.15" customHeight="1" x14ac:dyDescent="0.7">
      <c r="A135" s="127" t="s">
        <v>20</v>
      </c>
      <c r="C135" s="117"/>
      <c r="D135" s="41">
        <f>SUM(D131:D134)</f>
        <v>3133782</v>
      </c>
      <c r="E135" s="3"/>
      <c r="F135" s="41">
        <f>SUM(F131:F134)</f>
        <v>2903510</v>
      </c>
      <c r="G135" s="3"/>
      <c r="H135" s="41">
        <f>SUM(H131:H134)</f>
        <v>933435</v>
      </c>
      <c r="I135" s="3"/>
      <c r="J135" s="41">
        <f>SUM(J131:J134)</f>
        <v>1131266</v>
      </c>
      <c r="K135" s="209"/>
      <c r="M135" s="208"/>
      <c r="O135" s="170"/>
      <c r="P135" s="129"/>
    </row>
    <row r="136" spans="1:26" ht="22.15" customHeight="1" x14ac:dyDescent="0.7">
      <c r="A136" s="127"/>
      <c r="C136" s="117"/>
      <c r="D136" s="101"/>
      <c r="E136" s="101"/>
      <c r="F136" s="101"/>
      <c r="G136" s="101"/>
      <c r="H136" s="101"/>
      <c r="I136" s="101"/>
      <c r="J136" s="101"/>
      <c r="K136" s="183"/>
      <c r="M136" s="207"/>
      <c r="O136" s="170"/>
    </row>
    <row r="137" spans="1:26" ht="22.15" customHeight="1" x14ac:dyDescent="0.7">
      <c r="A137" s="127" t="s">
        <v>215</v>
      </c>
      <c r="B137" s="120"/>
      <c r="C137" s="117"/>
      <c r="D137" s="3">
        <f>D128-D135</f>
        <v>-55937</v>
      </c>
      <c r="E137" s="3"/>
      <c r="F137" s="3">
        <f>F128-F135</f>
        <v>-17232</v>
      </c>
      <c r="G137" s="101"/>
      <c r="H137" s="3">
        <f>H128-H135</f>
        <v>-16698</v>
      </c>
      <c r="I137" s="3"/>
      <c r="J137" s="3">
        <f>J128-J135</f>
        <v>26786</v>
      </c>
      <c r="K137" s="140"/>
      <c r="M137" s="208"/>
      <c r="O137" s="170"/>
    </row>
    <row r="138" spans="1:26" ht="22.15" customHeight="1" x14ac:dyDescent="0.65">
      <c r="A138" s="116" t="s">
        <v>60</v>
      </c>
      <c r="B138" s="120"/>
      <c r="C138" s="117"/>
      <c r="D138" s="170">
        <v>-34025</v>
      </c>
      <c r="E138" s="101"/>
      <c r="F138" s="170">
        <v>-38595</v>
      </c>
      <c r="G138" s="101"/>
      <c r="H138" s="170">
        <v>-22034</v>
      </c>
      <c r="I138" s="101"/>
      <c r="J138" s="170">
        <v>-23960</v>
      </c>
      <c r="K138" s="183"/>
      <c r="M138" s="208"/>
      <c r="O138" s="170"/>
    </row>
    <row r="139" spans="1:26" ht="22.15" customHeight="1" x14ac:dyDescent="0.65">
      <c r="A139" s="299" t="s">
        <v>284</v>
      </c>
      <c r="B139" s="291"/>
      <c r="C139" s="117"/>
      <c r="K139" s="183"/>
      <c r="M139" s="208"/>
      <c r="O139" s="208"/>
    </row>
    <row r="140" spans="1:26" ht="22.15" customHeight="1" x14ac:dyDescent="0.65">
      <c r="A140" s="299" t="s">
        <v>283</v>
      </c>
      <c r="B140" s="295"/>
      <c r="C140" s="117"/>
      <c r="D140" s="170">
        <v>101167</v>
      </c>
      <c r="E140" s="101"/>
      <c r="F140" s="170">
        <v>-5917</v>
      </c>
      <c r="G140" s="101"/>
      <c r="H140" s="170">
        <v>93469</v>
      </c>
      <c r="I140" s="101"/>
      <c r="J140" s="170">
        <v>-851</v>
      </c>
      <c r="K140" s="183"/>
      <c r="M140" s="208"/>
      <c r="O140" s="170"/>
    </row>
    <row r="141" spans="1:26" ht="22.15" customHeight="1" x14ac:dyDescent="0.65">
      <c r="A141" s="124" t="s">
        <v>229</v>
      </c>
      <c r="B141" s="286"/>
      <c r="C141" s="117"/>
      <c r="D141" s="170">
        <v>116068</v>
      </c>
      <c r="E141" s="101"/>
      <c r="F141" s="170">
        <v>97634</v>
      </c>
      <c r="G141" s="101"/>
      <c r="H141" s="157" t="s">
        <v>7</v>
      </c>
      <c r="I141" s="101"/>
      <c r="J141" s="157" t="s">
        <v>7</v>
      </c>
      <c r="K141" s="210"/>
      <c r="M141" s="208"/>
      <c r="O141" s="170"/>
    </row>
    <row r="142" spans="1:26" ht="22.15" customHeight="1" x14ac:dyDescent="0.7">
      <c r="A142" s="127" t="s">
        <v>228</v>
      </c>
      <c r="C142" s="119"/>
      <c r="D142" s="240">
        <f>SUM(D137:D141)</f>
        <v>127273</v>
      </c>
      <c r="E142" s="3"/>
      <c r="F142" s="240">
        <f>SUM(F137:F141)</f>
        <v>35890</v>
      </c>
      <c r="G142" s="3"/>
      <c r="H142" s="240">
        <f>SUM(H137:H141)</f>
        <v>54737</v>
      </c>
      <c r="I142" s="3"/>
      <c r="J142" s="240">
        <f>SUM(J137:J141)</f>
        <v>1975</v>
      </c>
      <c r="K142" s="209"/>
      <c r="M142" s="208"/>
      <c r="O142" s="170"/>
    </row>
    <row r="143" spans="1:26" s="160" customFormat="1" ht="22.15" customHeight="1" x14ac:dyDescent="0.65">
      <c r="A143" s="155" t="s">
        <v>72</v>
      </c>
      <c r="B143" s="167"/>
      <c r="C143" s="166"/>
      <c r="D143" s="171">
        <v>-27243</v>
      </c>
      <c r="E143" s="159"/>
      <c r="F143" s="171">
        <v>-5141</v>
      </c>
      <c r="G143" s="159"/>
      <c r="H143" s="171">
        <v>-590</v>
      </c>
      <c r="I143" s="159"/>
      <c r="J143" s="171">
        <v>-419</v>
      </c>
      <c r="K143" s="105"/>
      <c r="L143" s="207"/>
      <c r="M143" s="208"/>
      <c r="O143" s="170"/>
    </row>
    <row r="144" spans="1:26" ht="22.5" customHeight="1" thickBot="1" x14ac:dyDescent="0.75">
      <c r="A144" s="127" t="s">
        <v>230</v>
      </c>
      <c r="B144" s="162"/>
      <c r="C144" s="161"/>
      <c r="D144" s="241">
        <f>SUM(D142:D143)</f>
        <v>100030</v>
      </c>
      <c r="E144" s="3"/>
      <c r="F144" s="241">
        <f>SUM(F142:F143)</f>
        <v>30749</v>
      </c>
      <c r="G144" s="3"/>
      <c r="H144" s="241">
        <f>SUM(H142:H143)</f>
        <v>54147</v>
      </c>
      <c r="I144" s="3"/>
      <c r="J144" s="241">
        <f>SUM(J142:J143)</f>
        <v>1556</v>
      </c>
      <c r="K144" s="140"/>
      <c r="M144" s="208"/>
      <c r="N144" s="162"/>
      <c r="O144" s="170"/>
      <c r="P144" s="163"/>
      <c r="Q144" s="125"/>
      <c r="R144" s="163"/>
      <c r="S144" s="125"/>
      <c r="T144" s="163"/>
      <c r="U144" s="125"/>
      <c r="V144" s="164"/>
      <c r="W144" s="125"/>
      <c r="X144" s="164"/>
      <c r="Y144" s="125"/>
      <c r="Z144" s="164"/>
    </row>
    <row r="145" spans="1:15" ht="19.149999999999999" customHeight="1" thickTop="1" x14ac:dyDescent="0.7">
      <c r="A145" s="127"/>
      <c r="C145" s="119"/>
      <c r="D145" s="242"/>
      <c r="E145" s="242"/>
      <c r="F145" s="242"/>
      <c r="G145" s="3"/>
      <c r="H145" s="242"/>
      <c r="I145" s="3"/>
      <c r="J145" s="242"/>
      <c r="K145" s="211"/>
      <c r="M145" s="208"/>
      <c r="O145" s="170"/>
    </row>
    <row r="146" spans="1:15" ht="21.75" customHeight="1" x14ac:dyDescent="0.7">
      <c r="A146" s="127" t="s">
        <v>231</v>
      </c>
      <c r="C146" s="119"/>
      <c r="D146" s="159"/>
      <c r="E146" s="159"/>
      <c r="F146" s="159"/>
      <c r="G146" s="159"/>
      <c r="H146" s="243"/>
      <c r="I146" s="159"/>
      <c r="J146" s="243"/>
      <c r="K146" s="212"/>
      <c r="M146" s="208"/>
      <c r="O146" s="170"/>
    </row>
    <row r="147" spans="1:15" ht="21.75" customHeight="1" x14ac:dyDescent="0.65">
      <c r="A147" s="124" t="s">
        <v>133</v>
      </c>
      <c r="C147" s="119"/>
      <c r="D147" s="182">
        <f>D149-D148</f>
        <v>81065</v>
      </c>
      <c r="E147" s="159"/>
      <c r="F147" s="182">
        <f>F149-F148</f>
        <v>12401</v>
      </c>
      <c r="G147" s="159"/>
      <c r="H147" s="170">
        <f>H144</f>
        <v>54147</v>
      </c>
      <c r="I147" s="159"/>
      <c r="J147" s="170">
        <f>J144</f>
        <v>1556</v>
      </c>
      <c r="K147" s="205"/>
      <c r="M147" s="208"/>
      <c r="O147" s="170"/>
    </row>
    <row r="148" spans="1:15" ht="21.75" customHeight="1" x14ac:dyDescent="0.65">
      <c r="A148" s="124" t="s">
        <v>134</v>
      </c>
      <c r="C148" s="119"/>
      <c r="D148" s="244">
        <v>18965</v>
      </c>
      <c r="E148" s="159"/>
      <c r="F148" s="244">
        <v>18348</v>
      </c>
      <c r="G148" s="159"/>
      <c r="H148" s="245" t="s">
        <v>7</v>
      </c>
      <c r="I148" s="159"/>
      <c r="J148" s="245" t="s">
        <v>7</v>
      </c>
      <c r="K148" s="213"/>
      <c r="M148" s="208"/>
      <c r="O148" s="170"/>
    </row>
    <row r="149" spans="1:15" ht="21.75" customHeight="1" thickBot="1" x14ac:dyDescent="0.75">
      <c r="A149" s="127"/>
      <c r="C149" s="117"/>
      <c r="D149" s="246">
        <f>D144</f>
        <v>100030</v>
      </c>
      <c r="E149" s="3"/>
      <c r="F149" s="246">
        <f>F144</f>
        <v>30749</v>
      </c>
      <c r="G149" s="3"/>
      <c r="H149" s="246">
        <f>H144</f>
        <v>54147</v>
      </c>
      <c r="I149" s="3"/>
      <c r="J149" s="246">
        <f>J144</f>
        <v>1556</v>
      </c>
      <c r="K149" s="209"/>
      <c r="M149" s="208"/>
      <c r="O149" s="170"/>
    </row>
    <row r="150" spans="1:15" ht="19.149999999999999" customHeight="1" thickTop="1" x14ac:dyDescent="0.7">
      <c r="A150" s="127"/>
      <c r="C150" s="117"/>
      <c r="D150" s="242"/>
      <c r="E150" s="242"/>
      <c r="F150" s="242"/>
      <c r="G150" s="3"/>
      <c r="H150" s="27"/>
      <c r="I150" s="3"/>
      <c r="J150" s="27"/>
      <c r="K150" s="209"/>
    </row>
    <row r="151" spans="1:15" ht="24" customHeight="1" thickBot="1" x14ac:dyDescent="0.75">
      <c r="A151" s="121" t="s">
        <v>232</v>
      </c>
      <c r="D151" s="293">
        <f>(D147)/2264950</f>
        <v>3.5791077065718893E-2</v>
      </c>
      <c r="E151" s="248"/>
      <c r="F151" s="293">
        <f>(F147)/2264950</f>
        <v>5.4751760524514893E-3</v>
      </c>
      <c r="G151" s="248"/>
      <c r="H151" s="293">
        <f>(H147)/2264950</f>
        <v>2.3906488001942647E-2</v>
      </c>
      <c r="I151" s="248"/>
      <c r="J151" s="304" t="s">
        <v>7</v>
      </c>
    </row>
    <row r="152" spans="1:15" ht="21.75" customHeight="1" thickTop="1" x14ac:dyDescent="0.7">
      <c r="A152" s="124"/>
      <c r="D152" s="247"/>
      <c r="E152" s="248"/>
      <c r="F152" s="247"/>
      <c r="G152" s="248"/>
      <c r="H152" s="247"/>
      <c r="I152" s="248"/>
      <c r="J152" s="247"/>
      <c r="K152" s="214"/>
    </row>
    <row r="153" spans="1:15" ht="21.75" customHeight="1" x14ac:dyDescent="0.7">
      <c r="A153" s="112" t="s">
        <v>0</v>
      </c>
      <c r="D153" s="160"/>
      <c r="E153" s="160"/>
      <c r="F153" s="160"/>
      <c r="G153" s="160"/>
      <c r="H153" s="160"/>
      <c r="I153" s="160"/>
      <c r="J153" s="160"/>
    </row>
    <row r="154" spans="1:15" ht="21.75" customHeight="1" x14ac:dyDescent="0.7">
      <c r="A154" s="112" t="s">
        <v>107</v>
      </c>
      <c r="D154" s="160"/>
      <c r="E154" s="160"/>
      <c r="F154" s="170"/>
      <c r="G154" s="160"/>
      <c r="H154" s="160"/>
      <c r="I154" s="160"/>
      <c r="J154" s="160"/>
    </row>
    <row r="155" spans="1:15" ht="15" customHeight="1" x14ac:dyDescent="0.65">
      <c r="D155" s="160"/>
      <c r="E155" s="160"/>
      <c r="F155" s="160"/>
      <c r="G155" s="160"/>
      <c r="H155" s="160"/>
      <c r="I155" s="160"/>
      <c r="J155" s="160"/>
    </row>
    <row r="156" spans="1:15" ht="21.75" customHeight="1" x14ac:dyDescent="0.7">
      <c r="C156" s="117"/>
      <c r="D156" s="316" t="s">
        <v>27</v>
      </c>
      <c r="E156" s="316"/>
      <c r="F156" s="316"/>
      <c r="G156" s="56"/>
      <c r="H156" s="316" t="s">
        <v>45</v>
      </c>
      <c r="I156" s="316"/>
      <c r="J156" s="316"/>
      <c r="K156" s="184"/>
    </row>
    <row r="157" spans="1:15" ht="21.75" customHeight="1" x14ac:dyDescent="0.7">
      <c r="C157" s="117"/>
      <c r="D157" s="317" t="s">
        <v>126</v>
      </c>
      <c r="E157" s="317"/>
      <c r="F157" s="317"/>
      <c r="G157" s="56"/>
      <c r="H157" s="317" t="s">
        <v>126</v>
      </c>
      <c r="I157" s="317"/>
      <c r="J157" s="317"/>
      <c r="K157" s="184"/>
    </row>
    <row r="158" spans="1:15" ht="21.75" customHeight="1" x14ac:dyDescent="0.7">
      <c r="C158" s="117"/>
      <c r="D158" s="314" t="s">
        <v>121</v>
      </c>
      <c r="E158" s="314"/>
      <c r="F158" s="314"/>
      <c r="G158" s="56"/>
      <c r="H158" s="314" t="s">
        <v>121</v>
      </c>
      <c r="I158" s="314"/>
      <c r="J158" s="314"/>
      <c r="K158" s="184"/>
    </row>
    <row r="159" spans="1:15" ht="21.75" customHeight="1" x14ac:dyDescent="0.65">
      <c r="B159" s="168"/>
      <c r="C159" s="117"/>
      <c r="D159" s="117">
        <v>2565</v>
      </c>
      <c r="E159" s="117"/>
      <c r="F159" s="117">
        <v>2564</v>
      </c>
      <c r="G159" s="117"/>
      <c r="H159" s="117">
        <v>2565</v>
      </c>
      <c r="I159" s="117"/>
      <c r="J159" s="117">
        <v>2564</v>
      </c>
      <c r="K159" s="186"/>
    </row>
    <row r="160" spans="1:15" ht="21.75" customHeight="1" x14ac:dyDescent="0.65">
      <c r="C160" s="117"/>
      <c r="D160" s="315" t="s">
        <v>70</v>
      </c>
      <c r="E160" s="315"/>
      <c r="F160" s="315"/>
      <c r="G160" s="315"/>
      <c r="H160" s="315"/>
      <c r="I160" s="315"/>
      <c r="J160" s="315"/>
      <c r="K160" s="184"/>
    </row>
    <row r="161" spans="1:13" s="122" customFormat="1" ht="21.75" customHeight="1" x14ac:dyDescent="0.7">
      <c r="A161" s="127" t="s">
        <v>230</v>
      </c>
      <c r="B161" s="132"/>
      <c r="D161" s="249">
        <f>D144</f>
        <v>100030</v>
      </c>
      <c r="E161" s="250"/>
      <c r="F161" s="249">
        <f>F144</f>
        <v>30749</v>
      </c>
      <c r="G161" s="250"/>
      <c r="H161" s="249">
        <f>H144</f>
        <v>54147</v>
      </c>
      <c r="I161" s="250"/>
      <c r="J161" s="249">
        <f>J144</f>
        <v>1556</v>
      </c>
      <c r="K161" s="216"/>
      <c r="L161" s="215"/>
      <c r="M161" s="215"/>
    </row>
    <row r="162" spans="1:13" ht="21.75" customHeight="1" x14ac:dyDescent="0.65">
      <c r="D162" s="182"/>
      <c r="E162" s="182"/>
      <c r="F162" s="182"/>
      <c r="G162" s="182"/>
      <c r="H162" s="182"/>
      <c r="I162" s="182"/>
      <c r="J162" s="182"/>
      <c r="K162" s="149"/>
    </row>
    <row r="163" spans="1:13" ht="21.75" customHeight="1" x14ac:dyDescent="0.7">
      <c r="A163" s="127" t="s">
        <v>75</v>
      </c>
      <c r="D163" s="182"/>
      <c r="E163" s="182"/>
      <c r="F163" s="182"/>
      <c r="G163" s="182"/>
      <c r="H163" s="182"/>
      <c r="I163" s="182"/>
      <c r="J163" s="182"/>
      <c r="K163" s="149"/>
    </row>
    <row r="164" spans="1:13" ht="21.75" hidden="1" customHeight="1" x14ac:dyDescent="0.7">
      <c r="A164" s="134" t="s">
        <v>127</v>
      </c>
      <c r="D164" s="182"/>
      <c r="E164" s="182"/>
      <c r="F164" s="182"/>
      <c r="G164" s="182"/>
      <c r="H164" s="182"/>
      <c r="I164" s="182"/>
      <c r="J164" s="182"/>
      <c r="K164" s="149"/>
    </row>
    <row r="165" spans="1:13" ht="21.75" hidden="1" customHeight="1" x14ac:dyDescent="0.7">
      <c r="A165" s="134" t="s">
        <v>128</v>
      </c>
      <c r="D165" s="182"/>
      <c r="E165" s="182"/>
      <c r="F165" s="182"/>
      <c r="G165" s="182"/>
      <c r="H165" s="182"/>
      <c r="I165" s="182"/>
      <c r="J165" s="182"/>
      <c r="K165" s="149"/>
    </row>
    <row r="166" spans="1:13" ht="21.75" hidden="1" customHeight="1" x14ac:dyDescent="0.65">
      <c r="A166" s="124" t="s">
        <v>114</v>
      </c>
      <c r="D166" s="251" t="s">
        <v>7</v>
      </c>
      <c r="E166" s="182"/>
      <c r="F166" s="251" t="s">
        <v>7</v>
      </c>
      <c r="G166" s="182"/>
      <c r="H166" s="251" t="s">
        <v>7</v>
      </c>
      <c r="I166" s="182"/>
      <c r="J166" s="251" t="s">
        <v>7</v>
      </c>
      <c r="K166" s="145"/>
    </row>
    <row r="167" spans="1:13" ht="21.75" hidden="1" customHeight="1" x14ac:dyDescent="0.7">
      <c r="A167" s="124"/>
      <c r="D167" s="106" t="s">
        <v>7</v>
      </c>
      <c r="E167" s="252"/>
      <c r="F167" s="106" t="s">
        <v>7</v>
      </c>
      <c r="G167" s="252"/>
      <c r="H167" s="106" t="s">
        <v>7</v>
      </c>
      <c r="I167" s="252"/>
      <c r="J167" s="106" t="s">
        <v>7</v>
      </c>
      <c r="K167" s="139"/>
    </row>
    <row r="168" spans="1:13" ht="21.75" customHeight="1" x14ac:dyDescent="0.7">
      <c r="A168" s="134" t="s">
        <v>165</v>
      </c>
      <c r="D168" s="253"/>
      <c r="E168" s="252"/>
      <c r="F168" s="253"/>
      <c r="G168" s="252"/>
      <c r="H168" s="253"/>
      <c r="I168" s="252"/>
      <c r="J168" s="253"/>
      <c r="K168" s="139"/>
    </row>
    <row r="169" spans="1:13" ht="21.75" customHeight="1" x14ac:dyDescent="0.65">
      <c r="A169" s="124" t="s">
        <v>160</v>
      </c>
      <c r="D169" s="98" t="s">
        <v>7</v>
      </c>
      <c r="E169" s="182"/>
      <c r="F169" s="98">
        <v>-1138</v>
      </c>
      <c r="G169" s="182"/>
      <c r="H169" s="98" t="s">
        <v>7</v>
      </c>
      <c r="I169" s="182"/>
      <c r="J169" s="98" t="s">
        <v>7</v>
      </c>
      <c r="K169" s="145"/>
    </row>
    <row r="170" spans="1:13" ht="21.75" hidden="1" customHeight="1" x14ac:dyDescent="0.65">
      <c r="A170" s="124" t="s">
        <v>166</v>
      </c>
      <c r="D170" s="98" t="s">
        <v>7</v>
      </c>
      <c r="E170" s="182"/>
      <c r="F170" s="98" t="s">
        <v>7</v>
      </c>
      <c r="G170" s="160"/>
      <c r="H170" s="98" t="s">
        <v>7</v>
      </c>
      <c r="I170" s="160"/>
      <c r="J170" s="98" t="s">
        <v>7</v>
      </c>
      <c r="K170" s="149"/>
    </row>
    <row r="171" spans="1:13" ht="21.75" hidden="1" customHeight="1" x14ac:dyDescent="0.65">
      <c r="A171" s="124" t="s">
        <v>167</v>
      </c>
      <c r="D171" s="160"/>
      <c r="E171" s="160"/>
      <c r="F171" s="160"/>
      <c r="G171" s="160"/>
      <c r="H171" s="160"/>
      <c r="I171" s="160"/>
      <c r="J171" s="160"/>
    </row>
    <row r="172" spans="1:13" ht="21.75" hidden="1" customHeight="1" x14ac:dyDescent="0.65">
      <c r="A172" s="124" t="s">
        <v>168</v>
      </c>
      <c r="D172" s="98" t="s">
        <v>7</v>
      </c>
      <c r="E172" s="182"/>
      <c r="F172" s="98" t="s">
        <v>7</v>
      </c>
      <c r="G172" s="182"/>
      <c r="H172" s="98" t="s">
        <v>7</v>
      </c>
      <c r="I172" s="182"/>
      <c r="J172" s="98" t="s">
        <v>7</v>
      </c>
      <c r="K172" s="149"/>
    </row>
    <row r="173" spans="1:13" s="122" customFormat="1" ht="21.75" customHeight="1" x14ac:dyDescent="0.7">
      <c r="A173" s="127" t="s">
        <v>201</v>
      </c>
      <c r="B173" s="113"/>
      <c r="D173" s="175" t="s">
        <v>7</v>
      </c>
      <c r="E173" s="253"/>
      <c r="F173" s="175">
        <f>SUM(F169:F172)</f>
        <v>-1138</v>
      </c>
      <c r="G173" s="253"/>
      <c r="H173" s="175" t="s">
        <v>7</v>
      </c>
      <c r="I173" s="253"/>
      <c r="J173" s="175" t="s">
        <v>7</v>
      </c>
      <c r="K173" s="139"/>
      <c r="L173" s="215"/>
      <c r="M173" s="215"/>
    </row>
    <row r="174" spans="1:13" s="122" customFormat="1" ht="21.75" customHeight="1" x14ac:dyDescent="0.7">
      <c r="A174" s="127"/>
      <c r="B174" s="137"/>
      <c r="D174" s="150"/>
      <c r="E174" s="253"/>
      <c r="F174" s="150"/>
      <c r="G174" s="253"/>
      <c r="H174" s="150"/>
      <c r="I174" s="253"/>
      <c r="J174" s="150"/>
      <c r="K174" s="139"/>
      <c r="L174" s="215"/>
      <c r="M174" s="215"/>
    </row>
    <row r="175" spans="1:13" s="122" customFormat="1" ht="21.75" customHeight="1" x14ac:dyDescent="0.7">
      <c r="A175" s="134" t="s">
        <v>202</v>
      </c>
      <c r="B175" s="137"/>
      <c r="D175" s="234"/>
      <c r="E175" s="234"/>
      <c r="F175" s="270"/>
      <c r="G175" s="234"/>
      <c r="H175" s="234"/>
      <c r="I175" s="234"/>
      <c r="J175" s="270"/>
      <c r="K175" s="139"/>
      <c r="L175" s="215"/>
      <c r="M175" s="215"/>
    </row>
    <row r="176" spans="1:13" s="122" customFormat="1" ht="21.75" customHeight="1" x14ac:dyDescent="0.7">
      <c r="A176" s="124" t="s">
        <v>281</v>
      </c>
      <c r="B176" s="137"/>
      <c r="D176" s="234"/>
      <c r="E176" s="234"/>
      <c r="F176" s="270"/>
      <c r="G176" s="234"/>
      <c r="H176" s="234"/>
      <c r="I176" s="234"/>
      <c r="J176" s="270"/>
      <c r="K176" s="139"/>
      <c r="L176" s="215"/>
      <c r="M176" s="215"/>
    </row>
    <row r="177" spans="1:13" s="122" customFormat="1" ht="21.75" customHeight="1" x14ac:dyDescent="0.7">
      <c r="A177" s="124" t="s">
        <v>203</v>
      </c>
      <c r="B177" s="137"/>
      <c r="D177" s="156">
        <v>-29950</v>
      </c>
      <c r="E177" s="156"/>
      <c r="F177" s="156">
        <v>-3397</v>
      </c>
      <c r="G177" s="156"/>
      <c r="H177" s="156">
        <v>-29967</v>
      </c>
      <c r="I177" s="156"/>
      <c r="J177" s="156">
        <v>-3405</v>
      </c>
      <c r="K177" s="145"/>
      <c r="L177" s="215"/>
      <c r="M177" s="215"/>
    </row>
    <row r="178" spans="1:13" s="148" customFormat="1" ht="21.75" customHeight="1" x14ac:dyDescent="0.65">
      <c r="A178" s="146" t="s">
        <v>282</v>
      </c>
      <c r="B178" s="147"/>
      <c r="D178" s="156">
        <v>-1</v>
      </c>
      <c r="E178" s="254"/>
      <c r="F178" s="156">
        <v>198</v>
      </c>
      <c r="G178" s="156"/>
      <c r="H178" s="156" t="s">
        <v>7</v>
      </c>
      <c r="I178" s="156"/>
      <c r="J178" s="156" t="s">
        <v>7</v>
      </c>
      <c r="K178" s="145"/>
    </row>
    <row r="179" spans="1:13" s="122" customFormat="1" ht="21.75" customHeight="1" x14ac:dyDescent="0.7">
      <c r="A179" s="124" t="s">
        <v>204</v>
      </c>
      <c r="B179" s="137"/>
      <c r="D179" s="234"/>
      <c r="E179" s="234"/>
      <c r="F179" s="270"/>
      <c r="G179" s="234"/>
      <c r="H179" s="234"/>
      <c r="I179" s="234"/>
      <c r="J179" s="270"/>
      <c r="K179" s="139"/>
      <c r="L179" s="215"/>
      <c r="M179" s="215"/>
    </row>
    <row r="180" spans="1:13" s="122" customFormat="1" ht="21.75" customHeight="1" x14ac:dyDescent="0.7">
      <c r="A180" s="124" t="s">
        <v>168</v>
      </c>
      <c r="B180" s="137"/>
      <c r="D180" s="156">
        <v>-3</v>
      </c>
      <c r="E180" s="98"/>
      <c r="F180" s="156">
        <v>-2</v>
      </c>
      <c r="G180" s="98"/>
      <c r="H180" s="156" t="s">
        <v>7</v>
      </c>
      <c r="I180" s="98"/>
      <c r="J180" s="156" t="s">
        <v>7</v>
      </c>
      <c r="K180" s="145"/>
      <c r="L180" s="215"/>
      <c r="M180" s="215"/>
    </row>
    <row r="181" spans="1:13" s="122" customFormat="1" ht="21.75" customHeight="1" x14ac:dyDescent="0.7">
      <c r="A181" s="127" t="s">
        <v>205</v>
      </c>
      <c r="B181" s="137"/>
      <c r="D181" s="175">
        <f>SUM(D176:D180)</f>
        <v>-29954</v>
      </c>
      <c r="E181" s="253"/>
      <c r="F181" s="175">
        <f>SUM(F176:F180)</f>
        <v>-3201</v>
      </c>
      <c r="G181" s="253"/>
      <c r="H181" s="175">
        <f>SUM(H176:H180)</f>
        <v>-29967</v>
      </c>
      <c r="I181" s="253"/>
      <c r="J181" s="175">
        <f>SUM(J176:J180)</f>
        <v>-3405</v>
      </c>
      <c r="K181" s="139"/>
      <c r="L181" s="215"/>
      <c r="M181" s="215"/>
    </row>
    <row r="182" spans="1:13" s="122" customFormat="1" ht="21.75" customHeight="1" x14ac:dyDescent="0.7">
      <c r="A182" s="135" t="s">
        <v>206</v>
      </c>
      <c r="B182" s="137"/>
      <c r="D182" s="150">
        <f>SUM(D181,D173)</f>
        <v>-29954</v>
      </c>
      <c r="E182" s="253"/>
      <c r="F182" s="150">
        <f>SUM(F181,F173)</f>
        <v>-4339</v>
      </c>
      <c r="G182" s="253"/>
      <c r="H182" s="150">
        <f>SUM(H181,H173)</f>
        <v>-29967</v>
      </c>
      <c r="I182" s="253"/>
      <c r="J182" s="150">
        <f>SUM(J181,J173)</f>
        <v>-3405</v>
      </c>
      <c r="K182" s="139"/>
      <c r="L182" s="215"/>
      <c r="M182" s="215"/>
    </row>
    <row r="183" spans="1:13" s="122" customFormat="1" ht="21.75" customHeight="1" thickBot="1" x14ac:dyDescent="0.75">
      <c r="A183" s="135" t="s">
        <v>138</v>
      </c>
      <c r="B183" s="132"/>
      <c r="D183" s="255">
        <f>SUM(D182,D161)</f>
        <v>70076</v>
      </c>
      <c r="E183" s="252"/>
      <c r="F183" s="255">
        <f>SUM(F182,F161)</f>
        <v>26410</v>
      </c>
      <c r="G183" s="252"/>
      <c r="H183" s="255">
        <f>SUM(H182,H161)</f>
        <v>24180</v>
      </c>
      <c r="I183" s="252"/>
      <c r="J183" s="255">
        <f>SUM(J182,J161)</f>
        <v>-1849</v>
      </c>
      <c r="K183" s="217"/>
      <c r="L183" s="215"/>
      <c r="M183" s="215"/>
    </row>
    <row r="184" spans="1:13" ht="21.75" customHeight="1" thickTop="1" x14ac:dyDescent="0.65">
      <c r="A184" s="136"/>
      <c r="D184" s="182"/>
      <c r="E184" s="182"/>
      <c r="F184" s="182"/>
      <c r="G184" s="182"/>
      <c r="H184" s="182"/>
      <c r="I184" s="182"/>
      <c r="J184" s="182"/>
      <c r="K184" s="149"/>
    </row>
    <row r="185" spans="1:13" ht="21.75" customHeight="1" x14ac:dyDescent="0.7">
      <c r="A185" s="122" t="s">
        <v>135</v>
      </c>
      <c r="D185" s="182"/>
      <c r="E185" s="182"/>
      <c r="F185" s="182"/>
      <c r="G185" s="182"/>
      <c r="H185" s="182"/>
      <c r="I185" s="182"/>
      <c r="J185" s="182"/>
      <c r="K185" s="149"/>
    </row>
    <row r="186" spans="1:13" ht="21.75" customHeight="1" x14ac:dyDescent="0.65">
      <c r="A186" t="s">
        <v>136</v>
      </c>
      <c r="D186" s="73">
        <f>D188-D187</f>
        <v>51112</v>
      </c>
      <c r="E186" s="159"/>
      <c r="F186" s="73">
        <f>F188-F187</f>
        <v>8062</v>
      </c>
      <c r="G186" s="182"/>
      <c r="H186" s="260">
        <f>H183</f>
        <v>24180</v>
      </c>
      <c r="I186" s="182"/>
      <c r="J186" s="260">
        <f>J183</f>
        <v>-1849</v>
      </c>
      <c r="K186" s="149"/>
    </row>
    <row r="187" spans="1:13" ht="21.75" customHeight="1" x14ac:dyDescent="0.65">
      <c r="A187" s="124" t="s">
        <v>137</v>
      </c>
      <c r="D187" s="172">
        <v>18964</v>
      </c>
      <c r="E187" s="182"/>
      <c r="F187" s="172">
        <f>F148</f>
        <v>18348</v>
      </c>
      <c r="G187" s="182"/>
      <c r="H187" s="156" t="s">
        <v>7</v>
      </c>
      <c r="I187" s="182"/>
      <c r="J187" s="251" t="s">
        <v>7</v>
      </c>
      <c r="K187" s="145"/>
    </row>
    <row r="188" spans="1:13" s="122" customFormat="1" ht="21.75" customHeight="1" thickBot="1" x14ac:dyDescent="0.75">
      <c r="A188" s="135"/>
      <c r="B188" s="132"/>
      <c r="D188" s="255">
        <f>D183</f>
        <v>70076</v>
      </c>
      <c r="E188" s="252"/>
      <c r="F188" s="255">
        <f>F183</f>
        <v>26410</v>
      </c>
      <c r="G188" s="252"/>
      <c r="H188" s="255">
        <f>SUM(H186:H187)</f>
        <v>24180</v>
      </c>
      <c r="I188" s="252"/>
      <c r="J188" s="255">
        <f>SUM(J186:J187)</f>
        <v>-1849</v>
      </c>
      <c r="K188" s="217"/>
      <c r="L188" s="215"/>
      <c r="M188" s="215"/>
    </row>
    <row r="189" spans="1:13" ht="21.75" customHeight="1" thickTop="1" x14ac:dyDescent="0.65">
      <c r="D189" s="182"/>
      <c r="E189" s="182"/>
      <c r="F189" s="182"/>
      <c r="G189" s="182"/>
      <c r="H189" s="182"/>
      <c r="I189" s="182"/>
      <c r="J189" s="182"/>
      <c r="K189" s="149"/>
    </row>
    <row r="190" spans="1:13" ht="24.75" customHeight="1" x14ac:dyDescent="0.7">
      <c r="A190" s="112" t="s">
        <v>0</v>
      </c>
      <c r="C190" s="114"/>
      <c r="D190" s="170"/>
      <c r="E190" s="170"/>
      <c r="F190" s="170"/>
      <c r="G190" s="170"/>
      <c r="H190" s="239"/>
      <c r="I190" s="170"/>
      <c r="J190" s="170"/>
      <c r="K190" s="204"/>
    </row>
    <row r="191" spans="1:13" ht="24.75" customHeight="1" x14ac:dyDescent="0.7">
      <c r="A191" s="112" t="s">
        <v>106</v>
      </c>
      <c r="C191" s="114"/>
      <c r="D191" s="170"/>
      <c r="E191" s="160"/>
      <c r="F191" s="170"/>
      <c r="G191" s="160"/>
      <c r="H191" s="170"/>
      <c r="I191" s="160"/>
      <c r="J191" s="170"/>
      <c r="K191" s="204"/>
    </row>
    <row r="192" spans="1:13" ht="24.75" customHeight="1" x14ac:dyDescent="0.7">
      <c r="A192" s="131"/>
      <c r="B192" s="131"/>
      <c r="C192" s="131"/>
      <c r="D192" s="250"/>
      <c r="E192" s="250"/>
      <c r="F192" s="250"/>
      <c r="G192" s="160"/>
      <c r="H192" s="160"/>
      <c r="I192" s="160"/>
      <c r="J192" s="160"/>
    </row>
    <row r="193" spans="1:26" ht="21.75" customHeight="1" x14ac:dyDescent="0.7">
      <c r="C193" s="117"/>
      <c r="D193" s="316" t="s">
        <v>27</v>
      </c>
      <c r="E193" s="316"/>
      <c r="F193" s="316"/>
      <c r="G193" s="56"/>
      <c r="H193" s="316" t="s">
        <v>45</v>
      </c>
      <c r="I193" s="316"/>
      <c r="J193" s="316"/>
      <c r="K193" s="184"/>
    </row>
    <row r="194" spans="1:26" ht="21.75" customHeight="1" x14ac:dyDescent="0.7">
      <c r="C194" s="117"/>
      <c r="D194" s="317" t="s">
        <v>120</v>
      </c>
      <c r="E194" s="317"/>
      <c r="F194" s="317"/>
      <c r="G194" s="56"/>
      <c r="H194" s="317" t="s">
        <v>120</v>
      </c>
      <c r="I194" s="317"/>
      <c r="J194" s="317"/>
      <c r="K194" s="184"/>
    </row>
    <row r="195" spans="1:26" ht="21.75" customHeight="1" x14ac:dyDescent="0.7">
      <c r="C195" s="117"/>
      <c r="D195" s="314" t="s">
        <v>121</v>
      </c>
      <c r="E195" s="314"/>
      <c r="F195" s="314"/>
      <c r="G195" s="56"/>
      <c r="H195" s="314" t="s">
        <v>121</v>
      </c>
      <c r="I195" s="314"/>
      <c r="J195" s="314"/>
      <c r="K195" s="184"/>
    </row>
    <row r="196" spans="1:26" ht="21.75" customHeight="1" x14ac:dyDescent="0.65">
      <c r="B196" s="113" t="s">
        <v>1</v>
      </c>
      <c r="C196" s="117"/>
      <c r="D196" s="117">
        <v>2565</v>
      </c>
      <c r="E196" s="117"/>
      <c r="F196" s="117">
        <v>2564</v>
      </c>
      <c r="G196" s="117"/>
      <c r="H196" s="117">
        <v>2565</v>
      </c>
      <c r="I196" s="117"/>
      <c r="J196" s="117">
        <v>2564</v>
      </c>
      <c r="K196" s="186"/>
    </row>
    <row r="197" spans="1:26" ht="21.75" customHeight="1" x14ac:dyDescent="0.65">
      <c r="C197" s="117"/>
      <c r="D197" s="315" t="s">
        <v>70</v>
      </c>
      <c r="E197" s="315"/>
      <c r="F197" s="315"/>
      <c r="G197" s="315"/>
      <c r="H197" s="315"/>
      <c r="I197" s="315"/>
      <c r="J197" s="315"/>
      <c r="K197" s="184"/>
    </row>
    <row r="198" spans="1:26" ht="22.5" customHeight="1" x14ac:dyDescent="0.7">
      <c r="A198" s="121" t="s">
        <v>15</v>
      </c>
      <c r="B198" s="137" t="s">
        <v>275</v>
      </c>
      <c r="C198" s="117"/>
      <c r="D198" s="40"/>
      <c r="E198" s="22"/>
      <c r="F198" s="40"/>
      <c r="G198" s="22"/>
      <c r="H198" s="40"/>
      <c r="I198" s="22"/>
      <c r="J198" s="40"/>
      <c r="K198" s="206"/>
      <c r="M198" s="207"/>
      <c r="N198" s="207"/>
      <c r="O198" s="207"/>
      <c r="P198" s="207"/>
      <c r="Q198" s="207"/>
      <c r="R198" s="207"/>
      <c r="S198" s="207"/>
      <c r="T198" s="207"/>
      <c r="U198" s="207"/>
      <c r="V198" s="207"/>
      <c r="W198" s="207"/>
      <c r="X198" s="207"/>
      <c r="Y198" s="207"/>
      <c r="Z198" s="207"/>
    </row>
    <row r="199" spans="1:26" s="160" customFormat="1" ht="22.5" customHeight="1" x14ac:dyDescent="0.65">
      <c r="A199" s="169" t="s">
        <v>51</v>
      </c>
      <c r="B199" s="167"/>
      <c r="C199" s="1"/>
      <c r="D199" s="101">
        <v>5956293</v>
      </c>
      <c r="E199" s="101"/>
      <c r="F199" s="101">
        <v>5603998</v>
      </c>
      <c r="G199" s="101"/>
      <c r="H199" s="101">
        <v>1514607</v>
      </c>
      <c r="I199" s="159"/>
      <c r="J199" s="101">
        <v>1753270</v>
      </c>
      <c r="K199" s="173"/>
      <c r="L199" s="207"/>
      <c r="N199" s="207"/>
      <c r="O199" s="257"/>
      <c r="P199" s="207"/>
      <c r="Q199" s="207"/>
      <c r="R199" s="207"/>
      <c r="S199" s="207"/>
      <c r="T199" s="207"/>
      <c r="U199" s="207"/>
      <c r="V199" s="207"/>
      <c r="W199" s="207"/>
      <c r="X199" s="207"/>
      <c r="Y199" s="207"/>
      <c r="Z199" s="207"/>
    </row>
    <row r="200" spans="1:26" ht="22.5" customHeight="1" x14ac:dyDescent="0.65">
      <c r="A200" s="116" t="s">
        <v>44</v>
      </c>
      <c r="B200" s="137"/>
      <c r="C200" s="117"/>
      <c r="D200" s="101">
        <v>13302</v>
      </c>
      <c r="E200" s="157"/>
      <c r="F200" s="101">
        <v>22497</v>
      </c>
      <c r="G200" s="101"/>
      <c r="H200" s="101">
        <v>352114</v>
      </c>
      <c r="I200" s="159"/>
      <c r="J200" s="101">
        <v>230395</v>
      </c>
      <c r="K200" s="163"/>
      <c r="M200" s="207"/>
      <c r="N200" s="207"/>
      <c r="O200" s="207"/>
      <c r="P200" s="207"/>
      <c r="Q200" s="207"/>
      <c r="R200" s="207"/>
      <c r="S200" s="207"/>
      <c r="T200" s="207"/>
      <c r="U200" s="207"/>
      <c r="V200" s="207"/>
      <c r="W200" s="207"/>
      <c r="X200" s="207"/>
      <c r="Y200" s="207"/>
      <c r="Z200" s="207"/>
    </row>
    <row r="201" spans="1:26" ht="22.5" customHeight="1" x14ac:dyDescent="0.65">
      <c r="A201" s="116" t="s">
        <v>200</v>
      </c>
      <c r="B201" s="137"/>
      <c r="C201" s="117"/>
      <c r="D201" s="158">
        <v>54766</v>
      </c>
      <c r="E201" s="101"/>
      <c r="F201" s="158">
        <v>35235</v>
      </c>
      <c r="G201" s="101"/>
      <c r="H201" s="158">
        <v>25786</v>
      </c>
      <c r="I201" s="159"/>
      <c r="J201" s="158">
        <v>24810</v>
      </c>
      <c r="K201" s="163"/>
      <c r="M201" s="207"/>
      <c r="N201" s="207"/>
      <c r="O201" s="207"/>
      <c r="P201" s="207"/>
      <c r="Q201" s="207"/>
      <c r="R201" s="207"/>
      <c r="S201" s="207"/>
      <c r="T201" s="207"/>
      <c r="U201" s="207"/>
      <c r="V201" s="207"/>
      <c r="W201" s="207"/>
      <c r="X201" s="207"/>
      <c r="Y201" s="207"/>
      <c r="Z201" s="207"/>
    </row>
    <row r="202" spans="1:26" ht="22.5" customHeight="1" x14ac:dyDescent="0.7">
      <c r="A202" s="127" t="s">
        <v>17</v>
      </c>
      <c r="C202" s="117"/>
      <c r="D202" s="41">
        <f>SUM(D199:D201)</f>
        <v>6024361</v>
      </c>
      <c r="E202" s="3"/>
      <c r="F202" s="41">
        <f>SUM(F199:F201)</f>
        <v>5661730</v>
      </c>
      <c r="G202" s="3"/>
      <c r="H202" s="41">
        <f>SUM(H199:H201)</f>
        <v>1892507</v>
      </c>
      <c r="I202" s="3"/>
      <c r="J202" s="41">
        <f>SUM(J199:J201)</f>
        <v>2008475</v>
      </c>
      <c r="K202" s="209"/>
      <c r="M202" s="207"/>
      <c r="N202" s="207"/>
      <c r="O202" s="207"/>
      <c r="P202" s="207"/>
      <c r="Q202" s="207"/>
      <c r="R202" s="207"/>
      <c r="S202" s="207"/>
      <c r="T202" s="207"/>
      <c r="U202" s="207"/>
      <c r="V202" s="207"/>
      <c r="W202" s="207"/>
      <c r="X202" s="207"/>
      <c r="Y202" s="207"/>
      <c r="Z202" s="207"/>
    </row>
    <row r="203" spans="1:26" ht="22.5" customHeight="1" x14ac:dyDescent="0.65">
      <c r="C203" s="117"/>
      <c r="D203" s="160"/>
      <c r="E203" s="160"/>
      <c r="F203" s="160"/>
      <c r="G203" s="160"/>
      <c r="H203" s="160"/>
      <c r="I203" s="160"/>
      <c r="J203" s="160"/>
      <c r="M203" s="207"/>
      <c r="N203" s="207"/>
      <c r="O203" s="207"/>
      <c r="P203" s="207"/>
      <c r="Q203" s="207"/>
      <c r="R203" s="207"/>
      <c r="S203" s="207"/>
      <c r="T203" s="207"/>
      <c r="U203" s="207"/>
      <c r="V203" s="207"/>
      <c r="W203" s="207"/>
      <c r="X203" s="207"/>
      <c r="Y203" s="207"/>
      <c r="Z203" s="207"/>
    </row>
    <row r="204" spans="1:26" ht="22.5" customHeight="1" x14ac:dyDescent="0.7">
      <c r="A204" s="121" t="s">
        <v>18</v>
      </c>
      <c r="B204" s="167">
        <v>3</v>
      </c>
      <c r="C204" s="117"/>
      <c r="D204" s="40"/>
      <c r="E204" s="101"/>
      <c r="F204" s="40"/>
      <c r="G204" s="101"/>
      <c r="H204" s="40"/>
      <c r="I204" s="101"/>
      <c r="J204" s="40"/>
      <c r="K204" s="206"/>
      <c r="M204" s="257"/>
      <c r="N204" s="257"/>
      <c r="O204" s="257"/>
      <c r="P204" s="257"/>
      <c r="Q204" s="257"/>
      <c r="R204" s="207"/>
      <c r="S204" s="207"/>
      <c r="T204" s="207"/>
      <c r="U204" s="207"/>
      <c r="V204" s="207"/>
      <c r="W204" s="207"/>
      <c r="X204" s="207"/>
      <c r="Y204" s="207"/>
      <c r="Z204" s="207"/>
    </row>
    <row r="205" spans="1:26" s="160" customFormat="1" ht="22.5" customHeight="1" x14ac:dyDescent="0.65">
      <c r="A205" s="169" t="s">
        <v>19</v>
      </c>
      <c r="C205" s="1"/>
      <c r="D205" s="40">
        <v>5164908</v>
      </c>
      <c r="E205" s="40"/>
      <c r="F205" s="40">
        <v>4836312</v>
      </c>
      <c r="G205" s="73"/>
      <c r="H205" s="40">
        <v>1347580</v>
      </c>
      <c r="I205" s="73"/>
      <c r="J205" s="40">
        <v>1583247</v>
      </c>
      <c r="K205" s="189"/>
      <c r="L205" s="207"/>
      <c r="M205" s="257"/>
      <c r="N205" s="257"/>
      <c r="O205" s="257"/>
      <c r="P205" s="257"/>
      <c r="Q205" s="207"/>
      <c r="R205" s="207"/>
      <c r="S205" s="207"/>
      <c r="T205" s="207"/>
      <c r="U205" s="207"/>
      <c r="V205" s="207"/>
      <c r="W205" s="207"/>
      <c r="X205" s="207"/>
      <c r="Y205" s="207"/>
      <c r="Z205" s="207"/>
    </row>
    <row r="206" spans="1:26" s="160" customFormat="1" ht="22.5" customHeight="1" x14ac:dyDescent="0.65">
      <c r="A206" s="155" t="s">
        <v>156</v>
      </c>
      <c r="B206" s="167"/>
      <c r="C206" s="1"/>
      <c r="D206" s="40">
        <v>275210</v>
      </c>
      <c r="E206" s="40"/>
      <c r="F206" s="40">
        <v>249956</v>
      </c>
      <c r="G206" s="73"/>
      <c r="H206" s="40">
        <v>140945</v>
      </c>
      <c r="I206" s="73"/>
      <c r="J206" s="40">
        <v>129731</v>
      </c>
      <c r="K206" s="189"/>
      <c r="L206" s="207"/>
      <c r="M206" s="257"/>
      <c r="N206" s="257"/>
      <c r="O206" s="257"/>
      <c r="P206" s="257"/>
      <c r="Q206" s="257"/>
      <c r="R206" s="207"/>
      <c r="S206" s="207"/>
      <c r="T206" s="207"/>
      <c r="U206" s="207"/>
      <c r="V206" s="207"/>
      <c r="W206" s="207"/>
      <c r="X206" s="207"/>
      <c r="Y206" s="207"/>
      <c r="Z206" s="207"/>
    </row>
    <row r="207" spans="1:26" s="160" customFormat="1" ht="22.5" customHeight="1" x14ac:dyDescent="0.65">
      <c r="A207" s="169" t="s">
        <v>59</v>
      </c>
      <c r="B207" s="167"/>
      <c r="C207" s="1"/>
      <c r="D207" s="40">
        <v>565151</v>
      </c>
      <c r="E207" s="40"/>
      <c r="F207" s="40">
        <v>531054</v>
      </c>
      <c r="G207" s="73"/>
      <c r="H207" s="40">
        <v>226924</v>
      </c>
      <c r="I207" s="73"/>
      <c r="J207" s="40">
        <v>213138</v>
      </c>
      <c r="K207" s="189"/>
      <c r="L207" s="207"/>
      <c r="M207" s="257"/>
      <c r="N207" s="257"/>
      <c r="O207" s="257"/>
      <c r="P207" s="257"/>
      <c r="Q207" s="257"/>
      <c r="R207" s="207"/>
      <c r="S207" s="207"/>
      <c r="T207" s="207"/>
      <c r="U207" s="207"/>
      <c r="V207" s="207"/>
      <c r="W207" s="207"/>
      <c r="X207" s="207"/>
      <c r="Y207" s="207"/>
      <c r="Z207" s="207"/>
    </row>
    <row r="208" spans="1:26" s="160" customFormat="1" ht="22.5" customHeight="1" x14ac:dyDescent="0.65">
      <c r="A208" s="116" t="s">
        <v>199</v>
      </c>
      <c r="B208" s="259">
        <v>13</v>
      </c>
      <c r="C208" s="117"/>
      <c r="D208" s="177">
        <v>-8785</v>
      </c>
      <c r="E208" s="101"/>
      <c r="F208" s="177">
        <v>-110896</v>
      </c>
      <c r="G208" s="101"/>
      <c r="H208" s="177">
        <v>-8785</v>
      </c>
      <c r="I208" s="157"/>
      <c r="J208" s="177">
        <v>-15064</v>
      </c>
      <c r="K208" s="189"/>
      <c r="L208" s="207"/>
      <c r="M208" s="257"/>
      <c r="N208" s="257"/>
      <c r="O208" s="257"/>
      <c r="P208" s="257"/>
      <c r="Q208" s="257"/>
      <c r="R208" s="207"/>
      <c r="S208" s="207"/>
      <c r="T208" s="207"/>
      <c r="U208" s="207"/>
      <c r="V208" s="207"/>
      <c r="W208" s="207"/>
      <c r="X208" s="207"/>
      <c r="Y208" s="207"/>
      <c r="Z208" s="207"/>
    </row>
    <row r="209" spans="1:26" s="160" customFormat="1" ht="22.5" customHeight="1" x14ac:dyDescent="0.7">
      <c r="A209" s="176" t="s">
        <v>20</v>
      </c>
      <c r="B209" s="167"/>
      <c r="C209" s="1"/>
      <c r="D209" s="41">
        <f>SUM(D205:D208)</f>
        <v>5996484</v>
      </c>
      <c r="E209" s="27"/>
      <c r="F209" s="41">
        <f>SUM(F205:F208)</f>
        <v>5506426</v>
      </c>
      <c r="G209" s="27"/>
      <c r="H209" s="41">
        <f>SUM(H205:H208)</f>
        <v>1706664</v>
      </c>
      <c r="I209" s="27"/>
      <c r="J209" s="41">
        <f>SUM(J205:J208)</f>
        <v>1911052</v>
      </c>
      <c r="K209" s="179"/>
      <c r="L209" s="207"/>
      <c r="M209" s="257"/>
      <c r="N209" s="257"/>
      <c r="O209" s="257"/>
      <c r="P209" s="257"/>
      <c r="Q209" s="257"/>
      <c r="R209" s="207"/>
      <c r="S209" s="207"/>
      <c r="T209" s="207"/>
      <c r="U209" s="207"/>
      <c r="V209" s="207"/>
      <c r="W209" s="207"/>
      <c r="X209" s="207"/>
      <c r="Y209" s="207"/>
      <c r="Z209" s="207"/>
    </row>
    <row r="210" spans="1:26" s="160" customFormat="1" ht="22.5" customHeight="1" x14ac:dyDescent="0.7">
      <c r="A210" s="176"/>
      <c r="B210" s="167"/>
      <c r="C210" s="1"/>
      <c r="D210" s="101"/>
      <c r="E210" s="101"/>
      <c r="F210" s="101"/>
      <c r="G210" s="101"/>
      <c r="H210" s="101"/>
      <c r="I210" s="101"/>
      <c r="J210" s="101"/>
      <c r="K210" s="5"/>
      <c r="L210" s="207"/>
      <c r="M210" s="257"/>
      <c r="N210" s="257"/>
      <c r="O210" s="257"/>
      <c r="P210" s="257"/>
      <c r="Q210" s="257"/>
      <c r="R210" s="207"/>
      <c r="S210" s="207"/>
      <c r="T210" s="207"/>
      <c r="U210" s="207"/>
      <c r="V210" s="207"/>
      <c r="W210" s="207"/>
      <c r="X210" s="207"/>
      <c r="Y210" s="207"/>
      <c r="Z210" s="207"/>
    </row>
    <row r="211" spans="1:26" s="160" customFormat="1" ht="22.5" customHeight="1" x14ac:dyDescent="0.7">
      <c r="A211" s="176" t="s">
        <v>253</v>
      </c>
      <c r="B211" s="167"/>
      <c r="C211" s="1"/>
      <c r="D211" s="27">
        <f>D202-D209</f>
        <v>27877</v>
      </c>
      <c r="E211" s="40"/>
      <c r="F211" s="27">
        <f>F202-F209</f>
        <v>155304</v>
      </c>
      <c r="G211" s="40"/>
      <c r="H211" s="27">
        <f>H202-H209</f>
        <v>185843</v>
      </c>
      <c r="I211" s="40"/>
      <c r="J211" s="27">
        <f>J202-J209</f>
        <v>97423</v>
      </c>
      <c r="K211" s="179"/>
      <c r="L211" s="207"/>
      <c r="M211" s="257"/>
      <c r="N211" s="257"/>
      <c r="O211" s="257"/>
      <c r="P211" s="257"/>
      <c r="Q211" s="257"/>
      <c r="R211" s="207"/>
      <c r="S211" s="207"/>
      <c r="T211" s="207"/>
      <c r="U211" s="207"/>
      <c r="V211" s="207"/>
      <c r="W211" s="207"/>
      <c r="X211" s="207"/>
      <c r="Y211" s="207"/>
      <c r="Z211" s="207"/>
    </row>
    <row r="212" spans="1:26" s="160" customFormat="1" ht="22.5" customHeight="1" x14ac:dyDescent="0.65">
      <c r="A212" s="169" t="s">
        <v>60</v>
      </c>
      <c r="B212" s="167"/>
      <c r="C212" s="1"/>
      <c r="D212" s="40">
        <v>-68748</v>
      </c>
      <c r="E212" s="40"/>
      <c r="F212" s="40">
        <v>-78774</v>
      </c>
      <c r="G212" s="73"/>
      <c r="H212" s="40">
        <v>-43833</v>
      </c>
      <c r="I212" s="73"/>
      <c r="J212" s="40">
        <v>-48106</v>
      </c>
      <c r="K212" s="189"/>
      <c r="L212" s="207"/>
      <c r="M212" s="257"/>
      <c r="N212" s="257"/>
      <c r="O212" s="257"/>
      <c r="P212" s="257"/>
      <c r="Q212" s="257"/>
      <c r="R212" s="207"/>
      <c r="S212" s="207"/>
      <c r="T212" s="207"/>
      <c r="U212" s="207"/>
      <c r="V212" s="207"/>
      <c r="W212" s="207"/>
      <c r="X212" s="207"/>
      <c r="Y212" s="207"/>
      <c r="Z212" s="207"/>
    </row>
    <row r="213" spans="1:26" s="160" customFormat="1" ht="22.5" customHeight="1" x14ac:dyDescent="0.65">
      <c r="A213" s="299" t="s">
        <v>286</v>
      </c>
      <c r="B213" s="292"/>
      <c r="C213" s="1"/>
      <c r="K213" s="189"/>
      <c r="L213" s="207"/>
      <c r="M213" s="257"/>
      <c r="N213" s="257"/>
      <c r="O213" s="257"/>
      <c r="P213" s="257"/>
      <c r="Q213" s="257"/>
      <c r="R213" s="207"/>
      <c r="S213" s="207"/>
      <c r="T213" s="207"/>
      <c r="U213" s="207"/>
      <c r="V213" s="207"/>
      <c r="W213" s="207"/>
      <c r="X213" s="207"/>
      <c r="Y213" s="207"/>
      <c r="Z213" s="207"/>
    </row>
    <row r="214" spans="1:26" s="160" customFormat="1" ht="22.5" customHeight="1" x14ac:dyDescent="0.65">
      <c r="A214" s="299" t="s">
        <v>285</v>
      </c>
      <c r="B214" s="294">
        <v>6</v>
      </c>
      <c r="C214" s="1"/>
      <c r="D214" s="40">
        <v>87870</v>
      </c>
      <c r="E214" s="40"/>
      <c r="F214" s="40">
        <v>-9062</v>
      </c>
      <c r="G214" s="73"/>
      <c r="H214" s="40">
        <v>92960</v>
      </c>
      <c r="I214" s="73"/>
      <c r="J214" s="40">
        <v>-2588</v>
      </c>
      <c r="K214" s="189"/>
      <c r="L214" s="207"/>
      <c r="M214" s="257"/>
      <c r="N214" s="257"/>
      <c r="O214" s="257"/>
      <c r="P214" s="257"/>
      <c r="Q214" s="257"/>
      <c r="R214" s="207"/>
      <c r="S214" s="207"/>
      <c r="T214" s="207"/>
      <c r="U214" s="207"/>
      <c r="V214" s="207"/>
      <c r="W214" s="207"/>
      <c r="X214" s="207"/>
      <c r="Y214" s="207"/>
      <c r="Z214" s="207"/>
    </row>
    <row r="215" spans="1:26" s="160" customFormat="1" ht="22.5" customHeight="1" x14ac:dyDescent="0.65">
      <c r="A215" s="155" t="s">
        <v>229</v>
      </c>
      <c r="B215" s="167">
        <v>6</v>
      </c>
      <c r="C215" s="1"/>
      <c r="D215" s="177">
        <v>274467</v>
      </c>
      <c r="E215" s="5"/>
      <c r="F215" s="177">
        <v>303373</v>
      </c>
      <c r="G215" s="5"/>
      <c r="H215" s="77" t="s">
        <v>7</v>
      </c>
      <c r="I215" s="230"/>
      <c r="J215" s="77" t="s">
        <v>7</v>
      </c>
      <c r="K215" s="50"/>
      <c r="L215" s="207"/>
      <c r="M215" s="257"/>
      <c r="N215" s="257"/>
      <c r="O215" s="257"/>
      <c r="P215" s="257"/>
      <c r="Q215" s="257"/>
      <c r="R215" s="207"/>
      <c r="S215" s="207"/>
      <c r="T215" s="207"/>
      <c r="U215" s="207"/>
      <c r="V215" s="207"/>
      <c r="W215" s="207"/>
      <c r="X215" s="207"/>
      <c r="Y215" s="207"/>
      <c r="Z215" s="207"/>
    </row>
    <row r="216" spans="1:26" s="160" customFormat="1" ht="22.5" customHeight="1" x14ac:dyDescent="0.7">
      <c r="A216" s="176" t="s">
        <v>228</v>
      </c>
      <c r="B216" s="167"/>
      <c r="C216" s="166"/>
      <c r="D216" s="178">
        <f>SUM(D211:D215)</f>
        <v>321466</v>
      </c>
      <c r="E216" s="15"/>
      <c r="F216" s="178">
        <f>SUM(F211:F215)</f>
        <v>370841</v>
      </c>
      <c r="G216" s="179"/>
      <c r="H216" s="178">
        <f>SUM(H211:H215)</f>
        <v>234970</v>
      </c>
      <c r="I216" s="180"/>
      <c r="J216" s="178">
        <f>SUM(J211:J215)</f>
        <v>46729</v>
      </c>
      <c r="K216" s="209"/>
      <c r="L216" s="148"/>
      <c r="M216" s="208"/>
      <c r="N216" s="207"/>
      <c r="O216" s="207"/>
      <c r="P216" s="207"/>
      <c r="Q216" s="207"/>
      <c r="R216" s="207"/>
      <c r="S216" s="207"/>
      <c r="T216" s="207"/>
      <c r="U216" s="207"/>
      <c r="V216" s="207"/>
      <c r="W216" s="207"/>
      <c r="X216" s="207"/>
      <c r="Y216" s="207"/>
      <c r="Z216" s="207"/>
    </row>
    <row r="217" spans="1:26" s="160" customFormat="1" ht="22.5" customHeight="1" x14ac:dyDescent="0.65">
      <c r="A217" s="155" t="s">
        <v>72</v>
      </c>
      <c r="B217" s="167">
        <v>11</v>
      </c>
      <c r="C217" s="166"/>
      <c r="D217" s="172">
        <v>-44380</v>
      </c>
      <c r="E217" s="159" t="s">
        <v>16</v>
      </c>
      <c r="F217" s="172">
        <v>-54706</v>
      </c>
      <c r="G217" s="159"/>
      <c r="H217" s="172">
        <v>-1600</v>
      </c>
      <c r="I217" s="159"/>
      <c r="J217" s="172">
        <v>-2053</v>
      </c>
      <c r="K217" s="105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</row>
    <row r="218" spans="1:26" s="160" customFormat="1" ht="22.5" customHeight="1" thickBot="1" x14ac:dyDescent="0.75">
      <c r="A218" s="176" t="s">
        <v>230</v>
      </c>
      <c r="B218" s="167"/>
      <c r="C218" s="166"/>
      <c r="D218" s="241">
        <f>SUM(D216:D217)</f>
        <v>277086</v>
      </c>
      <c r="E218" s="3"/>
      <c r="F218" s="241">
        <f>SUM(F216:F217)</f>
        <v>316135</v>
      </c>
      <c r="G218" s="3"/>
      <c r="H218" s="241">
        <f>SUM(H216:H217)</f>
        <v>233370</v>
      </c>
      <c r="I218" s="3"/>
      <c r="J218" s="241">
        <f>SUM(J216:J217)</f>
        <v>44676</v>
      </c>
      <c r="K218" s="15"/>
      <c r="L218" s="207"/>
      <c r="M218" s="207"/>
      <c r="N218" s="207"/>
      <c r="O218" s="207"/>
      <c r="P218" s="207"/>
      <c r="Q218" s="207"/>
      <c r="R218" s="207"/>
      <c r="S218" s="207"/>
      <c r="T218" s="207"/>
      <c r="U218" s="207"/>
      <c r="V218" s="207"/>
      <c r="W218" s="207"/>
      <c r="X218" s="207"/>
      <c r="Y218" s="207"/>
      <c r="Z218" s="207"/>
    </row>
    <row r="219" spans="1:26" ht="22.5" customHeight="1" thickTop="1" x14ac:dyDescent="0.7">
      <c r="A219" s="127"/>
      <c r="C219" s="119"/>
      <c r="D219" s="258"/>
      <c r="E219" s="242"/>
      <c r="F219" s="258"/>
      <c r="G219" s="3"/>
      <c r="H219" s="258"/>
      <c r="I219" s="3"/>
      <c r="J219" s="258"/>
      <c r="K219" s="211"/>
      <c r="M219" s="207"/>
      <c r="N219" s="207"/>
      <c r="O219" s="207"/>
      <c r="P219" s="207"/>
      <c r="Q219" s="207"/>
      <c r="R219" s="207"/>
      <c r="S219" s="207"/>
      <c r="T219" s="207"/>
      <c r="U219" s="207"/>
      <c r="V219" s="207"/>
      <c r="W219" s="207"/>
      <c r="X219" s="207"/>
      <c r="Y219" s="207"/>
      <c r="Z219" s="207"/>
    </row>
    <row r="220" spans="1:26" ht="22.5" customHeight="1" x14ac:dyDescent="0.7">
      <c r="A220" s="127" t="s">
        <v>231</v>
      </c>
      <c r="C220" s="119"/>
      <c r="D220" s="73"/>
      <c r="E220" s="159"/>
      <c r="F220" s="73"/>
      <c r="G220" s="159"/>
      <c r="H220" s="243"/>
      <c r="I220" s="159"/>
      <c r="J220" s="243"/>
      <c r="K220" s="212"/>
      <c r="M220" s="207"/>
      <c r="N220" s="207"/>
      <c r="O220" s="207"/>
      <c r="P220" s="207"/>
      <c r="Q220" s="207"/>
      <c r="R220" s="207"/>
      <c r="S220" s="207"/>
      <c r="T220" s="207"/>
      <c r="U220" s="207"/>
      <c r="V220" s="207"/>
      <c r="W220" s="207"/>
      <c r="X220" s="207"/>
      <c r="Y220" s="207"/>
      <c r="Z220" s="207"/>
    </row>
    <row r="221" spans="1:26" ht="22.5" customHeight="1" x14ac:dyDescent="0.65">
      <c r="A221" s="124" t="s">
        <v>133</v>
      </c>
      <c r="C221" s="119"/>
      <c r="D221" s="73">
        <f>D223-D222</f>
        <v>245741</v>
      </c>
      <c r="E221" s="159"/>
      <c r="F221" s="73">
        <f>F223-F222</f>
        <v>239189</v>
      </c>
      <c r="G221" s="159"/>
      <c r="H221" s="73">
        <f>H223</f>
        <v>233370</v>
      </c>
      <c r="I221" s="159"/>
      <c r="J221" s="73">
        <f>J223</f>
        <v>44676</v>
      </c>
      <c r="K221" s="205"/>
      <c r="M221" s="207"/>
      <c r="N221" s="207"/>
      <c r="O221" s="207"/>
      <c r="P221" s="207"/>
      <c r="Q221" s="207"/>
      <c r="R221" s="207"/>
      <c r="S221" s="207"/>
      <c r="T221" s="207"/>
      <c r="U221" s="207"/>
      <c r="V221" s="207"/>
      <c r="W221" s="207"/>
      <c r="X221" s="207"/>
      <c r="Y221" s="207"/>
      <c r="Z221" s="207"/>
    </row>
    <row r="222" spans="1:26" ht="22.5" customHeight="1" x14ac:dyDescent="0.65">
      <c r="A222" s="124" t="s">
        <v>134</v>
      </c>
      <c r="C222" s="119"/>
      <c r="D222" s="190">
        <v>31345</v>
      </c>
      <c r="E222" s="159"/>
      <c r="F222" s="190">
        <v>76946</v>
      </c>
      <c r="G222" s="159"/>
      <c r="H222" s="77" t="s">
        <v>7</v>
      </c>
      <c r="I222" s="230"/>
      <c r="J222" s="77" t="s">
        <v>7</v>
      </c>
      <c r="K222" s="213"/>
      <c r="M222" s="207"/>
      <c r="N222" s="207"/>
      <c r="O222" s="207"/>
      <c r="P222" s="207"/>
      <c r="Q222" s="207"/>
      <c r="R222" s="207"/>
      <c r="S222" s="207"/>
      <c r="T222" s="207"/>
      <c r="U222" s="207"/>
      <c r="V222" s="207"/>
      <c r="W222" s="207"/>
      <c r="X222" s="207"/>
      <c r="Y222" s="207"/>
      <c r="Z222" s="207"/>
    </row>
    <row r="223" spans="1:26" ht="21.75" customHeight="1" thickBot="1" x14ac:dyDescent="0.75">
      <c r="A223" s="127"/>
      <c r="C223" s="117"/>
      <c r="D223" s="246">
        <f>D218</f>
        <v>277086</v>
      </c>
      <c r="E223" s="3"/>
      <c r="F223" s="246">
        <f>F218</f>
        <v>316135</v>
      </c>
      <c r="G223" s="3"/>
      <c r="H223" s="246">
        <f>H218</f>
        <v>233370</v>
      </c>
      <c r="I223" s="3"/>
      <c r="J223" s="246">
        <f>J218</f>
        <v>44676</v>
      </c>
      <c r="K223" s="209"/>
      <c r="M223" s="207"/>
      <c r="N223" s="207"/>
      <c r="O223" s="207"/>
      <c r="P223" s="207"/>
      <c r="Q223" s="207"/>
      <c r="R223" s="207"/>
      <c r="S223" s="207"/>
      <c r="T223" s="207"/>
      <c r="U223" s="207"/>
      <c r="V223" s="207"/>
      <c r="W223" s="207"/>
      <c r="X223" s="207"/>
      <c r="Y223" s="207"/>
      <c r="Z223" s="207"/>
    </row>
    <row r="224" spans="1:26" ht="22.5" customHeight="1" thickTop="1" x14ac:dyDescent="0.7">
      <c r="A224" s="127"/>
      <c r="C224" s="117"/>
      <c r="D224" s="242"/>
      <c r="E224" s="242"/>
      <c r="F224" s="242"/>
      <c r="G224" s="3"/>
      <c r="H224" s="27"/>
      <c r="I224" s="3"/>
      <c r="J224" s="27"/>
      <c r="K224" s="209"/>
      <c r="M224" s="207"/>
      <c r="N224" s="207"/>
      <c r="O224" s="207"/>
      <c r="P224" s="207"/>
      <c r="Q224" s="207"/>
      <c r="R224" s="207"/>
      <c r="S224" s="207"/>
      <c r="T224" s="207"/>
      <c r="U224" s="207"/>
      <c r="V224" s="207"/>
      <c r="W224" s="207"/>
      <c r="X224" s="207"/>
      <c r="Y224" s="207"/>
      <c r="Z224" s="207"/>
    </row>
    <row r="225" spans="1:26" ht="24" customHeight="1" thickBot="1" x14ac:dyDescent="0.75">
      <c r="A225" s="174" t="s">
        <v>232</v>
      </c>
      <c r="B225" s="167"/>
      <c r="C225" s="160"/>
      <c r="D225" s="293">
        <f>(D221)/2264950</f>
        <v>0.10849731782158546</v>
      </c>
      <c r="E225" s="248"/>
      <c r="F225" s="293">
        <f>(F221)/2264950</f>
        <v>0.10560453873153933</v>
      </c>
      <c r="G225" s="248"/>
      <c r="H225" s="293">
        <f>(H221)/2264950</f>
        <v>0.10303538709463785</v>
      </c>
      <c r="I225" s="248"/>
      <c r="J225" s="293">
        <f>(J221)/2264950</f>
        <v>1.9724938740369544E-2</v>
      </c>
      <c r="M225" s="207"/>
      <c r="N225" s="207"/>
      <c r="O225" s="207"/>
      <c r="P225" s="207"/>
      <c r="Q225" s="207"/>
      <c r="R225" s="207"/>
      <c r="S225" s="207"/>
      <c r="T225" s="207"/>
      <c r="U225" s="207"/>
      <c r="V225" s="207"/>
      <c r="W225" s="207"/>
      <c r="X225" s="207"/>
      <c r="Y225" s="207"/>
      <c r="Z225" s="207"/>
    </row>
    <row r="226" spans="1:26" ht="21.75" customHeight="1" thickTop="1" x14ac:dyDescent="0.7">
      <c r="D226" s="247"/>
      <c r="E226" s="248"/>
      <c r="F226" s="247"/>
      <c r="G226" s="248"/>
      <c r="H226" s="247"/>
      <c r="I226" s="248"/>
      <c r="J226" s="247"/>
      <c r="K226" s="214"/>
    </row>
    <row r="227" spans="1:26" ht="21.75" customHeight="1" x14ac:dyDescent="0.7">
      <c r="A227" s="112" t="s">
        <v>0</v>
      </c>
      <c r="D227" s="160"/>
      <c r="E227" s="160"/>
      <c r="F227" s="160"/>
      <c r="G227" s="160"/>
      <c r="H227" s="160"/>
      <c r="I227" s="160"/>
      <c r="J227" s="160"/>
    </row>
    <row r="228" spans="1:26" ht="21.75" customHeight="1" x14ac:dyDescent="0.7">
      <c r="A228" s="112" t="s">
        <v>107</v>
      </c>
      <c r="D228" s="160"/>
      <c r="E228" s="160"/>
      <c r="F228" s="170"/>
      <c r="G228" s="160"/>
      <c r="H228" s="160"/>
      <c r="I228" s="160"/>
      <c r="J228" s="160"/>
    </row>
    <row r="229" spans="1:26" ht="21.75" customHeight="1" x14ac:dyDescent="0.65">
      <c r="D229" s="160"/>
      <c r="E229" s="160"/>
      <c r="F229" s="160"/>
      <c r="G229" s="160"/>
      <c r="H229" s="160"/>
      <c r="I229" s="160"/>
      <c r="J229" s="160"/>
    </row>
    <row r="230" spans="1:26" ht="21.75" customHeight="1" x14ac:dyDescent="0.7">
      <c r="C230" s="117"/>
      <c r="D230" s="316" t="s">
        <v>27</v>
      </c>
      <c r="E230" s="316"/>
      <c r="F230" s="316"/>
      <c r="G230" s="56"/>
      <c r="H230" s="316" t="s">
        <v>45</v>
      </c>
      <c r="I230" s="316"/>
      <c r="J230" s="316"/>
      <c r="K230" s="184"/>
    </row>
    <row r="231" spans="1:26" ht="21.75" customHeight="1" x14ac:dyDescent="0.7">
      <c r="C231" s="117"/>
      <c r="D231" s="317" t="s">
        <v>120</v>
      </c>
      <c r="E231" s="317"/>
      <c r="F231" s="317"/>
      <c r="G231" s="56"/>
      <c r="H231" s="317" t="s">
        <v>120</v>
      </c>
      <c r="I231" s="317"/>
      <c r="J231" s="317"/>
      <c r="K231" s="184"/>
    </row>
    <row r="232" spans="1:26" ht="21.75" customHeight="1" x14ac:dyDescent="0.7">
      <c r="C232" s="117"/>
      <c r="D232" s="314" t="s">
        <v>121</v>
      </c>
      <c r="E232" s="314"/>
      <c r="F232" s="314"/>
      <c r="G232" s="56"/>
      <c r="H232" s="314" t="s">
        <v>121</v>
      </c>
      <c r="I232" s="314"/>
      <c r="J232" s="314"/>
      <c r="K232" s="184"/>
    </row>
    <row r="233" spans="1:26" ht="21.75" customHeight="1" x14ac:dyDescent="0.65">
      <c r="B233" s="137" t="s">
        <v>1</v>
      </c>
      <c r="C233" s="117"/>
      <c r="D233" s="117">
        <v>2565</v>
      </c>
      <c r="E233" s="117"/>
      <c r="F233" s="117">
        <v>2564</v>
      </c>
      <c r="G233" s="117"/>
      <c r="H233" s="117">
        <v>2565</v>
      </c>
      <c r="I233" s="117"/>
      <c r="J233" s="117">
        <v>2564</v>
      </c>
      <c r="K233" s="186"/>
    </row>
    <row r="234" spans="1:26" ht="21.75" customHeight="1" x14ac:dyDescent="0.65">
      <c r="C234" s="117"/>
      <c r="D234" s="315" t="s">
        <v>70</v>
      </c>
      <c r="E234" s="315"/>
      <c r="F234" s="315"/>
      <c r="G234" s="315"/>
      <c r="H234" s="315"/>
      <c r="I234" s="315"/>
      <c r="J234" s="315"/>
      <c r="K234" s="184"/>
    </row>
    <row r="235" spans="1:26" s="122" customFormat="1" ht="21.75" customHeight="1" x14ac:dyDescent="0.7">
      <c r="A235" s="127" t="s">
        <v>230</v>
      </c>
      <c r="B235" s="132"/>
      <c r="D235" s="249">
        <f>D223</f>
        <v>277086</v>
      </c>
      <c r="E235" s="250"/>
      <c r="F235" s="249">
        <f>F223</f>
        <v>316135</v>
      </c>
      <c r="G235" s="250"/>
      <c r="H235" s="249">
        <f>H223</f>
        <v>233370</v>
      </c>
      <c r="I235" s="250"/>
      <c r="J235" s="249">
        <f>J223</f>
        <v>44676</v>
      </c>
      <c r="K235" s="216"/>
      <c r="L235" s="215"/>
      <c r="M235" s="215"/>
    </row>
    <row r="236" spans="1:26" ht="21.75" customHeight="1" x14ac:dyDescent="0.65">
      <c r="D236" s="182"/>
      <c r="E236" s="182"/>
      <c r="F236" s="182"/>
      <c r="G236" s="182"/>
      <c r="H236" s="182"/>
      <c r="I236" s="182"/>
      <c r="J236" s="182"/>
      <c r="K236" s="149"/>
    </row>
    <row r="237" spans="1:26" ht="21.75" customHeight="1" x14ac:dyDescent="0.7">
      <c r="A237" s="127" t="s">
        <v>75</v>
      </c>
      <c r="D237" s="182"/>
      <c r="E237" s="182"/>
      <c r="F237" s="182"/>
      <c r="G237" s="182"/>
      <c r="H237" s="182"/>
      <c r="I237" s="182"/>
      <c r="J237" s="182"/>
      <c r="K237" s="149"/>
    </row>
    <row r="238" spans="1:26" ht="21.75" customHeight="1" x14ac:dyDescent="0.7">
      <c r="A238" s="134" t="s">
        <v>165</v>
      </c>
      <c r="D238" s="253"/>
      <c r="E238" s="252"/>
      <c r="F238" s="253"/>
      <c r="G238" s="252"/>
      <c r="H238" s="253"/>
      <c r="I238" s="252"/>
      <c r="J238" s="253"/>
      <c r="K238" s="139"/>
    </row>
    <row r="239" spans="1:26" ht="21.75" customHeight="1" x14ac:dyDescent="0.65">
      <c r="A239" s="124" t="s">
        <v>160</v>
      </c>
      <c r="D239" s="98">
        <v>950</v>
      </c>
      <c r="E239" s="182"/>
      <c r="F239" s="98">
        <v>-3623</v>
      </c>
      <c r="G239" s="182"/>
      <c r="H239" s="77" t="s">
        <v>7</v>
      </c>
      <c r="I239" s="182"/>
      <c r="J239" s="30" t="s">
        <v>7</v>
      </c>
      <c r="K239" s="213"/>
    </row>
    <row r="240" spans="1:26" ht="21.75" hidden="1" customHeight="1" x14ac:dyDescent="0.65">
      <c r="A240" s="124" t="s">
        <v>166</v>
      </c>
      <c r="D240" s="30"/>
      <c r="E240" s="160"/>
      <c r="F240" s="30"/>
      <c r="G240" s="160"/>
      <c r="H240" s="30"/>
      <c r="I240" s="160"/>
      <c r="J240" s="30"/>
      <c r="K240" s="149"/>
    </row>
    <row r="241" spans="1:13" ht="21.75" hidden="1" customHeight="1" x14ac:dyDescent="0.65">
      <c r="A241" s="124" t="s">
        <v>167</v>
      </c>
      <c r="D241" s="160"/>
      <c r="E241" s="160"/>
      <c r="F241" s="160"/>
      <c r="G241" s="160"/>
      <c r="H241" s="160"/>
      <c r="I241" s="160"/>
      <c r="J241" s="160"/>
    </row>
    <row r="242" spans="1:13" ht="21.75" hidden="1" customHeight="1" x14ac:dyDescent="0.65">
      <c r="A242" s="124" t="s">
        <v>168</v>
      </c>
      <c r="D242" s="30"/>
      <c r="E242" s="182"/>
      <c r="F242" s="30"/>
      <c r="G242" s="182"/>
      <c r="H242" s="30"/>
      <c r="I242" s="182"/>
      <c r="J242" s="30"/>
      <c r="K242" s="149"/>
    </row>
    <row r="243" spans="1:13" s="122" customFormat="1" ht="21.75" customHeight="1" x14ac:dyDescent="0.7">
      <c r="A243" s="127" t="s">
        <v>201</v>
      </c>
      <c r="B243" s="113"/>
      <c r="D243" s="175">
        <f>SUM(D239:D242)</f>
        <v>950</v>
      </c>
      <c r="E243" s="253"/>
      <c r="F243" s="175">
        <f>SUM(F239:F242)</f>
        <v>-3623</v>
      </c>
      <c r="G243" s="253"/>
      <c r="H243" s="175" t="s">
        <v>7</v>
      </c>
      <c r="I243" s="253"/>
      <c r="J243" s="175" t="s">
        <v>7</v>
      </c>
      <c r="K243" s="139"/>
      <c r="L243" s="215"/>
      <c r="M243" s="215"/>
    </row>
    <row r="244" spans="1:13" s="122" customFormat="1" ht="21.75" customHeight="1" x14ac:dyDescent="0.7">
      <c r="A244" s="127"/>
      <c r="B244" s="137"/>
      <c r="D244" s="150"/>
      <c r="E244" s="253"/>
      <c r="F244" s="150"/>
      <c r="G244" s="253"/>
      <c r="H244" s="150"/>
      <c r="I244" s="253"/>
      <c r="J244" s="150"/>
      <c r="K244" s="139"/>
      <c r="L244" s="215"/>
      <c r="M244" s="215"/>
    </row>
    <row r="245" spans="1:13" s="122" customFormat="1" ht="21.75" customHeight="1" x14ac:dyDescent="0.7">
      <c r="A245" s="134" t="s">
        <v>202</v>
      </c>
      <c r="B245" s="137"/>
      <c r="D245" s="234"/>
      <c r="E245" s="234"/>
      <c r="F245" s="270"/>
      <c r="G245" s="234"/>
      <c r="H245" s="234"/>
      <c r="I245" s="234"/>
      <c r="J245" s="270"/>
      <c r="K245" s="139"/>
      <c r="L245" s="215"/>
      <c r="M245" s="215"/>
    </row>
    <row r="246" spans="1:13" s="122" customFormat="1" ht="21.75" customHeight="1" x14ac:dyDescent="0.7">
      <c r="A246" s="124" t="s">
        <v>249</v>
      </c>
      <c r="B246" s="137"/>
      <c r="D246" s="234"/>
      <c r="E246" s="234"/>
      <c r="F246" s="270"/>
      <c r="G246" s="234"/>
      <c r="H246" s="234"/>
      <c r="I246" s="234"/>
      <c r="J246" s="270"/>
      <c r="K246" s="139"/>
      <c r="L246" s="215"/>
      <c r="M246" s="215"/>
    </row>
    <row r="247" spans="1:13" s="122" customFormat="1" ht="21.75" customHeight="1" x14ac:dyDescent="0.7">
      <c r="A247" s="124" t="s">
        <v>203</v>
      </c>
      <c r="B247" s="137">
        <v>13</v>
      </c>
      <c r="D247" s="156">
        <v>-15469</v>
      </c>
      <c r="E247" s="234"/>
      <c r="F247" s="156">
        <v>24384</v>
      </c>
      <c r="G247" s="156"/>
      <c r="H247" s="156">
        <v>-15500</v>
      </c>
      <c r="I247" s="156"/>
      <c r="J247" s="156">
        <v>24369</v>
      </c>
      <c r="K247" s="145"/>
      <c r="L247" s="215"/>
      <c r="M247" s="215"/>
    </row>
    <row r="248" spans="1:13" s="148" customFormat="1" ht="21.75" hidden="1" customHeight="1" x14ac:dyDescent="0.65">
      <c r="A248" s="146" t="s">
        <v>114</v>
      </c>
      <c r="B248" s="147"/>
      <c r="D248" s="156"/>
      <c r="E248" s="254"/>
      <c r="F248" s="156"/>
      <c r="G248" s="254"/>
      <c r="H248" s="156"/>
      <c r="I248" s="254"/>
      <c r="J248" s="156"/>
      <c r="K248" s="145"/>
    </row>
    <row r="249" spans="1:13" s="148" customFormat="1" ht="21.75" customHeight="1" x14ac:dyDescent="0.65">
      <c r="A249" s="146" t="s">
        <v>250</v>
      </c>
      <c r="B249" s="147"/>
      <c r="D249" s="156"/>
      <c r="E249" s="254"/>
      <c r="F249" s="156"/>
      <c r="G249" s="254"/>
      <c r="H249" s="156"/>
      <c r="I249" s="254"/>
      <c r="J249" s="156"/>
      <c r="K249" s="145"/>
    </row>
    <row r="250" spans="1:13" s="148" customFormat="1" ht="21.75" customHeight="1" x14ac:dyDescent="0.65">
      <c r="A250" s="146" t="s">
        <v>251</v>
      </c>
      <c r="B250" s="147"/>
      <c r="D250" s="156">
        <v>1371</v>
      </c>
      <c r="E250" s="254"/>
      <c r="F250" s="101">
        <f>-382+198</f>
        <v>-184</v>
      </c>
      <c r="G250" s="156"/>
      <c r="H250" s="156" t="s">
        <v>7</v>
      </c>
      <c r="I250" s="156"/>
      <c r="J250" s="156" t="s">
        <v>7</v>
      </c>
      <c r="K250" s="145"/>
    </row>
    <row r="251" spans="1:13" s="122" customFormat="1" ht="21.75" customHeight="1" x14ac:dyDescent="0.7">
      <c r="A251" s="124" t="s">
        <v>204</v>
      </c>
      <c r="B251" s="137"/>
      <c r="D251" s="234"/>
      <c r="E251" s="234"/>
      <c r="F251" s="270"/>
      <c r="G251" s="156"/>
      <c r="H251" s="156"/>
      <c r="I251" s="156"/>
      <c r="J251" s="156"/>
      <c r="K251" s="145"/>
      <c r="L251" s="215"/>
      <c r="M251" s="215"/>
    </row>
    <row r="252" spans="1:13" s="122" customFormat="1" ht="21.75" customHeight="1" x14ac:dyDescent="0.7">
      <c r="A252" s="124" t="s">
        <v>168</v>
      </c>
      <c r="B252" s="137"/>
      <c r="D252" s="105">
        <v>-6</v>
      </c>
      <c r="E252" s="253"/>
      <c r="F252" s="101">
        <v>-3</v>
      </c>
      <c r="G252" s="98"/>
      <c r="H252" s="77" t="s">
        <v>7</v>
      </c>
      <c r="I252" s="98"/>
      <c r="J252" s="156" t="s">
        <v>7</v>
      </c>
      <c r="K252" s="145"/>
      <c r="L252" s="215"/>
      <c r="M252" s="215"/>
    </row>
    <row r="253" spans="1:13" s="122" customFormat="1" ht="21.75" customHeight="1" x14ac:dyDescent="0.7">
      <c r="A253" s="127" t="s">
        <v>205</v>
      </c>
      <c r="B253" s="137"/>
      <c r="D253" s="175">
        <f>SUM(D246:D252)</f>
        <v>-14104</v>
      </c>
      <c r="E253" s="253"/>
      <c r="F253" s="175">
        <f>SUM(F246:F252)</f>
        <v>24197</v>
      </c>
      <c r="G253" s="253"/>
      <c r="H253" s="175">
        <f>SUM(H246:H252)</f>
        <v>-15500</v>
      </c>
      <c r="I253" s="253"/>
      <c r="J253" s="175">
        <f>SUM(J246:J252)</f>
        <v>24369</v>
      </c>
      <c r="K253" s="139"/>
      <c r="L253" s="215"/>
      <c r="M253" s="215"/>
    </row>
    <row r="254" spans="1:13" s="122" customFormat="1" ht="21.75" customHeight="1" x14ac:dyDescent="0.7">
      <c r="A254" s="135" t="s">
        <v>206</v>
      </c>
      <c r="B254" s="137"/>
      <c r="D254" s="150">
        <f>SUM(D253,D243)</f>
        <v>-13154</v>
      </c>
      <c r="E254" s="253"/>
      <c r="F254" s="150">
        <f>SUM(F253,F243)</f>
        <v>20574</v>
      </c>
      <c r="G254" s="253"/>
      <c r="H254" s="150">
        <f>SUM(H253,H243)</f>
        <v>-15500</v>
      </c>
      <c r="I254" s="253"/>
      <c r="J254" s="150">
        <f>SUM(J253,J243)</f>
        <v>24369</v>
      </c>
      <c r="K254" s="139"/>
      <c r="L254" s="215"/>
      <c r="M254" s="215"/>
    </row>
    <row r="255" spans="1:13" s="122" customFormat="1" ht="21.75" customHeight="1" thickBot="1" x14ac:dyDescent="0.75">
      <c r="A255" s="135" t="s">
        <v>138</v>
      </c>
      <c r="B255" s="132"/>
      <c r="D255" s="255">
        <f>SUM(D254,D235)</f>
        <v>263932</v>
      </c>
      <c r="E255" s="252"/>
      <c r="F255" s="255">
        <f>SUM(F254,F235)</f>
        <v>336709</v>
      </c>
      <c r="G255" s="252"/>
      <c r="H255" s="255">
        <f>SUM(H254,H235)</f>
        <v>217870</v>
      </c>
      <c r="I255" s="252"/>
      <c r="J255" s="255">
        <f>SUM(J254,J235)</f>
        <v>69045</v>
      </c>
      <c r="K255" s="217"/>
      <c r="L255" s="215"/>
      <c r="M255" s="215"/>
    </row>
    <row r="256" spans="1:13" ht="21.75" customHeight="1" thickTop="1" x14ac:dyDescent="0.65">
      <c r="A256" s="136"/>
      <c r="D256" s="182"/>
      <c r="E256" s="182"/>
      <c r="F256" s="182"/>
      <c r="G256" s="182"/>
      <c r="H256" s="182"/>
      <c r="I256" s="182"/>
      <c r="J256" s="182"/>
      <c r="K256" s="149"/>
    </row>
    <row r="257" spans="1:13" ht="21.75" customHeight="1" x14ac:dyDescent="0.7">
      <c r="A257" s="122" t="s">
        <v>135</v>
      </c>
      <c r="D257" s="182"/>
      <c r="E257" s="182"/>
      <c r="F257" s="182"/>
      <c r="G257" s="182"/>
      <c r="H257" s="182"/>
      <c r="I257" s="182"/>
      <c r="J257" s="182"/>
      <c r="K257" s="149"/>
    </row>
    <row r="258" spans="1:13" ht="21.75" customHeight="1" x14ac:dyDescent="0.65">
      <c r="A258" t="s">
        <v>136</v>
      </c>
      <c r="D258" s="101">
        <f>D260-D259</f>
        <v>232039</v>
      </c>
      <c r="E258" s="182"/>
      <c r="F258" s="101">
        <f>F255-F259</f>
        <v>259871</v>
      </c>
      <c r="G258" s="182"/>
      <c r="H258" s="182">
        <f>H255</f>
        <v>217870</v>
      </c>
      <c r="I258" s="182"/>
      <c r="J258" s="182">
        <f>J255</f>
        <v>69045</v>
      </c>
      <c r="K258" s="149"/>
    </row>
    <row r="259" spans="1:13" ht="21.75" customHeight="1" x14ac:dyDescent="0.65">
      <c r="A259" s="124" t="s">
        <v>137</v>
      </c>
      <c r="D259" s="172">
        <f>'งบเปลี่ยนแปลง10-11'!Z67</f>
        <v>31893</v>
      </c>
      <c r="E259" s="182"/>
      <c r="F259" s="172">
        <v>76838</v>
      </c>
      <c r="G259" s="182"/>
      <c r="H259" s="156" t="s">
        <v>7</v>
      </c>
      <c r="I259" s="182"/>
      <c r="J259" s="256" t="s">
        <v>7</v>
      </c>
      <c r="K259" s="219"/>
    </row>
    <row r="260" spans="1:13" s="122" customFormat="1" ht="21.75" customHeight="1" thickBot="1" x14ac:dyDescent="0.75">
      <c r="A260" s="135"/>
      <c r="B260" s="132"/>
      <c r="D260" s="255">
        <f>D255</f>
        <v>263932</v>
      </c>
      <c r="E260" s="252"/>
      <c r="F260" s="255">
        <f>SUM(F258:F259)</f>
        <v>336709</v>
      </c>
      <c r="G260" s="252"/>
      <c r="H260" s="255">
        <f>SUM(H258:H259)</f>
        <v>217870</v>
      </c>
      <c r="I260" s="252"/>
      <c r="J260" s="255">
        <f>SUM(J258:J259)</f>
        <v>69045</v>
      </c>
      <c r="K260" s="217"/>
      <c r="L260" s="215"/>
      <c r="M260" s="215"/>
    </row>
    <row r="261" spans="1:13" ht="21.75" customHeight="1" thickTop="1" x14ac:dyDescent="0.65"/>
    <row r="262" spans="1:13" ht="21.75" customHeight="1" x14ac:dyDescent="0.65">
      <c r="D262" s="130"/>
    </row>
    <row r="263" spans="1:13" ht="21.75" customHeight="1" x14ac:dyDescent="0.65">
      <c r="D263" s="192"/>
      <c r="E263" s="192"/>
      <c r="F263" s="192"/>
      <c r="H263" s="192"/>
    </row>
    <row r="265" spans="1:13" ht="21.75" customHeight="1" x14ac:dyDescent="0.65">
      <c r="D265" s="130"/>
    </row>
    <row r="266" spans="1:13" ht="21.75" customHeight="1" x14ac:dyDescent="0.65">
      <c r="D266" s="130"/>
    </row>
  </sheetData>
  <mergeCells count="37">
    <mergeCell ref="H193:J193"/>
    <mergeCell ref="D194:F194"/>
    <mergeCell ref="H194:J194"/>
    <mergeCell ref="D195:F195"/>
    <mergeCell ref="H195:J195"/>
    <mergeCell ref="D4:F4"/>
    <mergeCell ref="H4:J4"/>
    <mergeCell ref="D8:J8"/>
    <mergeCell ref="D95:J95"/>
    <mergeCell ref="D156:F156"/>
    <mergeCell ref="H156:J156"/>
    <mergeCell ref="D52:F52"/>
    <mergeCell ref="H52:J52"/>
    <mergeCell ref="D56:J56"/>
    <mergeCell ref="D91:F91"/>
    <mergeCell ref="H91:J91"/>
    <mergeCell ref="D123:J123"/>
    <mergeCell ref="D119:F119"/>
    <mergeCell ref="H119:J119"/>
    <mergeCell ref="D120:F120"/>
    <mergeCell ref="H120:J120"/>
    <mergeCell ref="D121:F121"/>
    <mergeCell ref="H121:J121"/>
    <mergeCell ref="D232:F232"/>
    <mergeCell ref="H232:J232"/>
    <mergeCell ref="D234:J234"/>
    <mergeCell ref="D197:J197"/>
    <mergeCell ref="D230:F230"/>
    <mergeCell ref="H230:J230"/>
    <mergeCell ref="D231:F231"/>
    <mergeCell ref="H231:J231"/>
    <mergeCell ref="D157:F157"/>
    <mergeCell ref="H157:J157"/>
    <mergeCell ref="D158:F158"/>
    <mergeCell ref="H158:J158"/>
    <mergeCell ref="D160:J160"/>
    <mergeCell ref="D193:F193"/>
  </mergeCells>
  <pageMargins left="0.8" right="0.6" top="0.48" bottom="0.5" header="0.5" footer="0.5"/>
  <pageSetup paperSize="9" scale="76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8" max="16383" man="1"/>
    <brk id="87" max="16383" man="1"/>
    <brk id="115" max="16383" man="1"/>
    <brk id="152" max="16383" man="1"/>
    <brk id="189" max="16383" man="1"/>
    <brk id="2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1"/>
  <sheetViews>
    <sheetView view="pageBreakPreview" zoomScale="70" zoomScaleNormal="55" zoomScaleSheetLayoutView="70" workbookViewId="0">
      <selection activeCell="A74" sqref="A74"/>
    </sheetView>
  </sheetViews>
  <sheetFormatPr defaultColWidth="9.09765625" defaultRowHeight="22.5" customHeight="1" x14ac:dyDescent="0.65"/>
  <cols>
    <col min="1" max="1" width="52.69921875" style="4" customWidth="1"/>
    <col min="2" max="2" width="7.69921875" style="4" customWidth="1"/>
    <col min="3" max="3" width="1.3984375" style="91" customWidth="1"/>
    <col min="4" max="4" width="12.3984375" style="4" customWidth="1"/>
    <col min="5" max="5" width="1.3984375" style="4" customWidth="1"/>
    <col min="6" max="6" width="13" style="4" customWidth="1"/>
    <col min="7" max="7" width="1.3984375" style="4" customWidth="1"/>
    <col min="8" max="8" width="14.69921875" style="91" bestFit="1" customWidth="1"/>
    <col min="9" max="9" width="1.3984375" style="91" customWidth="1"/>
    <col min="10" max="10" width="11.8984375" style="4" customWidth="1"/>
    <col min="11" max="11" width="1.09765625" style="4" customWidth="1"/>
    <col min="12" max="12" width="14.69921875" style="4" customWidth="1"/>
    <col min="13" max="13" width="1.09765625" style="4" customWidth="1"/>
    <col min="14" max="14" width="13.59765625" style="4" bestFit="1" customWidth="1"/>
    <col min="15" max="15" width="1.296875" style="4" customWidth="1"/>
    <col min="16" max="16" width="19.3984375" style="4" customWidth="1"/>
    <col min="17" max="17" width="1.296875" style="4" customWidth="1"/>
    <col min="18" max="18" width="12.3984375" style="4" bestFit="1" customWidth="1"/>
    <col min="19" max="19" width="1.296875" style="4" customWidth="1"/>
    <col min="20" max="20" width="12.296875" style="4" customWidth="1"/>
    <col min="21" max="21" width="1" style="4" customWidth="1"/>
    <col min="22" max="22" width="14.59765625" style="4" customWidth="1"/>
    <col min="23" max="23" width="1.296875" style="4" customWidth="1"/>
    <col min="24" max="24" width="13.296875" style="4" customWidth="1"/>
    <col min="25" max="25" width="1.09765625" style="4" customWidth="1"/>
    <col min="26" max="26" width="11.8984375" style="4" customWidth="1"/>
    <col min="27" max="27" width="1.09765625" style="4" customWidth="1"/>
    <col min="28" max="28" width="13.59765625" style="4" customWidth="1"/>
    <col min="29" max="29" width="11.296875" style="4" customWidth="1"/>
    <col min="30" max="16384" width="9.09765625" style="4"/>
  </cols>
  <sheetData>
    <row r="1" spans="1:28" s="91" customFormat="1" ht="22.5" customHeight="1" x14ac:dyDescent="0.7">
      <c r="A1" s="17" t="s">
        <v>0</v>
      </c>
      <c r="B1" s="17"/>
      <c r="C1" s="24"/>
      <c r="D1" s="24"/>
      <c r="E1" s="24"/>
      <c r="F1" s="24"/>
      <c r="G1" s="24"/>
      <c r="H1" s="2"/>
      <c r="I1" s="24"/>
      <c r="J1" s="24"/>
      <c r="K1" s="2"/>
      <c r="L1" s="2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91" customFormat="1" ht="22.5" customHeight="1" x14ac:dyDescent="0.7">
      <c r="A2" s="322" t="s">
        <v>108</v>
      </c>
      <c r="B2" s="322"/>
      <c r="C2" s="322"/>
      <c r="D2" s="322"/>
      <c r="E2" s="25"/>
      <c r="F2" s="25"/>
      <c r="G2" s="25"/>
      <c r="H2" s="2"/>
      <c r="I2" s="25"/>
      <c r="J2" s="24"/>
      <c r="K2" s="2"/>
      <c r="L2" s="2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s="91" customFormat="1" ht="22.5" customHeight="1" x14ac:dyDescent="0.7">
      <c r="A3" s="196"/>
      <c r="B3" s="196"/>
      <c r="C3" s="227"/>
      <c r="D3" s="196"/>
      <c r="E3" s="196"/>
      <c r="F3" s="196"/>
      <c r="G3" s="196"/>
      <c r="H3" s="2"/>
      <c r="I3" s="227"/>
      <c r="J3" s="196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s="91" customFormat="1" ht="22.5" customHeight="1" x14ac:dyDescent="0.7">
      <c r="A4" s="1"/>
      <c r="B4" s="1"/>
      <c r="C4" s="34"/>
      <c r="D4" s="323" t="s">
        <v>35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</row>
    <row r="5" spans="1:28" s="91" customFormat="1" ht="22.5" customHeight="1" x14ac:dyDescent="0.65">
      <c r="A5" s="92"/>
      <c r="B5" s="92"/>
      <c r="C5" s="229"/>
      <c r="D5" s="198"/>
      <c r="E5" s="198"/>
      <c r="F5" s="198"/>
      <c r="G5" s="198"/>
      <c r="H5" s="231" t="s">
        <v>226</v>
      </c>
      <c r="I5" s="229"/>
      <c r="J5" s="324" t="s">
        <v>64</v>
      </c>
      <c r="K5" s="324"/>
      <c r="L5" s="324"/>
      <c r="M5" s="26"/>
      <c r="N5" s="324" t="s">
        <v>79</v>
      </c>
      <c r="O5" s="324"/>
      <c r="P5" s="324"/>
      <c r="Q5" s="324"/>
      <c r="R5" s="324"/>
      <c r="S5" s="324"/>
      <c r="T5" s="324"/>
      <c r="U5" s="324"/>
      <c r="V5" s="324"/>
      <c r="W5" s="198"/>
      <c r="X5" s="198"/>
      <c r="Y5" s="198"/>
      <c r="Z5" s="198"/>
      <c r="AA5" s="198"/>
      <c r="AB5" s="198"/>
    </row>
    <row r="6" spans="1:28" s="91" customFormat="1" ht="22.5" customHeight="1" x14ac:dyDescent="0.65">
      <c r="A6" s="92"/>
      <c r="B6" s="92"/>
      <c r="C6" s="229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224"/>
      <c r="Q6" s="117"/>
      <c r="R6" s="325" t="s">
        <v>233</v>
      </c>
      <c r="S6" s="325"/>
      <c r="T6" s="325"/>
      <c r="U6" s="117"/>
      <c r="V6" s="224" t="s">
        <v>85</v>
      </c>
      <c r="W6" s="117"/>
      <c r="X6" s="123"/>
      <c r="Y6" s="123"/>
      <c r="Z6" s="117" t="s">
        <v>29</v>
      </c>
      <c r="AA6" s="117"/>
      <c r="AB6" s="117"/>
    </row>
    <row r="7" spans="1:28" s="91" customFormat="1" ht="22.5" customHeight="1" x14ac:dyDescent="0.65">
      <c r="A7" s="92"/>
      <c r="B7" s="92"/>
      <c r="C7" s="229"/>
      <c r="D7" s="117" t="s">
        <v>28</v>
      </c>
      <c r="E7" s="117"/>
      <c r="F7" s="117"/>
      <c r="G7" s="117"/>
      <c r="H7" s="117" t="s">
        <v>55</v>
      </c>
      <c r="I7" s="117"/>
      <c r="J7" s="117"/>
      <c r="K7" s="117"/>
      <c r="L7" s="117"/>
      <c r="M7" s="117"/>
      <c r="N7" s="224" t="s">
        <v>233</v>
      </c>
      <c r="O7" s="117"/>
      <c r="P7" s="224" t="s">
        <v>233</v>
      </c>
      <c r="Q7" s="117"/>
      <c r="R7" s="320" t="s">
        <v>234</v>
      </c>
      <c r="S7" s="320"/>
      <c r="T7" s="320"/>
      <c r="U7" s="117"/>
      <c r="V7" s="224" t="s">
        <v>87</v>
      </c>
      <c r="W7" s="117"/>
      <c r="X7" s="117" t="s">
        <v>46</v>
      </c>
      <c r="Y7" s="117"/>
      <c r="Z7" s="224" t="s">
        <v>76</v>
      </c>
      <c r="AA7" s="117"/>
      <c r="AB7" s="117"/>
    </row>
    <row r="8" spans="1:28" s="91" customFormat="1" ht="22.5" customHeight="1" x14ac:dyDescent="0.65">
      <c r="A8" s="92"/>
      <c r="B8" s="92"/>
      <c r="C8" s="229"/>
      <c r="D8" s="117" t="s">
        <v>30</v>
      </c>
      <c r="E8" s="117"/>
      <c r="F8" s="117" t="s">
        <v>124</v>
      </c>
      <c r="G8" s="117"/>
      <c r="H8" s="117" t="s">
        <v>56</v>
      </c>
      <c r="I8" s="117"/>
      <c r="J8" s="224" t="s">
        <v>62</v>
      </c>
      <c r="K8" s="117"/>
      <c r="L8" s="117"/>
      <c r="M8" s="117"/>
      <c r="N8" s="224" t="s">
        <v>237</v>
      </c>
      <c r="O8" s="117"/>
      <c r="P8" s="224" t="s">
        <v>235</v>
      </c>
      <c r="Q8" s="117"/>
      <c r="R8" s="117"/>
      <c r="S8" s="117"/>
      <c r="T8" s="117" t="s">
        <v>29</v>
      </c>
      <c r="U8" s="117"/>
      <c r="V8" s="224" t="s">
        <v>86</v>
      </c>
      <c r="W8" s="117"/>
      <c r="X8" s="117" t="s">
        <v>47</v>
      </c>
      <c r="Y8" s="117"/>
      <c r="Z8" s="224" t="s">
        <v>77</v>
      </c>
      <c r="AA8" s="117"/>
      <c r="AB8" s="232" t="s">
        <v>46</v>
      </c>
    </row>
    <row r="9" spans="1:28" s="91" customFormat="1" ht="22.5" customHeight="1" x14ac:dyDescent="0.65">
      <c r="A9" s="92"/>
      <c r="B9" s="193"/>
      <c r="C9" s="229"/>
      <c r="D9" s="117" t="s">
        <v>36</v>
      </c>
      <c r="E9" s="117"/>
      <c r="F9" s="117" t="s">
        <v>125</v>
      </c>
      <c r="G9" s="117"/>
      <c r="H9" s="117" t="s">
        <v>57</v>
      </c>
      <c r="I9" s="117"/>
      <c r="J9" s="224" t="s">
        <v>238</v>
      </c>
      <c r="K9" s="117"/>
      <c r="L9" s="224" t="s">
        <v>83</v>
      </c>
      <c r="M9" s="117"/>
      <c r="N9" s="224" t="s">
        <v>239</v>
      </c>
      <c r="O9" s="117"/>
      <c r="P9" s="224" t="s">
        <v>236</v>
      </c>
      <c r="Q9" s="117"/>
      <c r="R9" s="117" t="s">
        <v>33</v>
      </c>
      <c r="S9" s="117"/>
      <c r="T9" s="117" t="s">
        <v>34</v>
      </c>
      <c r="U9" s="117"/>
      <c r="V9" s="224" t="s">
        <v>31</v>
      </c>
      <c r="W9" s="117"/>
      <c r="X9" s="224" t="s">
        <v>183</v>
      </c>
      <c r="Y9" s="117"/>
      <c r="Z9" s="224" t="s">
        <v>78</v>
      </c>
      <c r="AA9" s="117"/>
      <c r="AB9" s="232" t="s">
        <v>47</v>
      </c>
    </row>
    <row r="10" spans="1:28" s="91" customFormat="1" ht="22.5" customHeight="1" x14ac:dyDescent="0.7">
      <c r="A10" s="16" t="s">
        <v>219</v>
      </c>
      <c r="B10" s="16"/>
      <c r="C10" s="26"/>
      <c r="D10" s="321" t="s">
        <v>70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</row>
    <row r="11" spans="1:28" s="91" customFormat="1" ht="22.5" customHeight="1" x14ac:dyDescent="0.7">
      <c r="A11" s="122" t="s">
        <v>242</v>
      </c>
      <c r="B11" s="16"/>
      <c r="C11" s="15"/>
      <c r="D11" s="15">
        <v>2264955</v>
      </c>
      <c r="E11" s="15"/>
      <c r="F11" s="15">
        <v>503251</v>
      </c>
      <c r="G11" s="15"/>
      <c r="H11" s="15">
        <v>1303375</v>
      </c>
      <c r="I11" s="15"/>
      <c r="J11" s="15">
        <v>141747</v>
      </c>
      <c r="K11" s="15"/>
      <c r="L11" s="15">
        <v>529001</v>
      </c>
      <c r="M11" s="15"/>
      <c r="N11" s="15">
        <v>-3970</v>
      </c>
      <c r="O11" s="15"/>
      <c r="P11" s="15">
        <v>-87290</v>
      </c>
      <c r="Q11" s="15"/>
      <c r="R11" s="15">
        <v>261724</v>
      </c>
      <c r="S11" s="15"/>
      <c r="T11" s="15">
        <v>165662</v>
      </c>
      <c r="U11" s="15"/>
      <c r="V11" s="228">
        <f>N11+P11+R11+T11</f>
        <v>336126</v>
      </c>
      <c r="W11" s="128"/>
      <c r="X11" s="128">
        <f>SUM(V11,D11,F11,J11,L11,H11)</f>
        <v>5078455</v>
      </c>
      <c r="Y11" s="15"/>
      <c r="Z11" s="128">
        <v>145073</v>
      </c>
      <c r="AA11" s="15"/>
      <c r="AB11" s="128">
        <f>SUM(X11:Z11)</f>
        <v>5223528</v>
      </c>
    </row>
    <row r="12" spans="1:28" s="91" customFormat="1" ht="22" x14ac:dyDescent="0.7">
      <c r="A12" s="16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69"/>
    </row>
    <row r="13" spans="1:28" s="91" customFormat="1" ht="22.5" customHeight="1" x14ac:dyDescent="0.7">
      <c r="A13" s="16" t="s">
        <v>261</v>
      </c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s="91" customFormat="1" ht="22.5" customHeight="1" x14ac:dyDescent="0.7">
      <c r="A14" s="33" t="s">
        <v>93</v>
      </c>
      <c r="B14" s="33"/>
      <c r="C14" s="3"/>
      <c r="D14" s="15"/>
      <c r="E14" s="3"/>
      <c r="F14" s="3"/>
      <c r="G14" s="3"/>
      <c r="H14" s="15"/>
      <c r="I14" s="3"/>
      <c r="J14" s="15"/>
      <c r="K14" s="3"/>
      <c r="L14" s="15"/>
      <c r="M14" s="3"/>
      <c r="N14" s="15"/>
      <c r="O14" s="3"/>
      <c r="P14" s="15"/>
      <c r="Q14" s="3"/>
      <c r="R14" s="15"/>
      <c r="S14" s="3"/>
      <c r="T14" s="15"/>
      <c r="U14" s="3"/>
      <c r="V14" s="15"/>
      <c r="W14" s="3"/>
      <c r="X14" s="3"/>
      <c r="Y14" s="3"/>
      <c r="Z14" s="70"/>
      <c r="AA14" s="3"/>
      <c r="AB14" s="69"/>
    </row>
    <row r="15" spans="1:28" s="91" customFormat="1" ht="22.5" hidden="1" customHeight="1" x14ac:dyDescent="0.7">
      <c r="A15" s="2" t="s">
        <v>102</v>
      </c>
      <c r="B15" s="2"/>
      <c r="C15" s="71"/>
      <c r="D15" s="50" t="s">
        <v>7</v>
      </c>
      <c r="E15" s="71"/>
      <c r="F15" s="50" t="s">
        <v>7</v>
      </c>
      <c r="G15" s="71"/>
      <c r="H15" s="50" t="s">
        <v>7</v>
      </c>
      <c r="I15" s="71"/>
      <c r="J15" s="50" t="s">
        <v>7</v>
      </c>
      <c r="K15" s="71"/>
      <c r="L15" s="50" t="s">
        <v>7</v>
      </c>
      <c r="M15" s="71"/>
      <c r="N15" s="50" t="s">
        <v>7</v>
      </c>
      <c r="O15" s="71"/>
      <c r="P15" s="50" t="s">
        <v>7</v>
      </c>
      <c r="Q15" s="71"/>
      <c r="R15" s="50" t="s">
        <v>7</v>
      </c>
      <c r="S15" s="71"/>
      <c r="T15" s="50" t="s">
        <v>7</v>
      </c>
      <c r="U15" s="71"/>
      <c r="V15" s="50" t="s">
        <v>7</v>
      </c>
      <c r="W15" s="71"/>
      <c r="X15" s="48" t="s">
        <v>7</v>
      </c>
      <c r="Y15" s="3"/>
      <c r="Z15" s="48" t="s">
        <v>7</v>
      </c>
      <c r="AA15" s="100"/>
      <c r="AB15" s="73">
        <f>SUM(X15:Z15)</f>
        <v>0</v>
      </c>
    </row>
    <row r="16" spans="1:28" s="91" customFormat="1" ht="22.5" customHeight="1" x14ac:dyDescent="0.7">
      <c r="A16" s="2" t="s">
        <v>94</v>
      </c>
      <c r="B16" s="2"/>
      <c r="C16" s="45"/>
      <c r="D16" s="50" t="s">
        <v>7</v>
      </c>
      <c r="E16" s="45"/>
      <c r="F16" s="50" t="s">
        <v>7</v>
      </c>
      <c r="G16" s="45"/>
      <c r="H16" s="50" t="s">
        <v>7</v>
      </c>
      <c r="I16" s="45"/>
      <c r="J16" s="50" t="s">
        <v>7</v>
      </c>
      <c r="K16" s="45"/>
      <c r="L16" s="50" t="s">
        <v>7</v>
      </c>
      <c r="M16" s="45"/>
      <c r="N16" s="50" t="s">
        <v>7</v>
      </c>
      <c r="O16" s="45"/>
      <c r="P16" s="50" t="s">
        <v>7</v>
      </c>
      <c r="Q16" s="45"/>
      <c r="R16" s="50" t="s">
        <v>7</v>
      </c>
      <c r="S16" s="45"/>
      <c r="T16" s="50" t="s">
        <v>7</v>
      </c>
      <c r="U16" s="45"/>
      <c r="V16" s="50" t="s">
        <v>7</v>
      </c>
      <c r="W16" s="45"/>
      <c r="X16" s="50" t="s">
        <v>7</v>
      </c>
      <c r="Y16" s="15"/>
      <c r="Z16" s="63">
        <v>-242</v>
      </c>
      <c r="AA16" s="45"/>
      <c r="AB16" s="73">
        <f>SUM(X16:Z16)</f>
        <v>-242</v>
      </c>
    </row>
    <row r="17" spans="1:29" s="91" customFormat="1" ht="22.5" hidden="1" customHeight="1" x14ac:dyDescent="0.7">
      <c r="A17" s="2" t="s">
        <v>117</v>
      </c>
      <c r="B17" s="199">
        <v>17</v>
      </c>
      <c r="C17" s="45"/>
      <c r="D17" s="50" t="s">
        <v>7</v>
      </c>
      <c r="E17" s="45"/>
      <c r="F17" s="72" t="s">
        <v>7</v>
      </c>
      <c r="G17" s="45"/>
      <c r="H17" s="50" t="s">
        <v>7</v>
      </c>
      <c r="I17" s="45"/>
      <c r="J17" s="50" t="s">
        <v>7</v>
      </c>
      <c r="K17" s="100"/>
      <c r="L17" s="45"/>
      <c r="M17" s="100"/>
      <c r="N17" s="50" t="s">
        <v>7</v>
      </c>
      <c r="O17" s="45"/>
      <c r="P17" s="50" t="s">
        <v>7</v>
      </c>
      <c r="Q17" s="45"/>
      <c r="R17" s="50" t="s">
        <v>7</v>
      </c>
      <c r="S17" s="45"/>
      <c r="T17" s="50" t="s">
        <v>7</v>
      </c>
      <c r="U17" s="45"/>
      <c r="V17" s="50" t="s">
        <v>7</v>
      </c>
      <c r="W17" s="45"/>
      <c r="X17" s="45">
        <f>CF!C204</f>
        <v>0</v>
      </c>
      <c r="Y17" s="3"/>
      <c r="Z17" s="50" t="s">
        <v>7</v>
      </c>
      <c r="AA17" s="100"/>
      <c r="AB17" s="73">
        <f>SUM(X17:Z17)</f>
        <v>0</v>
      </c>
    </row>
    <row r="18" spans="1:29" s="91" customFormat="1" ht="22.5" customHeight="1" x14ac:dyDescent="0.7">
      <c r="A18" s="141" t="s">
        <v>104</v>
      </c>
      <c r="B18" s="12"/>
      <c r="C18" s="16">
        <f>SUM(C15:C16)</f>
        <v>0</v>
      </c>
      <c r="D18" s="74" t="s">
        <v>7</v>
      </c>
      <c r="E18" s="16">
        <f>SUM(E15:E16)</f>
        <v>0</v>
      </c>
      <c r="F18" s="74" t="s">
        <v>7</v>
      </c>
      <c r="G18" s="16"/>
      <c r="H18" s="74" t="s">
        <v>7</v>
      </c>
      <c r="I18" s="16"/>
      <c r="J18" s="74" t="s">
        <v>7</v>
      </c>
      <c r="K18" s="16">
        <f>SUM(K15:K16)</f>
        <v>0</v>
      </c>
      <c r="L18" s="74" t="s">
        <v>7</v>
      </c>
      <c r="M18" s="16">
        <f>SUM(M15:M16)</f>
        <v>0</v>
      </c>
      <c r="N18" s="74" t="s">
        <v>7</v>
      </c>
      <c r="O18" s="16">
        <f>SUM(O15:O16)</f>
        <v>0</v>
      </c>
      <c r="P18" s="74" t="s">
        <v>7</v>
      </c>
      <c r="Q18" s="16">
        <f>SUM(Q15:Q16)</f>
        <v>0</v>
      </c>
      <c r="R18" s="74" t="s">
        <v>7</v>
      </c>
      <c r="S18" s="16">
        <f>SUM(S15:S16)</f>
        <v>0</v>
      </c>
      <c r="T18" s="74" t="s">
        <v>7</v>
      </c>
      <c r="U18" s="16">
        <f>SUM(U15:U16)</f>
        <v>0</v>
      </c>
      <c r="V18" s="74" t="s">
        <v>7</v>
      </c>
      <c r="W18" s="16">
        <f>SUM(W15:W16)</f>
        <v>0</v>
      </c>
      <c r="X18" s="74" t="s">
        <v>7</v>
      </c>
      <c r="Y18" s="16">
        <f>SUM(Y15:Y16)</f>
        <v>0</v>
      </c>
      <c r="Z18" s="41">
        <f>SUM(Z15:Z17)</f>
        <v>-242</v>
      </c>
      <c r="AA18" s="16"/>
      <c r="AB18" s="41">
        <f>SUM(AB15:AB17)</f>
        <v>-242</v>
      </c>
    </row>
    <row r="19" spans="1:29" s="91" customFormat="1" ht="11.5" customHeight="1" x14ac:dyDescent="0.7">
      <c r="A19" s="16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69"/>
    </row>
    <row r="20" spans="1:29" s="91" customFormat="1" ht="22.5" hidden="1" customHeight="1" x14ac:dyDescent="0.7">
      <c r="A20" s="33" t="s">
        <v>95</v>
      </c>
      <c r="B20" s="33"/>
      <c r="C20" s="1"/>
      <c r="D20" s="199"/>
      <c r="E20" s="1"/>
      <c r="F20" s="1"/>
      <c r="G20" s="1"/>
      <c r="H20" s="44"/>
      <c r="I20" s="1"/>
      <c r="J20" s="44"/>
      <c r="K20" s="75"/>
      <c r="L20" s="44"/>
      <c r="M20" s="101"/>
      <c r="N20" s="44"/>
      <c r="O20" s="101"/>
      <c r="P20" s="101"/>
      <c r="Q20" s="101"/>
      <c r="R20" s="44"/>
      <c r="S20" s="101"/>
      <c r="T20" s="44"/>
      <c r="U20" s="101"/>
      <c r="V20" s="44"/>
      <c r="W20" s="101"/>
      <c r="X20" s="44"/>
      <c r="Y20" s="101"/>
      <c r="Z20" s="44"/>
      <c r="AA20" s="101"/>
      <c r="AB20" s="76"/>
    </row>
    <row r="21" spans="1:29" s="91" customFormat="1" ht="22.5" hidden="1" customHeight="1" x14ac:dyDescent="0.65">
      <c r="A21" s="2" t="s">
        <v>184</v>
      </c>
      <c r="B21" s="2"/>
      <c r="C21" s="1"/>
      <c r="D21" s="199"/>
      <c r="E21" s="1"/>
      <c r="F21" s="1"/>
      <c r="G21" s="1"/>
      <c r="I21" s="1"/>
      <c r="Z21" s="63"/>
      <c r="AB21" s="102"/>
    </row>
    <row r="22" spans="1:29" s="92" customFormat="1" ht="22.5" hidden="1" customHeight="1" x14ac:dyDescent="0.7">
      <c r="A22" s="31" t="s">
        <v>175</v>
      </c>
      <c r="B22" s="31"/>
      <c r="C22" s="229"/>
      <c r="D22" s="50"/>
      <c r="E22" s="198"/>
      <c r="F22" s="50"/>
      <c r="G22" s="198"/>
      <c r="H22" s="138"/>
      <c r="I22" s="229"/>
      <c r="J22" s="138"/>
      <c r="K22" s="15"/>
      <c r="L22" s="138"/>
      <c r="M22" s="15"/>
      <c r="N22" s="138"/>
      <c r="O22" s="15"/>
      <c r="P22" s="138"/>
      <c r="Q22" s="15"/>
      <c r="R22" s="138"/>
      <c r="S22" s="15"/>
      <c r="T22" s="105"/>
      <c r="U22" s="15"/>
      <c r="V22" s="79"/>
      <c r="X22" s="79"/>
      <c r="Y22" s="15"/>
      <c r="Z22" s="105"/>
      <c r="AA22" s="15"/>
      <c r="AB22" s="53"/>
    </row>
    <row r="23" spans="1:29" s="91" customFormat="1" ht="22.5" hidden="1" customHeight="1" x14ac:dyDescent="0.65">
      <c r="A23" s="2" t="s">
        <v>184</v>
      </c>
      <c r="B23" s="2"/>
      <c r="C23" s="1"/>
      <c r="D23" s="199"/>
      <c r="E23" s="1"/>
      <c r="F23" s="1"/>
      <c r="G23" s="1"/>
      <c r="I23" s="1"/>
      <c r="Z23" s="63"/>
      <c r="AB23" s="102"/>
    </row>
    <row r="24" spans="1:29" s="91" customFormat="1" ht="22.5" hidden="1" customHeight="1" x14ac:dyDescent="0.7">
      <c r="A24" s="31" t="s">
        <v>157</v>
      </c>
      <c r="B24" s="31"/>
      <c r="C24" s="1"/>
      <c r="D24" s="77"/>
      <c r="E24" s="1"/>
      <c r="F24" s="77"/>
      <c r="G24" s="1"/>
      <c r="H24" s="226"/>
      <c r="I24" s="1"/>
      <c r="J24" s="194"/>
      <c r="K24" s="3"/>
      <c r="L24" s="194"/>
      <c r="M24" s="3"/>
      <c r="N24" s="194"/>
      <c r="O24" s="3"/>
      <c r="P24" s="194"/>
      <c r="Q24" s="3"/>
      <c r="R24" s="194"/>
      <c r="S24" s="3"/>
      <c r="T24" s="194"/>
      <c r="U24" s="3"/>
      <c r="V24" s="194"/>
      <c r="X24" s="194"/>
      <c r="Y24" s="3"/>
      <c r="Z24" s="58"/>
      <c r="AA24" s="3"/>
      <c r="AB24" s="87"/>
    </row>
    <row r="25" spans="1:29" s="91" customFormat="1" ht="22" hidden="1" x14ac:dyDescent="0.7">
      <c r="A25" s="34" t="s">
        <v>170</v>
      </c>
      <c r="B25" s="16"/>
      <c r="C25" s="3"/>
      <c r="D25" s="78" t="s">
        <v>7</v>
      </c>
      <c r="E25" s="3"/>
      <c r="F25" s="78" t="s">
        <v>7</v>
      </c>
      <c r="G25" s="3"/>
      <c r="H25" s="78" t="s">
        <v>7</v>
      </c>
      <c r="I25" s="3"/>
      <c r="J25" s="78" t="s">
        <v>7</v>
      </c>
      <c r="K25" s="3"/>
      <c r="L25" s="59" t="s">
        <v>7</v>
      </c>
      <c r="M25" s="60"/>
      <c r="N25" s="90" t="s">
        <v>7</v>
      </c>
      <c r="O25" s="60"/>
      <c r="P25" s="59" t="s">
        <v>7</v>
      </c>
      <c r="Q25" s="60"/>
      <c r="R25" s="59" t="s">
        <v>7</v>
      </c>
      <c r="S25" s="60"/>
      <c r="T25" s="106">
        <f>SUM(T22:T24)</f>
        <v>0</v>
      </c>
      <c r="U25" s="60"/>
      <c r="V25" s="106">
        <f>SUM(V22:V24)</f>
        <v>0</v>
      </c>
      <c r="W25" s="15"/>
      <c r="X25" s="106">
        <f>SUM(X22:X24)</f>
        <v>0</v>
      </c>
      <c r="Y25" s="15"/>
      <c r="Z25" s="106">
        <f>SUM(Z22:Z24)</f>
        <v>0</v>
      </c>
      <c r="AA25" s="3"/>
      <c r="AB25" s="43">
        <f>SUM(AB22:AB24)</f>
        <v>0</v>
      </c>
    </row>
    <row r="26" spans="1:29" s="91" customFormat="1" ht="22" hidden="1" x14ac:dyDescent="0.7">
      <c r="A26" s="16"/>
      <c r="B26" s="1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69"/>
    </row>
    <row r="27" spans="1:29" s="91" customFormat="1" ht="22.5" customHeight="1" x14ac:dyDescent="0.7">
      <c r="A27" s="34" t="s">
        <v>294</v>
      </c>
      <c r="B27" s="34"/>
      <c r="C27" s="3"/>
      <c r="D27" s="78" t="s">
        <v>7</v>
      </c>
      <c r="E27" s="3"/>
      <c r="F27" s="78" t="s">
        <v>7</v>
      </c>
      <c r="G27" s="3"/>
      <c r="H27" s="78" t="s">
        <v>7</v>
      </c>
      <c r="I27" s="3"/>
      <c r="J27" s="78" t="s">
        <v>7</v>
      </c>
      <c r="K27" s="3"/>
      <c r="L27" s="78" t="s">
        <v>7</v>
      </c>
      <c r="M27" s="60"/>
      <c r="N27" s="90" t="s">
        <v>7</v>
      </c>
      <c r="O27" s="60"/>
      <c r="P27" s="59" t="s">
        <v>7</v>
      </c>
      <c r="Q27" s="60"/>
      <c r="R27" s="59" t="s">
        <v>7</v>
      </c>
      <c r="S27" s="60"/>
      <c r="T27" s="59" t="s">
        <v>7</v>
      </c>
      <c r="U27" s="60"/>
      <c r="V27" s="59" t="s">
        <v>7</v>
      </c>
      <c r="W27" s="27"/>
      <c r="X27" s="59" t="s">
        <v>7</v>
      </c>
      <c r="Y27" s="60"/>
      <c r="Z27" s="103">
        <f>SUM(Z18,Z25)</f>
        <v>-242</v>
      </c>
      <c r="AA27" s="3"/>
      <c r="AB27" s="103">
        <f>SUM(AB18,AB25)</f>
        <v>-242</v>
      </c>
    </row>
    <row r="28" spans="1:29" s="91" customFormat="1" ht="22" x14ac:dyDescent="0.7">
      <c r="A28" s="16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69"/>
    </row>
    <row r="29" spans="1:29" s="91" customFormat="1" ht="22.5" customHeight="1" x14ac:dyDescent="0.7">
      <c r="A29" s="16" t="s">
        <v>81</v>
      </c>
      <c r="B29" s="16"/>
      <c r="D29" s="198"/>
      <c r="H29" s="229"/>
      <c r="N29" s="53"/>
      <c r="P29" s="198"/>
      <c r="R29" s="198"/>
      <c r="T29" s="198"/>
      <c r="V29" s="53"/>
      <c r="X29" s="53"/>
      <c r="Z29" s="53"/>
      <c r="AB29" s="53"/>
    </row>
    <row r="30" spans="1:29" s="91" customFormat="1" ht="22.5" customHeight="1" x14ac:dyDescent="0.65">
      <c r="A30" s="2" t="s">
        <v>128</v>
      </c>
      <c r="B30" s="2"/>
      <c r="D30" s="138" t="s">
        <v>7</v>
      </c>
      <c r="F30" s="138" t="s">
        <v>7</v>
      </c>
      <c r="H30" s="138" t="s">
        <v>7</v>
      </c>
      <c r="J30" s="138" t="s">
        <v>7</v>
      </c>
      <c r="L30" s="93">
        <v>239189</v>
      </c>
      <c r="N30" s="138" t="s">
        <v>7</v>
      </c>
      <c r="P30" s="138" t="s">
        <v>7</v>
      </c>
      <c r="R30" s="138" t="s">
        <v>7</v>
      </c>
      <c r="T30" s="138" t="s">
        <v>7</v>
      </c>
      <c r="V30" s="138" t="s">
        <v>7</v>
      </c>
      <c r="X30" s="53">
        <f>SUM(V30,D30,F30,J30,L30)</f>
        <v>239189</v>
      </c>
      <c r="Z30" s="53">
        <v>76946</v>
      </c>
      <c r="AB30" s="53">
        <f>SUM(X30:Z30)</f>
        <v>316135</v>
      </c>
      <c r="AC30" s="57"/>
    </row>
    <row r="31" spans="1:29" s="91" customFormat="1" ht="22.5" customHeight="1" x14ac:dyDescent="0.65">
      <c r="A31" s="28" t="s">
        <v>82</v>
      </c>
      <c r="B31" s="28"/>
      <c r="D31" s="138" t="s">
        <v>7</v>
      </c>
      <c r="F31" s="138" t="s">
        <v>7</v>
      </c>
      <c r="H31" s="138" t="s">
        <v>7</v>
      </c>
      <c r="J31" s="138" t="s">
        <v>7</v>
      </c>
      <c r="L31" s="105">
        <v>-76</v>
      </c>
      <c r="N31" s="105">
        <v>-3623</v>
      </c>
      <c r="P31" s="53">
        <v>24381</v>
      </c>
      <c r="R31" s="138" t="s">
        <v>7</v>
      </c>
      <c r="T31" s="138" t="s">
        <v>7</v>
      </c>
      <c r="V31" s="79">
        <f>SUM(N31:U31)</f>
        <v>20758</v>
      </c>
      <c r="X31" s="79">
        <f>SUM(V31,D31,F31,J31,L31)</f>
        <v>20682</v>
      </c>
      <c r="Z31" s="105">
        <v>-108</v>
      </c>
      <c r="AB31" s="53">
        <f>SUM(X31:Z31)</f>
        <v>20574</v>
      </c>
      <c r="AC31" s="93"/>
    </row>
    <row r="32" spans="1:29" s="91" customFormat="1" ht="22.5" customHeight="1" x14ac:dyDescent="0.7">
      <c r="A32" s="12" t="s">
        <v>169</v>
      </c>
      <c r="B32" s="12"/>
      <c r="C32" s="16"/>
      <c r="D32" s="62" t="s">
        <v>7</v>
      </c>
      <c r="E32" s="16"/>
      <c r="F32" s="62" t="s">
        <v>7</v>
      </c>
      <c r="G32" s="16"/>
      <c r="H32" s="62" t="s">
        <v>7</v>
      </c>
      <c r="I32" s="16"/>
      <c r="J32" s="62" t="s">
        <v>7</v>
      </c>
      <c r="K32" s="16"/>
      <c r="L32" s="61">
        <f>SUM(L30:L31)</f>
        <v>239113</v>
      </c>
      <c r="M32" s="16"/>
      <c r="N32" s="61">
        <f>SUM(N30:N31)</f>
        <v>-3623</v>
      </c>
      <c r="O32" s="16"/>
      <c r="P32" s="61">
        <f>SUM(P31)</f>
        <v>24381</v>
      </c>
      <c r="Q32" s="16"/>
      <c r="R32" s="62" t="s">
        <v>7</v>
      </c>
      <c r="S32" s="16"/>
      <c r="T32" s="61" t="str">
        <f>T31</f>
        <v>-</v>
      </c>
      <c r="U32" s="16"/>
      <c r="V32" s="41">
        <f>SUM(V30:V31)</f>
        <v>20758</v>
      </c>
      <c r="W32" s="16"/>
      <c r="X32" s="41">
        <f>SUM(X30:X31)</f>
        <v>259871</v>
      </c>
      <c r="Y32" s="16"/>
      <c r="Z32" s="41">
        <f>SUM(Z30:Z31)</f>
        <v>76838</v>
      </c>
      <c r="AA32" s="16"/>
      <c r="AB32" s="41">
        <f>SUM(AB30:AB31)</f>
        <v>336709</v>
      </c>
      <c r="AC32" s="57"/>
    </row>
    <row r="33" spans="1:28" s="91" customFormat="1" ht="22" x14ac:dyDescent="0.7">
      <c r="A33" s="16"/>
      <c r="B33" s="16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69"/>
    </row>
    <row r="34" spans="1:28" s="91" customFormat="1" ht="22.5" customHeight="1" thickBot="1" x14ac:dyDescent="0.75">
      <c r="A34" s="20" t="s">
        <v>220</v>
      </c>
      <c r="B34" s="20"/>
      <c r="C34" s="16"/>
      <c r="D34" s="7">
        <f>SUM(D11,D27,D32)</f>
        <v>2264955</v>
      </c>
      <c r="E34" s="16"/>
      <c r="F34" s="7">
        <f>SUM(F11,F27,F32)</f>
        <v>503251</v>
      </c>
      <c r="G34" s="16"/>
      <c r="H34" s="7">
        <f>SUM(H11,H27,H32)</f>
        <v>1303375</v>
      </c>
      <c r="I34" s="16"/>
      <c r="J34" s="7">
        <f>SUM(J11,J27,J32)</f>
        <v>141747</v>
      </c>
      <c r="K34" s="16"/>
      <c r="L34" s="7">
        <f>SUM(L11,L27,L32)</f>
        <v>768114</v>
      </c>
      <c r="M34" s="16"/>
      <c r="N34" s="7">
        <f>SUM(N11,N27,N32)</f>
        <v>-7593</v>
      </c>
      <c r="O34" s="16"/>
      <c r="P34" s="7">
        <f>SUM(P11,P27,P32)</f>
        <v>-62909</v>
      </c>
      <c r="Q34" s="80"/>
      <c r="R34" s="7">
        <f>SUM(R11,R27,R32)</f>
        <v>261724</v>
      </c>
      <c r="S34" s="80"/>
      <c r="T34" s="7">
        <f>SUM(T11,T27,T32)</f>
        <v>165662</v>
      </c>
      <c r="U34" s="16"/>
      <c r="V34" s="7">
        <f>SUM(V11,V27,V32)</f>
        <v>356884</v>
      </c>
      <c r="W34" s="16"/>
      <c r="X34" s="7">
        <f>SUM(X11,X27,X32)</f>
        <v>5338326</v>
      </c>
      <c r="Y34" s="16"/>
      <c r="Z34" s="7">
        <f>SUM(Z11,Z27,Z32)</f>
        <v>221669</v>
      </c>
      <c r="AA34" s="16"/>
      <c r="AB34" s="7">
        <f>SUM(AB11,AB27,AB32)</f>
        <v>5559995</v>
      </c>
    </row>
    <row r="35" spans="1:28" ht="22.5" customHeight="1" thickTop="1" x14ac:dyDescent="0.65"/>
    <row r="36" spans="1:28" ht="22.5" customHeight="1" x14ac:dyDescent="0.7">
      <c r="A36" s="17" t="s">
        <v>0</v>
      </c>
      <c r="B36" s="17"/>
      <c r="C36" s="24"/>
      <c r="D36" s="24"/>
      <c r="E36" s="24"/>
      <c r="F36" s="24"/>
      <c r="G36" s="24"/>
      <c r="H36" s="2"/>
      <c r="I36" s="24"/>
      <c r="J36" s="24"/>
      <c r="K36" s="2"/>
      <c r="L36" s="2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22.5" customHeight="1" x14ac:dyDescent="0.7">
      <c r="A37" s="322" t="s">
        <v>108</v>
      </c>
      <c r="B37" s="322"/>
      <c r="C37" s="322"/>
      <c r="D37" s="322"/>
      <c r="E37" s="25"/>
      <c r="F37" s="25"/>
      <c r="G37" s="25"/>
      <c r="H37" s="2"/>
      <c r="I37" s="25"/>
      <c r="J37" s="24"/>
      <c r="K37" s="2"/>
      <c r="L37" s="2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22.5" customHeight="1" x14ac:dyDescent="0.7">
      <c r="A38" s="265"/>
      <c r="B38" s="265"/>
      <c r="C38" s="265"/>
      <c r="D38" s="265"/>
      <c r="E38" s="265"/>
      <c r="F38" s="265"/>
      <c r="G38" s="265"/>
      <c r="H38" s="2"/>
      <c r="I38" s="265"/>
      <c r="J38" s="26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22.5" customHeight="1" x14ac:dyDescent="0.7">
      <c r="A39" s="1"/>
      <c r="B39" s="1"/>
      <c r="C39" s="34"/>
      <c r="D39" s="323" t="s">
        <v>35</v>
      </c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</row>
    <row r="40" spans="1:28" ht="22.5" customHeight="1" x14ac:dyDescent="0.65">
      <c r="A40" s="92"/>
      <c r="B40" s="92"/>
      <c r="C40" s="269"/>
      <c r="D40" s="269"/>
      <c r="E40" s="269"/>
      <c r="F40" s="269"/>
      <c r="G40" s="269"/>
      <c r="H40" s="267" t="s">
        <v>226</v>
      </c>
      <c r="I40" s="269"/>
      <c r="J40" s="324" t="s">
        <v>64</v>
      </c>
      <c r="K40" s="324"/>
      <c r="L40" s="324"/>
      <c r="M40" s="26"/>
      <c r="N40" s="324" t="s">
        <v>79</v>
      </c>
      <c r="O40" s="324"/>
      <c r="P40" s="324"/>
      <c r="Q40" s="324"/>
      <c r="R40" s="324"/>
      <c r="S40" s="324"/>
      <c r="T40" s="324"/>
      <c r="U40" s="324"/>
      <c r="V40" s="324"/>
      <c r="W40" s="269"/>
      <c r="X40" s="269"/>
      <c r="Y40" s="269"/>
      <c r="Z40" s="269"/>
      <c r="AA40" s="269"/>
      <c r="AB40" s="269"/>
    </row>
    <row r="41" spans="1:28" ht="22.5" customHeight="1" x14ac:dyDescent="0.65">
      <c r="A41" s="92"/>
      <c r="B41" s="92"/>
      <c r="C41" s="269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266"/>
      <c r="Q41" s="117"/>
      <c r="R41" s="325" t="s">
        <v>233</v>
      </c>
      <c r="S41" s="325"/>
      <c r="T41" s="325"/>
      <c r="U41" s="117"/>
      <c r="V41" s="266" t="s">
        <v>85</v>
      </c>
      <c r="W41" s="117"/>
      <c r="X41" s="123"/>
      <c r="Y41" s="123"/>
      <c r="Z41" s="117" t="s">
        <v>29</v>
      </c>
      <c r="AA41" s="117"/>
      <c r="AB41" s="117"/>
    </row>
    <row r="42" spans="1:28" ht="22.5" customHeight="1" x14ac:dyDescent="0.65">
      <c r="A42" s="92"/>
      <c r="B42" s="92"/>
      <c r="C42" s="269"/>
      <c r="D42" s="117" t="s">
        <v>28</v>
      </c>
      <c r="E42" s="117"/>
      <c r="F42" s="117"/>
      <c r="G42" s="117"/>
      <c r="H42" s="117" t="s">
        <v>55</v>
      </c>
      <c r="I42" s="117"/>
      <c r="J42" s="117"/>
      <c r="K42" s="117"/>
      <c r="L42" s="117"/>
      <c r="M42" s="117"/>
      <c r="N42" s="266" t="s">
        <v>233</v>
      </c>
      <c r="O42" s="117"/>
      <c r="P42" s="266" t="s">
        <v>233</v>
      </c>
      <c r="Q42" s="117"/>
      <c r="R42" s="320" t="s">
        <v>234</v>
      </c>
      <c r="S42" s="320"/>
      <c r="T42" s="320"/>
      <c r="U42" s="117"/>
      <c r="V42" s="266" t="s">
        <v>87</v>
      </c>
      <c r="W42" s="117"/>
      <c r="X42" s="117" t="s">
        <v>46</v>
      </c>
      <c r="Y42" s="117"/>
      <c r="Z42" s="266" t="s">
        <v>76</v>
      </c>
      <c r="AA42" s="117"/>
      <c r="AB42" s="117"/>
    </row>
    <row r="43" spans="1:28" ht="22.5" customHeight="1" x14ac:dyDescent="0.65">
      <c r="A43" s="92"/>
      <c r="B43" s="92"/>
      <c r="C43" s="269"/>
      <c r="D43" s="117" t="s">
        <v>30</v>
      </c>
      <c r="E43" s="117"/>
      <c r="F43" s="117" t="s">
        <v>124</v>
      </c>
      <c r="G43" s="117"/>
      <c r="H43" s="117" t="s">
        <v>56</v>
      </c>
      <c r="I43" s="117"/>
      <c r="J43" s="266" t="s">
        <v>62</v>
      </c>
      <c r="K43" s="117"/>
      <c r="L43" s="117"/>
      <c r="M43" s="117"/>
      <c r="N43" s="266" t="s">
        <v>237</v>
      </c>
      <c r="O43" s="117"/>
      <c r="P43" s="266" t="s">
        <v>235</v>
      </c>
      <c r="Q43" s="117"/>
      <c r="R43" s="117"/>
      <c r="S43" s="117"/>
      <c r="T43" s="117" t="s">
        <v>29</v>
      </c>
      <c r="U43" s="117"/>
      <c r="V43" s="266" t="s">
        <v>86</v>
      </c>
      <c r="W43" s="117"/>
      <c r="X43" s="117" t="s">
        <v>47</v>
      </c>
      <c r="Y43" s="117"/>
      <c r="Z43" s="266" t="s">
        <v>77</v>
      </c>
      <c r="AA43" s="117"/>
      <c r="AB43" s="232" t="s">
        <v>46</v>
      </c>
    </row>
    <row r="44" spans="1:28" ht="22.5" customHeight="1" x14ac:dyDescent="0.65">
      <c r="A44" s="92"/>
      <c r="B44" s="305" t="s">
        <v>1</v>
      </c>
      <c r="C44" s="269"/>
      <c r="D44" s="117" t="s">
        <v>36</v>
      </c>
      <c r="E44" s="117"/>
      <c r="F44" s="117" t="s">
        <v>125</v>
      </c>
      <c r="G44" s="117"/>
      <c r="H44" s="117" t="s">
        <v>57</v>
      </c>
      <c r="I44" s="117"/>
      <c r="J44" s="266" t="s">
        <v>238</v>
      </c>
      <c r="K44" s="117"/>
      <c r="L44" s="266" t="s">
        <v>83</v>
      </c>
      <c r="M44" s="117"/>
      <c r="N44" s="266" t="s">
        <v>239</v>
      </c>
      <c r="O44" s="117"/>
      <c r="P44" s="266" t="s">
        <v>236</v>
      </c>
      <c r="Q44" s="117"/>
      <c r="R44" s="117" t="s">
        <v>33</v>
      </c>
      <c r="S44" s="117"/>
      <c r="T44" s="117" t="s">
        <v>34</v>
      </c>
      <c r="U44" s="117"/>
      <c r="V44" s="266" t="s">
        <v>31</v>
      </c>
      <c r="W44" s="117"/>
      <c r="X44" s="266" t="s">
        <v>183</v>
      </c>
      <c r="Y44" s="117"/>
      <c r="Z44" s="266" t="s">
        <v>78</v>
      </c>
      <c r="AA44" s="117"/>
      <c r="AB44" s="232" t="s">
        <v>47</v>
      </c>
    </row>
    <row r="45" spans="1:28" ht="22.5" customHeight="1" x14ac:dyDescent="0.7">
      <c r="A45" s="16" t="s">
        <v>256</v>
      </c>
      <c r="B45" s="16"/>
      <c r="C45" s="26"/>
      <c r="D45" s="321" t="s">
        <v>70</v>
      </c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  <c r="AA45" s="321"/>
      <c r="AB45" s="321"/>
    </row>
    <row r="46" spans="1:28" ht="22.5" customHeight="1" x14ac:dyDescent="0.7">
      <c r="A46" s="122" t="s">
        <v>257</v>
      </c>
      <c r="B46" s="301"/>
      <c r="C46" s="15"/>
      <c r="D46" s="15">
        <v>2264955</v>
      </c>
      <c r="E46" s="15"/>
      <c r="F46" s="15">
        <v>503251</v>
      </c>
      <c r="G46" s="15"/>
      <c r="H46" s="15">
        <v>1303116</v>
      </c>
      <c r="I46" s="15"/>
      <c r="J46" s="15">
        <v>156482</v>
      </c>
      <c r="K46" s="15"/>
      <c r="L46" s="15">
        <v>1042143</v>
      </c>
      <c r="M46" s="15"/>
      <c r="N46" s="15">
        <v>-8640</v>
      </c>
      <c r="O46" s="15"/>
      <c r="P46" s="15">
        <v>-54397</v>
      </c>
      <c r="Q46" s="15"/>
      <c r="R46" s="15">
        <v>353677</v>
      </c>
      <c r="S46" s="15"/>
      <c r="T46" s="15">
        <v>173970</v>
      </c>
      <c r="U46" s="15">
        <v>0</v>
      </c>
      <c r="V46" s="287">
        <f>N46+P46+R46+T46</f>
        <v>464610</v>
      </c>
      <c r="W46" s="128"/>
      <c r="X46" s="128">
        <f>SUM(V46,D46,F46,J46,L46,H46)</f>
        <v>5734557</v>
      </c>
      <c r="Y46" s="15">
        <v>0</v>
      </c>
      <c r="Z46" s="128">
        <v>229972</v>
      </c>
      <c r="AA46" s="15"/>
      <c r="AB46" s="128">
        <f>SUM(X46:Z46)</f>
        <v>5964529</v>
      </c>
    </row>
    <row r="47" spans="1:28" ht="22.5" customHeight="1" x14ac:dyDescent="0.7">
      <c r="A47" s="16"/>
      <c r="B47" s="16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69"/>
    </row>
    <row r="48" spans="1:28" ht="22.5" customHeight="1" x14ac:dyDescent="0.7">
      <c r="A48" s="16" t="s">
        <v>261</v>
      </c>
      <c r="B48" s="16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</row>
    <row r="49" spans="1:28" ht="22.5" customHeight="1" x14ac:dyDescent="0.7">
      <c r="A49" s="33" t="s">
        <v>93</v>
      </c>
      <c r="B49" s="33"/>
      <c r="C49" s="3"/>
      <c r="D49" s="15"/>
      <c r="E49" s="3"/>
      <c r="F49" s="3"/>
      <c r="G49" s="3"/>
      <c r="H49" s="15"/>
      <c r="I49" s="3"/>
      <c r="J49" s="15"/>
      <c r="K49" s="3"/>
      <c r="L49" s="15"/>
      <c r="M49" s="3"/>
      <c r="N49" s="15"/>
      <c r="O49" s="3"/>
      <c r="P49" s="15"/>
      <c r="Q49" s="3"/>
      <c r="R49" s="15"/>
      <c r="S49" s="3"/>
      <c r="T49" s="15"/>
      <c r="U49" s="3"/>
      <c r="V49" s="15"/>
      <c r="W49" s="3"/>
      <c r="X49" s="3"/>
      <c r="Y49" s="3"/>
      <c r="Z49" s="70"/>
      <c r="AA49" s="3"/>
      <c r="AB49" s="69"/>
    </row>
    <row r="50" spans="1:28" ht="22.5" hidden="1" customHeight="1" x14ac:dyDescent="0.7">
      <c r="A50" s="2" t="s">
        <v>102</v>
      </c>
      <c r="B50" s="2"/>
      <c r="C50" s="71"/>
      <c r="D50" s="50" t="s">
        <v>7</v>
      </c>
      <c r="E50" s="71"/>
      <c r="F50" s="50" t="s">
        <v>7</v>
      </c>
      <c r="G50" s="71"/>
      <c r="H50" s="50" t="s">
        <v>7</v>
      </c>
      <c r="I50" s="71"/>
      <c r="J50" s="50" t="s">
        <v>7</v>
      </c>
      <c r="K50" s="71"/>
      <c r="L50" s="50" t="s">
        <v>7</v>
      </c>
      <c r="M50" s="71"/>
      <c r="N50" s="50" t="s">
        <v>7</v>
      </c>
      <c r="O50" s="71"/>
      <c r="P50" s="50" t="s">
        <v>7</v>
      </c>
      <c r="Q50" s="71"/>
      <c r="R50" s="50" t="s">
        <v>7</v>
      </c>
      <c r="S50" s="71"/>
      <c r="T50" s="50" t="s">
        <v>7</v>
      </c>
      <c r="U50" s="71"/>
      <c r="V50" s="50" t="s">
        <v>7</v>
      </c>
      <c r="W50" s="71"/>
      <c r="X50" s="48" t="s">
        <v>7</v>
      </c>
      <c r="Y50" s="3"/>
      <c r="Z50" s="48" t="s">
        <v>7</v>
      </c>
      <c r="AA50" s="100"/>
      <c r="AB50" s="73">
        <f>SUM(X50:Z50)</f>
        <v>0</v>
      </c>
    </row>
    <row r="51" spans="1:28" ht="22.5" hidden="1" customHeight="1" x14ac:dyDescent="0.7">
      <c r="A51" s="2" t="s">
        <v>94</v>
      </c>
      <c r="B51" s="2"/>
      <c r="C51" s="45"/>
      <c r="D51" s="50" t="s">
        <v>7</v>
      </c>
      <c r="E51" s="45"/>
      <c r="F51" s="50" t="s">
        <v>7</v>
      </c>
      <c r="G51" s="45"/>
      <c r="H51" s="50" t="s">
        <v>7</v>
      </c>
      <c r="I51" s="45"/>
      <c r="J51" s="50" t="s">
        <v>7</v>
      </c>
      <c r="K51" s="45"/>
      <c r="L51" s="50" t="s">
        <v>7</v>
      </c>
      <c r="M51" s="45"/>
      <c r="N51" s="50" t="s">
        <v>7</v>
      </c>
      <c r="O51" s="45"/>
      <c r="P51" s="50" t="s">
        <v>7</v>
      </c>
      <c r="Q51" s="45"/>
      <c r="R51" s="50" t="s">
        <v>7</v>
      </c>
      <c r="S51" s="45"/>
      <c r="T51" s="50" t="s">
        <v>7</v>
      </c>
      <c r="U51" s="45"/>
      <c r="V51" s="50" t="s">
        <v>7</v>
      </c>
      <c r="W51" s="45"/>
      <c r="X51" s="50" t="s">
        <v>7</v>
      </c>
      <c r="Y51" s="15"/>
      <c r="Z51" s="63"/>
      <c r="AA51" s="45"/>
      <c r="AB51" s="73">
        <f>SUM(X51:Z51)</f>
        <v>0</v>
      </c>
    </row>
    <row r="52" spans="1:28" ht="22.5" customHeight="1" x14ac:dyDescent="0.7">
      <c r="A52" s="2" t="s">
        <v>117</v>
      </c>
      <c r="B52" s="261">
        <v>12</v>
      </c>
      <c r="C52" s="45"/>
      <c r="D52" s="50" t="s">
        <v>7</v>
      </c>
      <c r="E52" s="45"/>
      <c r="F52" s="72" t="s">
        <v>7</v>
      </c>
      <c r="G52" s="45"/>
      <c r="H52" s="50" t="s">
        <v>7</v>
      </c>
      <c r="I52" s="45"/>
      <c r="J52" s="50" t="s">
        <v>7</v>
      </c>
      <c r="K52" s="100"/>
      <c r="L52" s="297">
        <v>-158547</v>
      </c>
      <c r="M52" s="100"/>
      <c r="N52" s="50" t="s">
        <v>7</v>
      </c>
      <c r="O52" s="45"/>
      <c r="P52" s="50" t="s">
        <v>7</v>
      </c>
      <c r="Q52" s="45"/>
      <c r="R52" s="50" t="s">
        <v>7</v>
      </c>
      <c r="S52" s="45"/>
      <c r="T52" s="50" t="s">
        <v>7</v>
      </c>
      <c r="U52" s="45"/>
      <c r="V52" s="50" t="s">
        <v>7</v>
      </c>
      <c r="W52" s="45"/>
      <c r="X52" s="45">
        <f>SUM(V52,D52,F52,J52,L52,H52)</f>
        <v>-158547</v>
      </c>
      <c r="Y52" s="3"/>
      <c r="Z52" s="45">
        <v>-36803</v>
      </c>
      <c r="AA52" s="100"/>
      <c r="AB52" s="73">
        <f>SUM(X52:Z52)</f>
        <v>-195350</v>
      </c>
    </row>
    <row r="53" spans="1:28" ht="22.5" customHeight="1" x14ac:dyDescent="0.7">
      <c r="A53" s="141" t="s">
        <v>104</v>
      </c>
      <c r="B53" s="12"/>
      <c r="C53" s="16">
        <f>SUM(C50:C51)</f>
        <v>0</v>
      </c>
      <c r="D53" s="74" t="s">
        <v>7</v>
      </c>
      <c r="E53" s="16">
        <f>SUM(E50:E51)</f>
        <v>0</v>
      </c>
      <c r="F53" s="74" t="s">
        <v>7</v>
      </c>
      <c r="G53" s="16"/>
      <c r="H53" s="74" t="s">
        <v>7</v>
      </c>
      <c r="I53" s="16"/>
      <c r="J53" s="74" t="s">
        <v>7</v>
      </c>
      <c r="K53" s="16">
        <f>SUM(K50:K51)</f>
        <v>0</v>
      </c>
      <c r="L53" s="61">
        <f>L52</f>
        <v>-158547</v>
      </c>
      <c r="M53" s="16">
        <f>SUM(M50:M51)</f>
        <v>0</v>
      </c>
      <c r="N53" s="74" t="s">
        <v>7</v>
      </c>
      <c r="O53" s="16">
        <f>SUM(O50:O51)</f>
        <v>0</v>
      </c>
      <c r="P53" s="74" t="s">
        <v>7</v>
      </c>
      <c r="Q53" s="16">
        <f>SUM(Q50:Q51)</f>
        <v>0</v>
      </c>
      <c r="R53" s="74" t="s">
        <v>7</v>
      </c>
      <c r="S53" s="16">
        <f>SUM(S50:S51)</f>
        <v>0</v>
      </c>
      <c r="T53" s="74" t="s">
        <v>7</v>
      </c>
      <c r="U53" s="16">
        <f>SUM(U50:U51)</f>
        <v>0</v>
      </c>
      <c r="V53" s="74" t="s">
        <v>7</v>
      </c>
      <c r="W53" s="16">
        <f>SUM(W50:W51)</f>
        <v>0</v>
      </c>
      <c r="X53" s="6">
        <f>X52</f>
        <v>-158547</v>
      </c>
      <c r="Y53" s="16">
        <f>SUM(Y50:Y51)</f>
        <v>0</v>
      </c>
      <c r="Z53" s="41">
        <f>SUM(Z50:Z52)</f>
        <v>-36803</v>
      </c>
      <c r="AA53" s="16"/>
      <c r="AB53" s="41">
        <f>SUM(AB50:AB52)</f>
        <v>-195350</v>
      </c>
    </row>
    <row r="54" spans="1:28" ht="22.5" customHeight="1" x14ac:dyDescent="0.7">
      <c r="A54" s="16"/>
      <c r="B54" s="16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69"/>
    </row>
    <row r="55" spans="1:28" ht="22.5" customHeight="1" x14ac:dyDescent="0.7">
      <c r="A55" s="33" t="s">
        <v>95</v>
      </c>
      <c r="B55" s="33"/>
      <c r="C55" s="1"/>
      <c r="D55" s="261"/>
      <c r="E55" s="1"/>
      <c r="F55" s="1"/>
      <c r="G55" s="1"/>
      <c r="H55" s="44"/>
      <c r="I55" s="1"/>
      <c r="J55" s="44"/>
      <c r="K55" s="75"/>
      <c r="L55" s="44"/>
      <c r="M55" s="101"/>
      <c r="N55" s="44"/>
      <c r="O55" s="101"/>
      <c r="P55" s="101"/>
      <c r="Q55" s="101"/>
      <c r="R55" s="44"/>
      <c r="S55" s="101"/>
      <c r="T55" s="44"/>
      <c r="U55" s="101"/>
      <c r="V55" s="44"/>
      <c r="W55" s="101"/>
      <c r="X55" s="44"/>
      <c r="Y55" s="101"/>
      <c r="Z55" s="44"/>
      <c r="AA55" s="101"/>
      <c r="AB55" s="76"/>
    </row>
    <row r="56" spans="1:28" ht="22.5" customHeight="1" x14ac:dyDescent="0.65">
      <c r="A56" s="2" t="s">
        <v>262</v>
      </c>
      <c r="B56" s="2"/>
      <c r="C56" s="1"/>
      <c r="D56" s="261"/>
      <c r="E56" s="1"/>
      <c r="F56" s="1"/>
      <c r="G56" s="1"/>
      <c r="I56" s="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63"/>
      <c r="AA56" s="91"/>
      <c r="AB56" s="102"/>
    </row>
    <row r="57" spans="1:28" ht="22.5" customHeight="1" x14ac:dyDescent="0.7">
      <c r="A57" s="31" t="s">
        <v>175</v>
      </c>
      <c r="B57" s="31"/>
      <c r="C57" s="269"/>
      <c r="D57" s="50" t="s">
        <v>7</v>
      </c>
      <c r="E57" s="269"/>
      <c r="F57" s="50" t="s">
        <v>7</v>
      </c>
      <c r="G57" s="269"/>
      <c r="H57" s="93">
        <v>20</v>
      </c>
      <c r="I57" s="269"/>
      <c r="J57" s="50" t="s">
        <v>7</v>
      </c>
      <c r="K57" s="15"/>
      <c r="L57" s="50" t="s">
        <v>7</v>
      </c>
      <c r="M57" s="15"/>
      <c r="N57" s="50" t="s">
        <v>7</v>
      </c>
      <c r="O57" s="45"/>
      <c r="P57" s="50" t="s">
        <v>7</v>
      </c>
      <c r="Q57" s="45"/>
      <c r="R57" s="50" t="s">
        <v>7</v>
      </c>
      <c r="S57" s="45"/>
      <c r="T57" s="50" t="s">
        <v>7</v>
      </c>
      <c r="U57" s="45"/>
      <c r="V57" s="50" t="s">
        <v>7</v>
      </c>
      <c r="W57" s="92"/>
      <c r="X57" s="79">
        <f>H57</f>
        <v>20</v>
      </c>
      <c r="Y57" s="15"/>
      <c r="Z57" s="105">
        <f>24989-20</f>
        <v>24969</v>
      </c>
      <c r="AA57" s="15"/>
      <c r="AB57" s="53">
        <f>X57+Z57</f>
        <v>24989</v>
      </c>
    </row>
    <row r="58" spans="1:28" ht="22.5" customHeight="1" x14ac:dyDescent="0.65">
      <c r="A58" s="2" t="s">
        <v>184</v>
      </c>
      <c r="B58" s="2"/>
      <c r="C58" s="1"/>
      <c r="D58" s="261"/>
      <c r="E58" s="1"/>
      <c r="F58" s="1"/>
      <c r="G58" s="1"/>
      <c r="I58" s="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63"/>
      <c r="AA58" s="91"/>
      <c r="AB58" s="102"/>
    </row>
    <row r="59" spans="1:28" ht="22.5" customHeight="1" x14ac:dyDescent="0.7">
      <c r="A59" s="31" t="s">
        <v>157</v>
      </c>
      <c r="B59" s="31"/>
      <c r="C59" s="1"/>
      <c r="D59" s="77" t="s">
        <v>7</v>
      </c>
      <c r="E59" s="45"/>
      <c r="F59" s="300" t="s">
        <v>7</v>
      </c>
      <c r="G59" s="45"/>
      <c r="H59" s="77" t="s">
        <v>7</v>
      </c>
      <c r="I59" s="45"/>
      <c r="J59" s="77" t="s">
        <v>7</v>
      </c>
      <c r="K59" s="3"/>
      <c r="L59" s="77" t="s">
        <v>7</v>
      </c>
      <c r="M59" s="3"/>
      <c r="N59" s="77" t="s">
        <v>7</v>
      </c>
      <c r="O59" s="3"/>
      <c r="P59" s="77" t="s">
        <v>7</v>
      </c>
      <c r="Q59" s="3"/>
      <c r="R59" s="77" t="s">
        <v>7</v>
      </c>
      <c r="S59" s="3"/>
      <c r="T59" s="77" t="s">
        <v>7</v>
      </c>
      <c r="U59" s="3"/>
      <c r="V59" s="77" t="s">
        <v>7</v>
      </c>
      <c r="W59" s="91"/>
      <c r="X59" s="77" t="s">
        <v>7</v>
      </c>
      <c r="Y59" s="3"/>
      <c r="Z59" s="58">
        <v>-65</v>
      </c>
      <c r="AA59" s="3"/>
      <c r="AB59" s="87">
        <f>Z59</f>
        <v>-65</v>
      </c>
    </row>
    <row r="60" spans="1:28" ht="22.5" customHeight="1" x14ac:dyDescent="0.7">
      <c r="A60" s="303" t="s">
        <v>170</v>
      </c>
      <c r="B60" s="16"/>
      <c r="C60" s="3"/>
      <c r="D60" s="78" t="s">
        <v>7</v>
      </c>
      <c r="E60" s="3"/>
      <c r="F60" s="78" t="s">
        <v>7</v>
      </c>
      <c r="G60" s="3"/>
      <c r="H60" s="106">
        <f>H57</f>
        <v>20</v>
      </c>
      <c r="I60" s="3"/>
      <c r="J60" s="78" t="s">
        <v>7</v>
      </c>
      <c r="K60" s="3"/>
      <c r="L60" s="78" t="s">
        <v>7</v>
      </c>
      <c r="M60" s="60"/>
      <c r="N60" s="90" t="s">
        <v>7</v>
      </c>
      <c r="O60" s="60"/>
      <c r="P60" s="59" t="s">
        <v>7</v>
      </c>
      <c r="Q60" s="60"/>
      <c r="R60" s="59" t="s">
        <v>7</v>
      </c>
      <c r="S60" s="60"/>
      <c r="T60" s="59" t="s">
        <v>7</v>
      </c>
      <c r="U60" s="60"/>
      <c r="V60" s="59" t="s">
        <v>7</v>
      </c>
      <c r="W60" s="15"/>
      <c r="X60" s="106">
        <f>SUM(X57:X59)</f>
        <v>20</v>
      </c>
      <c r="Y60" s="15"/>
      <c r="Z60" s="106">
        <f>SUM(Z57:Z59)</f>
        <v>24904</v>
      </c>
      <c r="AA60" s="3"/>
      <c r="AB60" s="43">
        <f>SUM(AB57:AB59)</f>
        <v>24924</v>
      </c>
    </row>
    <row r="61" spans="1:28" ht="9" customHeight="1" x14ac:dyDescent="0.7">
      <c r="A61" s="16"/>
      <c r="B61" s="16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69"/>
    </row>
    <row r="62" spans="1:28" ht="22.5" customHeight="1" x14ac:dyDescent="0.7">
      <c r="A62" s="34" t="s">
        <v>295</v>
      </c>
      <c r="B62" s="34"/>
      <c r="C62" s="3"/>
      <c r="D62" s="78" t="s">
        <v>7</v>
      </c>
      <c r="E62" s="3"/>
      <c r="F62" s="78" t="s">
        <v>7</v>
      </c>
      <c r="G62" s="3"/>
      <c r="H62" s="106">
        <f>SUM(H53,H60)</f>
        <v>20</v>
      </c>
      <c r="I62" s="3"/>
      <c r="J62" s="78" t="s">
        <v>7</v>
      </c>
      <c r="K62" s="3"/>
      <c r="L62" s="106">
        <f>SUM(L53,L60)</f>
        <v>-158547</v>
      </c>
      <c r="M62" s="60"/>
      <c r="N62" s="90" t="s">
        <v>7</v>
      </c>
      <c r="O62" s="60"/>
      <c r="P62" s="59" t="s">
        <v>7</v>
      </c>
      <c r="Q62" s="60"/>
      <c r="R62" s="59" t="s">
        <v>7</v>
      </c>
      <c r="S62" s="60"/>
      <c r="T62" s="59" t="s">
        <v>7</v>
      </c>
      <c r="U62" s="60"/>
      <c r="V62" s="59" t="s">
        <v>7</v>
      </c>
      <c r="W62" s="27"/>
      <c r="X62" s="106">
        <f>SUM(X53,X60)</f>
        <v>-158527</v>
      </c>
      <c r="Y62" s="60"/>
      <c r="Z62" s="106">
        <f>SUM(Z53,Z60)</f>
        <v>-11899</v>
      </c>
      <c r="AA62" s="3"/>
      <c r="AB62" s="106">
        <f>SUM(AB53,AB60)</f>
        <v>-170426</v>
      </c>
    </row>
    <row r="63" spans="1:28" ht="22.5" customHeight="1" x14ac:dyDescent="0.7">
      <c r="A63" s="16"/>
      <c r="B63" s="16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69"/>
    </row>
    <row r="64" spans="1:28" ht="22.5" customHeight="1" x14ac:dyDescent="0.7">
      <c r="A64" s="16" t="s">
        <v>81</v>
      </c>
      <c r="B64" s="16"/>
      <c r="D64" s="269"/>
      <c r="E64" s="91"/>
      <c r="F64" s="91"/>
      <c r="G64" s="91"/>
      <c r="H64" s="269"/>
      <c r="J64" s="91"/>
      <c r="K64" s="91"/>
      <c r="L64" s="91"/>
      <c r="M64" s="91"/>
      <c r="N64" s="53"/>
      <c r="O64" s="91"/>
      <c r="P64" s="269"/>
      <c r="Q64" s="91"/>
      <c r="R64" s="269"/>
      <c r="S64" s="91"/>
      <c r="T64" s="269"/>
      <c r="U64" s="91"/>
      <c r="V64" s="53"/>
      <c r="W64" s="91"/>
      <c r="X64" s="53"/>
      <c r="Y64" s="91"/>
      <c r="Z64" s="53"/>
      <c r="AA64" s="91"/>
      <c r="AB64" s="53"/>
    </row>
    <row r="65" spans="1:29" ht="22.5" customHeight="1" x14ac:dyDescent="0.65">
      <c r="A65" s="2" t="s">
        <v>128</v>
      </c>
      <c r="B65" s="2"/>
      <c r="D65" s="138" t="s">
        <v>7</v>
      </c>
      <c r="E65" s="91"/>
      <c r="F65" s="138" t="s">
        <v>7</v>
      </c>
      <c r="G65" s="91"/>
      <c r="H65" s="138" t="s">
        <v>7</v>
      </c>
      <c r="J65" s="138" t="s">
        <v>7</v>
      </c>
      <c r="K65" s="91"/>
      <c r="L65" s="93">
        <f>'FS '!D221</f>
        <v>245741</v>
      </c>
      <c r="M65" s="91"/>
      <c r="N65" s="138" t="s">
        <v>7</v>
      </c>
      <c r="O65" s="91"/>
      <c r="P65" s="138" t="s">
        <v>7</v>
      </c>
      <c r="Q65" s="91"/>
      <c r="R65" s="138" t="s">
        <v>7</v>
      </c>
      <c r="S65" s="91"/>
      <c r="T65" s="138" t="s">
        <v>7</v>
      </c>
      <c r="U65" s="91"/>
      <c r="V65" s="138" t="s">
        <v>7</v>
      </c>
      <c r="W65" s="91"/>
      <c r="X65" s="53">
        <f>SUM(V65,D65,F65,J65,L65)</f>
        <v>245741</v>
      </c>
      <c r="Y65" s="91"/>
      <c r="Z65" s="53">
        <f>'FS '!D222</f>
        <v>31345</v>
      </c>
      <c r="AA65" s="91"/>
      <c r="AB65" s="53">
        <f>SUM(X65:Z65)</f>
        <v>277086</v>
      </c>
      <c r="AC65" s="57"/>
    </row>
    <row r="66" spans="1:29" ht="22.5" customHeight="1" x14ac:dyDescent="0.65">
      <c r="A66" s="28" t="s">
        <v>82</v>
      </c>
      <c r="B66" s="28"/>
      <c r="D66" s="138" t="s">
        <v>7</v>
      </c>
      <c r="E66" s="91"/>
      <c r="F66" s="138" t="s">
        <v>7</v>
      </c>
      <c r="G66" s="91"/>
      <c r="H66" s="138" t="s">
        <v>7</v>
      </c>
      <c r="J66" s="138" t="s">
        <v>7</v>
      </c>
      <c r="K66" s="91"/>
      <c r="L66" s="105">
        <v>823</v>
      </c>
      <c r="M66" s="91"/>
      <c r="N66" s="105">
        <v>950</v>
      </c>
      <c r="O66" s="91"/>
      <c r="P66" s="53">
        <v>-15475</v>
      </c>
      <c r="Q66" s="91"/>
      <c r="R66" s="138" t="s">
        <v>7</v>
      </c>
      <c r="S66" s="91"/>
      <c r="T66" s="138" t="s">
        <v>7</v>
      </c>
      <c r="U66" s="91"/>
      <c r="V66" s="79">
        <f>SUM(N66:U66)</f>
        <v>-14525</v>
      </c>
      <c r="W66" s="91"/>
      <c r="X66" s="79">
        <f>SUM(V66,D66,F66,J66,L66)</f>
        <v>-13702</v>
      </c>
      <c r="Y66" s="91"/>
      <c r="Z66" s="105">
        <v>548</v>
      </c>
      <c r="AA66" s="91"/>
      <c r="AB66" s="53">
        <f>SUM(X66:Z66)</f>
        <v>-13154</v>
      </c>
      <c r="AC66" s="57"/>
    </row>
    <row r="67" spans="1:29" ht="22.5" customHeight="1" x14ac:dyDescent="0.7">
      <c r="A67" s="12" t="s">
        <v>169</v>
      </c>
      <c r="B67" s="12"/>
      <c r="C67" s="16"/>
      <c r="D67" s="62" t="s">
        <v>7</v>
      </c>
      <c r="E67" s="16"/>
      <c r="F67" s="62" t="s">
        <v>7</v>
      </c>
      <c r="G67" s="16"/>
      <c r="H67" s="62" t="s">
        <v>7</v>
      </c>
      <c r="I67" s="16"/>
      <c r="J67" s="62" t="s">
        <v>7</v>
      </c>
      <c r="K67" s="16"/>
      <c r="L67" s="61">
        <f>SUM(L65:L66)</f>
        <v>246564</v>
      </c>
      <c r="M67" s="16"/>
      <c r="N67" s="61">
        <f>SUM(N65:N66)</f>
        <v>950</v>
      </c>
      <c r="O67" s="16"/>
      <c r="P67" s="61">
        <f>SUM(P66)</f>
        <v>-15475</v>
      </c>
      <c r="Q67" s="16"/>
      <c r="R67" s="62" t="s">
        <v>7</v>
      </c>
      <c r="S67" s="16"/>
      <c r="T67" s="61" t="str">
        <f>T66</f>
        <v>-</v>
      </c>
      <c r="U67" s="16"/>
      <c r="V67" s="41">
        <f>SUM(V65:V66)</f>
        <v>-14525</v>
      </c>
      <c r="W67" s="16"/>
      <c r="X67" s="41">
        <f>SUM(X65:X66)</f>
        <v>232039</v>
      </c>
      <c r="Y67" s="16"/>
      <c r="Z67" s="41">
        <f>SUM(Z65:Z66)</f>
        <v>31893</v>
      </c>
      <c r="AA67" s="16"/>
      <c r="AB67" s="41">
        <f>SUM(AB65:AB66)</f>
        <v>263932</v>
      </c>
      <c r="AC67" s="57"/>
    </row>
    <row r="68" spans="1:29" ht="22.5" customHeight="1" x14ac:dyDescent="0.7">
      <c r="A68" s="16"/>
      <c r="B68" s="16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69"/>
    </row>
    <row r="69" spans="1:29" ht="22.5" customHeight="1" thickBot="1" x14ac:dyDescent="0.75">
      <c r="A69" s="20" t="s">
        <v>258</v>
      </c>
      <c r="B69" s="20"/>
      <c r="C69" s="16"/>
      <c r="D69" s="7">
        <f>SUM(D46,D62,D67)</f>
        <v>2264955</v>
      </c>
      <c r="E69" s="16"/>
      <c r="F69" s="7">
        <f>SUM(F46,F62,F67)</f>
        <v>503251</v>
      </c>
      <c r="G69" s="16"/>
      <c r="H69" s="7">
        <f>H46+H62</f>
        <v>1303136</v>
      </c>
      <c r="I69" s="16"/>
      <c r="J69" s="7">
        <f>SUM(J46,J62,J67)</f>
        <v>156482</v>
      </c>
      <c r="K69" s="16"/>
      <c r="L69" s="7">
        <f>SUM(L46,L62,L67)</f>
        <v>1130160</v>
      </c>
      <c r="M69" s="16"/>
      <c r="N69" s="7">
        <f>SUM(N46,N62,N67)</f>
        <v>-7690</v>
      </c>
      <c r="O69" s="16"/>
      <c r="P69" s="7">
        <f>SUM(P46,P62,P67)</f>
        <v>-69872</v>
      </c>
      <c r="Q69" s="80"/>
      <c r="R69" s="7">
        <f>SUM(R46,R62,R67)</f>
        <v>353677</v>
      </c>
      <c r="S69" s="80"/>
      <c r="T69" s="7">
        <f>SUM(T46,T62,T67)</f>
        <v>173970</v>
      </c>
      <c r="U69" s="16"/>
      <c r="V69" s="7">
        <f>SUM(V46,V62,V67)</f>
        <v>450085</v>
      </c>
      <c r="W69" s="16"/>
      <c r="X69" s="7">
        <f>SUM(X46,X62,X67)</f>
        <v>5808069</v>
      </c>
      <c r="Y69" s="16"/>
      <c r="Z69" s="7">
        <f>SUM(Z46,Z62,Z67)</f>
        <v>249966</v>
      </c>
      <c r="AA69" s="16"/>
      <c r="AB69" s="7">
        <f>SUM(AB46,AB62,AB67)</f>
        <v>6058035</v>
      </c>
    </row>
    <row r="70" spans="1:29" ht="22.5" customHeight="1" thickTop="1" x14ac:dyDescent="0.65"/>
    <row r="71" spans="1:29" ht="22.5" customHeight="1" x14ac:dyDescent="0.65"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</row>
  </sheetData>
  <mergeCells count="14">
    <mergeCell ref="D10:AB10"/>
    <mergeCell ref="D4:AB4"/>
    <mergeCell ref="R7:T7"/>
    <mergeCell ref="A2:D2"/>
    <mergeCell ref="J5:L5"/>
    <mergeCell ref="N5:V5"/>
    <mergeCell ref="R6:T6"/>
    <mergeCell ref="R42:T42"/>
    <mergeCell ref="D45:AB45"/>
    <mergeCell ref="A37:D37"/>
    <mergeCell ref="D39:AB39"/>
    <mergeCell ref="J40:L40"/>
    <mergeCell ref="N40:V40"/>
    <mergeCell ref="R41:T41"/>
  </mergeCells>
  <pageMargins left="0.33" right="0.16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view="pageBreakPreview" zoomScale="70" zoomScaleNormal="55" zoomScaleSheetLayoutView="70" workbookViewId="0">
      <selection activeCell="T10" sqref="T10"/>
    </sheetView>
  </sheetViews>
  <sheetFormatPr defaultColWidth="9.09765625" defaultRowHeight="22.15" customHeight="1" x14ac:dyDescent="0.65"/>
  <cols>
    <col min="1" max="1" width="58.3984375" style="2" customWidth="1"/>
    <col min="2" max="2" width="9.59765625" style="86" customWidth="1"/>
    <col min="3" max="3" width="0.69921875" style="4" customWidth="1"/>
    <col min="4" max="4" width="16.69921875" style="2" customWidth="1"/>
    <col min="5" max="5" width="1.3984375" style="2" customWidth="1"/>
    <col min="6" max="6" width="15.3984375" style="2" customWidth="1"/>
    <col min="7" max="7" width="1.3984375" style="2" customWidth="1"/>
    <col min="8" max="8" width="15.8984375" style="2" customWidth="1"/>
    <col min="9" max="9" width="1.3984375" style="2" customWidth="1"/>
    <col min="10" max="10" width="16.69921875" style="2" customWidth="1"/>
    <col min="11" max="11" width="1.3984375" style="2" customWidth="1"/>
    <col min="12" max="12" width="20.3984375" style="2" bestFit="1" customWidth="1"/>
    <col min="13" max="13" width="1.3984375" style="2" customWidth="1"/>
    <col min="14" max="14" width="16.69921875" style="2" customWidth="1"/>
    <col min="15" max="15" width="1.3984375" style="2" customWidth="1"/>
    <col min="16" max="16" width="17.59765625" style="2" customWidth="1"/>
    <col min="17" max="17" width="1.3984375" style="2" customWidth="1"/>
    <col min="18" max="18" width="15.296875" style="2" customWidth="1"/>
    <col min="19" max="16384" width="9.09765625" style="2"/>
  </cols>
  <sheetData>
    <row r="1" spans="1:18" ht="22.15" customHeight="1" x14ac:dyDescent="0.7">
      <c r="A1" s="110" t="s">
        <v>0</v>
      </c>
      <c r="B1" s="18"/>
      <c r="C1" s="24"/>
      <c r="D1" s="24"/>
      <c r="E1" s="24"/>
      <c r="G1" s="24"/>
    </row>
    <row r="2" spans="1:18" ht="22.15" customHeight="1" x14ac:dyDescent="0.7">
      <c r="A2" s="110" t="s">
        <v>108</v>
      </c>
      <c r="B2" s="46"/>
      <c r="C2" s="25"/>
      <c r="D2" s="25" t="s">
        <v>61</v>
      </c>
      <c r="E2" s="25"/>
      <c r="G2" s="25"/>
    </row>
    <row r="3" spans="1:18" ht="22.15" customHeight="1" x14ac:dyDescent="0.7">
      <c r="A3" s="110"/>
      <c r="B3" s="110"/>
      <c r="C3" s="110"/>
      <c r="D3" s="110"/>
      <c r="E3" s="110"/>
      <c r="G3" s="110"/>
    </row>
    <row r="4" spans="1:18" ht="22.15" customHeight="1" x14ac:dyDescent="0.7">
      <c r="A4" s="35"/>
      <c r="B4" s="26"/>
      <c r="C4" s="1"/>
      <c r="D4" s="323" t="s">
        <v>45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</row>
    <row r="5" spans="1:18" ht="22.15" customHeight="1" x14ac:dyDescent="0.7">
      <c r="A5" s="81"/>
      <c r="B5" s="26"/>
      <c r="C5" s="111"/>
      <c r="D5" s="111"/>
      <c r="E5" s="111"/>
      <c r="F5" s="111"/>
      <c r="G5" s="111"/>
      <c r="H5" s="326" t="s">
        <v>64</v>
      </c>
      <c r="I5" s="324"/>
      <c r="J5" s="324"/>
      <c r="K5" s="111"/>
      <c r="L5" s="324" t="s">
        <v>79</v>
      </c>
      <c r="M5" s="324"/>
      <c r="N5" s="324"/>
      <c r="O5" s="324"/>
      <c r="P5" s="324"/>
      <c r="Q5" s="26"/>
      <c r="R5" s="111"/>
    </row>
    <row r="6" spans="1:18" ht="22.15" customHeight="1" x14ac:dyDescent="0.7">
      <c r="A6" s="81"/>
      <c r="B6" s="26"/>
      <c r="C6" s="111"/>
      <c r="D6" s="117" t="s">
        <v>28</v>
      </c>
      <c r="E6" s="117"/>
      <c r="F6" s="117"/>
      <c r="G6" s="117"/>
      <c r="H6" s="117"/>
      <c r="I6" s="117"/>
      <c r="J6" s="117"/>
      <c r="K6" s="117"/>
      <c r="L6" s="224" t="s">
        <v>233</v>
      </c>
      <c r="M6" s="115"/>
      <c r="N6" s="224" t="s">
        <v>233</v>
      </c>
      <c r="O6" s="115"/>
      <c r="P6" s="117" t="s">
        <v>91</v>
      </c>
      <c r="Q6" s="117"/>
      <c r="R6" s="117" t="s">
        <v>46</v>
      </c>
    </row>
    <row r="7" spans="1:18" ht="22.15" customHeight="1" x14ac:dyDescent="0.7">
      <c r="A7" s="81"/>
      <c r="B7" s="26"/>
      <c r="C7" s="111"/>
      <c r="D7" s="117" t="s">
        <v>30</v>
      </c>
      <c r="E7" s="117"/>
      <c r="F7" s="117" t="s">
        <v>124</v>
      </c>
      <c r="G7" s="117"/>
      <c r="H7" s="224" t="s">
        <v>62</v>
      </c>
      <c r="I7" s="117"/>
      <c r="J7" s="115"/>
      <c r="K7" s="117"/>
      <c r="L7" s="224" t="s">
        <v>235</v>
      </c>
      <c r="M7" s="115"/>
      <c r="N7" s="117" t="s">
        <v>240</v>
      </c>
      <c r="O7" s="117"/>
      <c r="P7" s="224" t="s">
        <v>96</v>
      </c>
      <c r="Q7" s="117"/>
      <c r="R7" s="117" t="s">
        <v>47</v>
      </c>
    </row>
    <row r="8" spans="1:18" ht="22.15" customHeight="1" x14ac:dyDescent="0.7">
      <c r="A8" s="34"/>
      <c r="B8" s="109" t="s">
        <v>1</v>
      </c>
      <c r="C8" s="111"/>
      <c r="D8" s="117" t="s">
        <v>32</v>
      </c>
      <c r="E8" s="117"/>
      <c r="F8" s="117" t="s">
        <v>125</v>
      </c>
      <c r="G8" s="117"/>
      <c r="H8" s="117" t="s">
        <v>63</v>
      </c>
      <c r="I8" s="117"/>
      <c r="J8" s="117" t="s">
        <v>68</v>
      </c>
      <c r="K8" s="117"/>
      <c r="L8" s="224" t="s">
        <v>236</v>
      </c>
      <c r="M8" s="115"/>
      <c r="N8" s="224" t="s">
        <v>241</v>
      </c>
      <c r="O8" s="115"/>
      <c r="P8" s="224" t="s">
        <v>84</v>
      </c>
      <c r="Q8" s="117"/>
      <c r="R8" s="224" t="s">
        <v>80</v>
      </c>
    </row>
    <row r="9" spans="1:18" ht="22.15" customHeight="1" x14ac:dyDescent="0.65">
      <c r="B9" s="83"/>
      <c r="C9" s="111"/>
      <c r="D9" s="321" t="s">
        <v>70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</row>
    <row r="10" spans="1:18" ht="22.15" customHeight="1" x14ac:dyDescent="0.7">
      <c r="A10" s="82" t="s">
        <v>219</v>
      </c>
      <c r="B10" s="83"/>
      <c r="C10" s="198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ht="22.15" customHeight="1" x14ac:dyDescent="0.7">
      <c r="A11" s="122" t="s">
        <v>242</v>
      </c>
      <c r="B11" s="84"/>
      <c r="C11" s="1"/>
      <c r="D11" s="133">
        <v>2264955</v>
      </c>
      <c r="E11" s="133"/>
      <c r="F11" s="133">
        <v>503251</v>
      </c>
      <c r="G11" s="133"/>
      <c r="H11" s="133">
        <v>141747</v>
      </c>
      <c r="I11" s="133"/>
      <c r="J11" s="133">
        <v>330479</v>
      </c>
      <c r="K11" s="133"/>
      <c r="L11" s="133">
        <v>-87500</v>
      </c>
      <c r="M11" s="133"/>
      <c r="N11" s="133">
        <v>261724</v>
      </c>
      <c r="O11" s="133"/>
      <c r="P11" s="133">
        <v>174224</v>
      </c>
      <c r="Q11" s="133"/>
      <c r="R11" s="133">
        <v>3414656</v>
      </c>
    </row>
    <row r="12" spans="1:18" customFormat="1" ht="10.5" customHeight="1" x14ac:dyDescent="0.7">
      <c r="A12" s="127"/>
      <c r="B12" s="225"/>
      <c r="C12" s="223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233"/>
      <c r="O12" s="233"/>
      <c r="P12" s="233"/>
      <c r="Q12" s="233"/>
      <c r="R12" s="233"/>
    </row>
    <row r="13" spans="1:18" ht="22.15" hidden="1" customHeight="1" x14ac:dyDescent="0.7">
      <c r="A13" s="16" t="s">
        <v>92</v>
      </c>
      <c r="B13" s="195"/>
      <c r="C13" s="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22.15" hidden="1" customHeight="1" x14ac:dyDescent="0.7">
      <c r="A14" s="33" t="s">
        <v>93</v>
      </c>
      <c r="B14" s="195"/>
      <c r="C14" s="5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ht="22.15" hidden="1" customHeight="1" x14ac:dyDescent="0.65">
      <c r="A15" s="2" t="s">
        <v>118</v>
      </c>
      <c r="B15" s="195"/>
      <c r="C15" s="1"/>
      <c r="D15" s="197"/>
      <c r="E15" s="108"/>
      <c r="F15" s="197"/>
      <c r="G15" s="108"/>
      <c r="H15" s="197"/>
      <c r="I15" s="24"/>
      <c r="J15" s="197"/>
      <c r="K15" s="24"/>
      <c r="L15" s="197"/>
      <c r="M15" s="24"/>
      <c r="N15" s="197"/>
      <c r="O15" s="24"/>
      <c r="P15" s="197"/>
      <c r="Q15" s="24"/>
      <c r="R15" s="197"/>
    </row>
    <row r="16" spans="1:18" ht="22.15" hidden="1" customHeight="1" x14ac:dyDescent="0.65">
      <c r="A16" s="2" t="s">
        <v>117</v>
      </c>
      <c r="B16" s="195"/>
      <c r="C16" s="1"/>
      <c r="D16" s="68"/>
      <c r="E16" s="108"/>
      <c r="F16" s="68"/>
      <c r="G16" s="108"/>
      <c r="H16" s="68"/>
      <c r="I16" s="24"/>
      <c r="J16" s="40"/>
      <c r="K16" s="24"/>
      <c r="L16" s="68"/>
      <c r="M16" s="24"/>
      <c r="N16" s="197"/>
      <c r="O16" s="24"/>
      <c r="P16" s="197"/>
      <c r="Q16" s="24"/>
      <c r="R16" s="93"/>
    </row>
    <row r="17" spans="1:19" ht="22.15" hidden="1" customHeight="1" x14ac:dyDescent="0.7">
      <c r="A17" s="12" t="s">
        <v>104</v>
      </c>
      <c r="B17" s="195"/>
      <c r="C17" s="198"/>
      <c r="D17" s="74"/>
      <c r="E17" s="16"/>
      <c r="F17" s="74"/>
      <c r="G17" s="16"/>
      <c r="H17" s="74"/>
      <c r="I17" s="16"/>
      <c r="J17" s="6"/>
      <c r="K17" s="16"/>
      <c r="L17" s="74"/>
      <c r="M17" s="16"/>
      <c r="N17" s="74"/>
      <c r="O17" s="16"/>
      <c r="P17" s="74"/>
      <c r="Q17" s="16"/>
      <c r="R17" s="55"/>
    </row>
    <row r="18" spans="1:19" ht="22" hidden="1" x14ac:dyDescent="0.7">
      <c r="A18" s="16"/>
      <c r="B18" s="195"/>
      <c r="C18" s="1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9" ht="22.15" customHeight="1" x14ac:dyDescent="0.7">
      <c r="A19" s="16" t="s">
        <v>81</v>
      </c>
      <c r="B19" s="195"/>
      <c r="C19" s="91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9" ht="22.15" customHeight="1" x14ac:dyDescent="0.65">
      <c r="A20" s="2" t="s">
        <v>128</v>
      </c>
      <c r="B20" s="195"/>
      <c r="C20" s="91"/>
      <c r="D20" s="108" t="s">
        <v>7</v>
      </c>
      <c r="E20" s="85"/>
      <c r="F20" s="108" t="s">
        <v>7</v>
      </c>
      <c r="G20" s="85"/>
      <c r="H20" s="108" t="s">
        <v>7</v>
      </c>
      <c r="I20" s="85"/>
      <c r="J20" s="152">
        <v>44676</v>
      </c>
      <c r="K20" s="24"/>
      <c r="L20" s="108" t="s">
        <v>7</v>
      </c>
      <c r="M20" s="85"/>
      <c r="N20" s="108" t="s">
        <v>7</v>
      </c>
      <c r="O20" s="85"/>
      <c r="P20" s="50" t="s">
        <v>7</v>
      </c>
      <c r="Q20" s="85"/>
      <c r="R20" s="152">
        <f>SUM(P20,D20:J20)</f>
        <v>44676</v>
      </c>
      <c r="S20" s="298"/>
    </row>
    <row r="21" spans="1:19" ht="22.15" customHeight="1" x14ac:dyDescent="0.7">
      <c r="A21" s="28" t="s">
        <v>82</v>
      </c>
      <c r="B21" s="195"/>
      <c r="C21" s="91"/>
      <c r="D21" s="68" t="s">
        <v>7</v>
      </c>
      <c r="E21" s="85"/>
      <c r="F21" s="68" t="s">
        <v>7</v>
      </c>
      <c r="G21" s="85"/>
      <c r="H21" s="68" t="s">
        <v>7</v>
      </c>
      <c r="I21" s="16"/>
      <c r="J21" s="68" t="s">
        <v>7</v>
      </c>
      <c r="K21" s="85"/>
      <c r="L21" s="152">
        <v>24369</v>
      </c>
      <c r="M21" s="34"/>
      <c r="N21" s="68" t="s">
        <v>7</v>
      </c>
      <c r="O21" s="85"/>
      <c r="P21" s="105">
        <f>SUM(L21,N21)</f>
        <v>24369</v>
      </c>
      <c r="Q21" s="16"/>
      <c r="R21" s="154">
        <f>SUM(P21,D21:J21)</f>
        <v>24369</v>
      </c>
      <c r="S21" s="298"/>
    </row>
    <row r="22" spans="1:19" ht="22.15" customHeight="1" x14ac:dyDescent="0.7">
      <c r="A22" s="12" t="s">
        <v>169</v>
      </c>
      <c r="B22" s="195"/>
      <c r="C22" s="91"/>
      <c r="D22" s="74" t="s">
        <v>7</v>
      </c>
      <c r="E22" s="16"/>
      <c r="F22" s="74" t="s">
        <v>7</v>
      </c>
      <c r="G22" s="16"/>
      <c r="H22" s="74" t="s">
        <v>7</v>
      </c>
      <c r="I22" s="16"/>
      <c r="J22" s="41">
        <f>SUM(J20:J21)</f>
        <v>44676</v>
      </c>
      <c r="K22" s="16"/>
      <c r="L22" s="41">
        <f>SUM(L20:L21)</f>
        <v>24369</v>
      </c>
      <c r="M22" s="15"/>
      <c r="N22" s="74" t="s">
        <v>7</v>
      </c>
      <c r="O22" s="16"/>
      <c r="P22" s="41">
        <f>SUM(P20:P21)</f>
        <v>24369</v>
      </c>
      <c r="Q22" s="16"/>
      <c r="R22" s="153">
        <f>SUM(D22:N22)</f>
        <v>69045</v>
      </c>
      <c r="S22" s="298"/>
    </row>
    <row r="23" spans="1:19" customFormat="1" ht="10.5" customHeight="1" x14ac:dyDescent="0.7">
      <c r="A23" s="127"/>
      <c r="B23" s="225"/>
      <c r="C23" s="223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233"/>
      <c r="O23" s="233"/>
      <c r="P23" s="233"/>
      <c r="Q23" s="233"/>
      <c r="R23" s="233"/>
    </row>
    <row r="24" spans="1:19" ht="22.15" customHeight="1" thickBot="1" x14ac:dyDescent="0.75">
      <c r="A24" s="20" t="s">
        <v>220</v>
      </c>
      <c r="B24" s="195"/>
      <c r="C24" s="91"/>
      <c r="D24" s="151">
        <f>SUM(D11,D17,D22)</f>
        <v>2264955</v>
      </c>
      <c r="E24" s="32"/>
      <c r="F24" s="151">
        <f>SUM(F11,F17,F22)</f>
        <v>503251</v>
      </c>
      <c r="G24" s="32"/>
      <c r="H24" s="151">
        <f>SUM(H11,H17,H22)</f>
        <v>141747</v>
      </c>
      <c r="I24" s="32"/>
      <c r="J24" s="151">
        <f>SUM(J11,J17,J22)</f>
        <v>375155</v>
      </c>
      <c r="K24" s="32"/>
      <c r="L24" s="151">
        <f>SUM(L11,L17,L22)</f>
        <v>-63131</v>
      </c>
      <c r="M24" s="32"/>
      <c r="N24" s="151">
        <f>SUM(N11,N17,N22)</f>
        <v>261724</v>
      </c>
      <c r="O24" s="32"/>
      <c r="P24" s="151">
        <f>SUM(P11,P22)</f>
        <v>198593</v>
      </c>
      <c r="Q24" s="32"/>
      <c r="R24" s="151">
        <f>SUM(R11,R17,R22)</f>
        <v>3483701</v>
      </c>
    </row>
    <row r="25" spans="1:19" ht="22.15" customHeight="1" thickTop="1" x14ac:dyDescent="0.7">
      <c r="A25" s="20"/>
      <c r="B25" s="88"/>
      <c r="D25" s="89"/>
      <c r="E25" s="16"/>
      <c r="F25" s="89"/>
      <c r="G25" s="16"/>
      <c r="H25" s="89"/>
      <c r="I25" s="16"/>
      <c r="J25" s="89"/>
      <c r="K25" s="16"/>
      <c r="L25" s="89"/>
      <c r="M25" s="16"/>
      <c r="N25" s="89"/>
      <c r="O25" s="16"/>
      <c r="P25" s="89"/>
      <c r="Q25" s="16"/>
      <c r="R25" s="89"/>
    </row>
    <row r="26" spans="1:19" ht="22.15" customHeight="1" x14ac:dyDescent="0.7">
      <c r="A26" s="82" t="s">
        <v>256</v>
      </c>
      <c r="B26" s="83"/>
      <c r="C26" s="269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</row>
    <row r="27" spans="1:19" ht="22.15" customHeight="1" x14ac:dyDescent="0.7">
      <c r="A27" s="122" t="s">
        <v>257</v>
      </c>
      <c r="B27" s="84"/>
      <c r="C27" s="1"/>
      <c r="D27" s="133">
        <v>2264955</v>
      </c>
      <c r="E27" s="133"/>
      <c r="F27" s="133">
        <v>503251</v>
      </c>
      <c r="G27" s="133"/>
      <c r="H27" s="133">
        <v>156482</v>
      </c>
      <c r="I27" s="133"/>
      <c r="J27" s="133">
        <v>610457</v>
      </c>
      <c r="K27" s="133"/>
      <c r="L27" s="133">
        <v>-54638</v>
      </c>
      <c r="M27" s="133"/>
      <c r="N27" s="133">
        <v>353677</v>
      </c>
      <c r="O27" s="133"/>
      <c r="P27" s="133">
        <v>299039</v>
      </c>
      <c r="Q27" s="133"/>
      <c r="R27" s="133">
        <v>3834184</v>
      </c>
    </row>
    <row r="28" spans="1:19" customFormat="1" ht="10.5" customHeight="1" x14ac:dyDescent="0.7">
      <c r="A28" s="127"/>
      <c r="B28" s="264"/>
      <c r="C28" s="263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233"/>
      <c r="O28" s="233"/>
      <c r="P28" s="233"/>
      <c r="Q28" s="233"/>
      <c r="R28" s="233"/>
    </row>
    <row r="29" spans="1:19" ht="22.15" customHeight="1" x14ac:dyDescent="0.7">
      <c r="A29" s="16" t="s">
        <v>261</v>
      </c>
      <c r="B29" s="268"/>
      <c r="C29" s="1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9" ht="22.15" customHeight="1" x14ac:dyDescent="0.7">
      <c r="A30" s="33" t="s">
        <v>93</v>
      </c>
      <c r="B30" s="268"/>
      <c r="C30" s="26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9" ht="22.15" customHeight="1" x14ac:dyDescent="0.65">
      <c r="A31" s="2" t="s">
        <v>117</v>
      </c>
      <c r="B31" s="268">
        <v>12</v>
      </c>
      <c r="C31" s="1"/>
      <c r="D31" s="108" t="s">
        <v>7</v>
      </c>
      <c r="E31" s="85"/>
      <c r="F31" s="108" t="s">
        <v>7</v>
      </c>
      <c r="G31" s="85"/>
      <c r="H31" s="108" t="s">
        <v>7</v>
      </c>
      <c r="I31" s="24"/>
      <c r="J31" s="40">
        <f>'งบเปลี่ยนแปลง10-11'!L52</f>
        <v>-158547</v>
      </c>
      <c r="K31" s="24"/>
      <c r="L31" s="108" t="s">
        <v>7</v>
      </c>
      <c r="M31" s="85"/>
      <c r="N31" s="108" t="s">
        <v>7</v>
      </c>
      <c r="O31" s="24"/>
      <c r="P31" s="50" t="s">
        <v>7</v>
      </c>
      <c r="Q31" s="24"/>
      <c r="R31" s="152">
        <f>SUM(P31,D31:J31)</f>
        <v>-158547</v>
      </c>
    </row>
    <row r="32" spans="1:19" ht="22.15" customHeight="1" x14ac:dyDescent="0.7">
      <c r="A32" s="8" t="s">
        <v>104</v>
      </c>
      <c r="B32" s="268"/>
      <c r="C32" s="269"/>
      <c r="D32" s="74" t="s">
        <v>7</v>
      </c>
      <c r="E32" s="16"/>
      <c r="F32" s="74" t="s">
        <v>7</v>
      </c>
      <c r="G32" s="16"/>
      <c r="H32" s="74" t="s">
        <v>7</v>
      </c>
      <c r="I32" s="16"/>
      <c r="J32" s="41">
        <f>SUM(J31)</f>
        <v>-158547</v>
      </c>
      <c r="K32" s="16"/>
      <c r="L32" s="74" t="s">
        <v>7</v>
      </c>
      <c r="M32" s="15"/>
      <c r="N32" s="74" t="s">
        <v>7</v>
      </c>
      <c r="O32" s="16"/>
      <c r="P32" s="74" t="s">
        <v>7</v>
      </c>
      <c r="Q32" s="16"/>
      <c r="R32" s="153">
        <f>SUM(D32:N32)</f>
        <v>-158547</v>
      </c>
    </row>
    <row r="33" spans="1:19" ht="22" x14ac:dyDescent="0.7">
      <c r="A33" s="16"/>
      <c r="B33" s="268"/>
      <c r="C33" s="1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9" ht="22.15" customHeight="1" x14ac:dyDescent="0.7">
      <c r="A34" s="16" t="s">
        <v>81</v>
      </c>
      <c r="B34" s="268"/>
      <c r="C34" s="91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9" ht="22.15" customHeight="1" x14ac:dyDescent="0.65">
      <c r="A35" s="2" t="s">
        <v>128</v>
      </c>
      <c r="B35" s="268"/>
      <c r="C35" s="91"/>
      <c r="D35" s="108" t="s">
        <v>7</v>
      </c>
      <c r="E35" s="85"/>
      <c r="F35" s="108" t="s">
        <v>7</v>
      </c>
      <c r="G35" s="85"/>
      <c r="H35" s="108" t="s">
        <v>7</v>
      </c>
      <c r="I35" s="85"/>
      <c r="J35" s="152">
        <f>'FS '!H223</f>
        <v>233370</v>
      </c>
      <c r="K35" s="24"/>
      <c r="L35" s="108" t="s">
        <v>7</v>
      </c>
      <c r="M35" s="85"/>
      <c r="N35" s="108" t="s">
        <v>7</v>
      </c>
      <c r="O35" s="85"/>
      <c r="P35" s="108" t="s">
        <v>7</v>
      </c>
      <c r="Q35" s="85"/>
      <c r="R35" s="152">
        <f>SUM(P35,D35:J35)</f>
        <v>233370</v>
      </c>
      <c r="S35" s="298"/>
    </row>
    <row r="36" spans="1:19" ht="22.15" customHeight="1" x14ac:dyDescent="0.7">
      <c r="A36" s="28" t="s">
        <v>82</v>
      </c>
      <c r="B36" s="268"/>
      <c r="C36" s="91"/>
      <c r="D36" s="68" t="s">
        <v>7</v>
      </c>
      <c r="E36" s="85"/>
      <c r="F36" s="68" t="s">
        <v>7</v>
      </c>
      <c r="G36" s="85"/>
      <c r="H36" s="68" t="s">
        <v>7</v>
      </c>
      <c r="I36" s="16"/>
      <c r="J36" s="68" t="s">
        <v>7</v>
      </c>
      <c r="K36" s="85"/>
      <c r="L36" s="152">
        <f>'FS '!H247</f>
        <v>-15500</v>
      </c>
      <c r="M36" s="34"/>
      <c r="N36" s="68" t="s">
        <v>7</v>
      </c>
      <c r="O36" s="85"/>
      <c r="P36" s="105">
        <f>SUM(L36,N36)</f>
        <v>-15500</v>
      </c>
      <c r="Q36" s="16"/>
      <c r="R36" s="154">
        <f>SUM(P36,D36:J36)</f>
        <v>-15500</v>
      </c>
      <c r="S36" s="298"/>
    </row>
    <row r="37" spans="1:19" ht="22.15" customHeight="1" x14ac:dyDescent="0.7">
      <c r="A37" s="12" t="s">
        <v>169</v>
      </c>
      <c r="B37" s="268"/>
      <c r="C37" s="91"/>
      <c r="D37" s="74" t="s">
        <v>7</v>
      </c>
      <c r="E37" s="16"/>
      <c r="F37" s="74" t="s">
        <v>7</v>
      </c>
      <c r="G37" s="16"/>
      <c r="H37" s="74" t="s">
        <v>7</v>
      </c>
      <c r="I37" s="16"/>
      <c r="J37" s="41">
        <f>SUM(J35:J36)</f>
        <v>233370</v>
      </c>
      <c r="K37" s="16"/>
      <c r="L37" s="41">
        <f>SUM(L35:L36)</f>
        <v>-15500</v>
      </c>
      <c r="M37" s="15"/>
      <c r="N37" s="74" t="s">
        <v>7</v>
      </c>
      <c r="O37" s="16"/>
      <c r="P37" s="41">
        <f>SUM(P35:P36)</f>
        <v>-15500</v>
      </c>
      <c r="Q37" s="16"/>
      <c r="R37" s="153">
        <f>SUM(D37:N37)</f>
        <v>217870</v>
      </c>
      <c r="S37" s="298"/>
    </row>
    <row r="38" spans="1:19" customFormat="1" ht="10.5" customHeight="1" x14ac:dyDescent="0.7">
      <c r="A38" s="127"/>
      <c r="B38" s="264"/>
      <c r="C38" s="263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233"/>
      <c r="O38" s="233"/>
      <c r="P38" s="233"/>
      <c r="Q38" s="233"/>
      <c r="R38" s="233"/>
    </row>
    <row r="39" spans="1:19" ht="22.15" customHeight="1" thickBot="1" x14ac:dyDescent="0.75">
      <c r="A39" s="20" t="s">
        <v>258</v>
      </c>
      <c r="B39" s="268"/>
      <c r="C39" s="91"/>
      <c r="D39" s="151">
        <f>SUM(D27,D32,D37)</f>
        <v>2264955</v>
      </c>
      <c r="E39" s="32"/>
      <c r="F39" s="151">
        <f>SUM(F27,F32,F37)</f>
        <v>503251</v>
      </c>
      <c r="G39" s="32"/>
      <c r="H39" s="151">
        <f>SUM(H27,H32,H37)</f>
        <v>156482</v>
      </c>
      <c r="I39" s="32"/>
      <c r="J39" s="151">
        <f>SUM(J27,J32,J37)</f>
        <v>685280</v>
      </c>
      <c r="K39" s="32"/>
      <c r="L39" s="151">
        <f>SUM(L27,L32,L37)</f>
        <v>-70138</v>
      </c>
      <c r="M39" s="32"/>
      <c r="N39" s="151">
        <f>SUM(N27,N32,N37)</f>
        <v>353677</v>
      </c>
      <c r="O39" s="32"/>
      <c r="P39" s="151">
        <f>SUM(P27,P37,P32)</f>
        <v>283539</v>
      </c>
      <c r="Q39" s="32"/>
      <c r="R39" s="151">
        <f>SUM(R27,R32,R37)</f>
        <v>3893507</v>
      </c>
    </row>
    <row r="40" spans="1:19" ht="22.15" customHeight="1" thickTop="1" x14ac:dyDescent="0.65"/>
    <row r="41" spans="1:19" ht="22.15" customHeight="1" x14ac:dyDescent="0.65">
      <c r="J41" s="298"/>
      <c r="P41" s="298"/>
      <c r="R41" s="298"/>
    </row>
  </sheetData>
  <mergeCells count="4">
    <mergeCell ref="D9:R9"/>
    <mergeCell ref="D4:R4"/>
    <mergeCell ref="H5:J5"/>
    <mergeCell ref="L5:P5"/>
  </mergeCells>
  <pageMargins left="0.8" right="0.5" top="0.48" bottom="0.5" header="0.5" footer="0.5"/>
  <pageSetup paperSize="9" scale="70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32"/>
  <sheetViews>
    <sheetView view="pageBreakPreview" topLeftCell="A122" zoomScaleNormal="70" zoomScaleSheetLayoutView="100" workbookViewId="0">
      <selection activeCell="A128" sqref="A128"/>
    </sheetView>
  </sheetViews>
  <sheetFormatPr defaultColWidth="9.09765625" defaultRowHeight="21.75" customHeight="1" x14ac:dyDescent="0.65"/>
  <cols>
    <col min="1" max="1" width="66" style="10" customWidth="1"/>
    <col min="2" max="2" width="7.8984375" style="10" customWidth="1"/>
    <col min="3" max="3" width="11.69921875" style="91" customWidth="1"/>
    <col min="4" max="4" width="0.8984375" style="92" customWidth="1"/>
    <col min="5" max="5" width="11.59765625" style="91" customWidth="1"/>
    <col min="6" max="6" width="0.8984375" style="92" customWidth="1"/>
    <col min="7" max="7" width="11.3984375" style="91" customWidth="1"/>
    <col min="8" max="8" width="0.8984375" style="92" customWidth="1"/>
    <col min="9" max="9" width="11.296875" style="91" customWidth="1"/>
    <col min="10" max="10" width="9.09765625" style="91"/>
    <col min="11" max="11" width="14.296875" style="91" bestFit="1" customWidth="1"/>
    <col min="12" max="12" width="13.69921875" style="91" bestFit="1" customWidth="1"/>
    <col min="13" max="13" width="14.69921875" style="91" bestFit="1" customWidth="1"/>
    <col min="14" max="16384" width="9.09765625" style="91"/>
  </cols>
  <sheetData>
    <row r="1" spans="1:13" ht="26.25" customHeight="1" x14ac:dyDescent="0.7">
      <c r="A1" s="21" t="s">
        <v>0</v>
      </c>
      <c r="B1" s="21"/>
      <c r="D1" s="52"/>
      <c r="F1" s="52"/>
      <c r="G1" s="9"/>
      <c r="H1" s="52"/>
      <c r="I1" s="9"/>
    </row>
    <row r="2" spans="1:13" ht="26.25" customHeight="1" x14ac:dyDescent="0.7">
      <c r="A2" s="13" t="s">
        <v>109</v>
      </c>
      <c r="B2" s="13"/>
      <c r="D2" s="52"/>
      <c r="E2" s="102"/>
      <c r="F2" s="52"/>
      <c r="G2" s="9"/>
      <c r="H2" s="52"/>
      <c r="I2" s="9"/>
    </row>
    <row r="3" spans="1:13" ht="21.75" customHeight="1" x14ac:dyDescent="0.7">
      <c r="A3" s="13"/>
      <c r="B3" s="13"/>
      <c r="C3" s="327" t="s">
        <v>16</v>
      </c>
      <c r="D3" s="327"/>
      <c r="E3" s="327"/>
      <c r="F3" s="327"/>
      <c r="G3" s="327"/>
      <c r="H3" s="327"/>
      <c r="I3" s="327"/>
    </row>
    <row r="4" spans="1:13" ht="21.75" customHeight="1" x14ac:dyDescent="0.7">
      <c r="A4" s="13"/>
      <c r="B4" s="13"/>
      <c r="C4" s="323" t="s">
        <v>27</v>
      </c>
      <c r="D4" s="323"/>
      <c r="E4" s="323"/>
      <c r="F4" s="309"/>
      <c r="G4" s="323" t="s">
        <v>45</v>
      </c>
      <c r="H4" s="323"/>
      <c r="I4" s="323"/>
    </row>
    <row r="5" spans="1:13" ht="21.75" customHeight="1" x14ac:dyDescent="0.7">
      <c r="A5" s="13"/>
      <c r="B5" s="13"/>
      <c r="C5" s="317" t="s">
        <v>120</v>
      </c>
      <c r="D5" s="328"/>
      <c r="E5" s="317"/>
      <c r="F5" s="309"/>
      <c r="G5" s="317" t="s">
        <v>120</v>
      </c>
      <c r="H5" s="328"/>
      <c r="I5" s="317"/>
    </row>
    <row r="6" spans="1:13" ht="21.75" customHeight="1" x14ac:dyDescent="0.7">
      <c r="A6" s="13"/>
      <c r="B6" s="308"/>
      <c r="C6" s="317" t="s">
        <v>121</v>
      </c>
      <c r="D6" s="328"/>
      <c r="E6" s="317"/>
      <c r="F6" s="309"/>
      <c r="G6" s="317" t="s">
        <v>121</v>
      </c>
      <c r="H6" s="328"/>
      <c r="I6" s="317"/>
    </row>
    <row r="7" spans="1:13" ht="21.75" customHeight="1" x14ac:dyDescent="0.7">
      <c r="A7" s="13"/>
      <c r="B7" s="307"/>
      <c r="C7" s="1">
        <v>2565</v>
      </c>
      <c r="D7" s="310"/>
      <c r="E7" s="1">
        <v>2564</v>
      </c>
      <c r="F7" s="310"/>
      <c r="G7" s="1">
        <v>2565</v>
      </c>
      <c r="H7" s="310"/>
      <c r="I7" s="1">
        <v>2564</v>
      </c>
    </row>
    <row r="8" spans="1:13" ht="21.75" customHeight="1" x14ac:dyDescent="0.7">
      <c r="A8" s="13"/>
      <c r="B8" s="13"/>
      <c r="C8" s="315" t="s">
        <v>70</v>
      </c>
      <c r="D8" s="321"/>
      <c r="E8" s="315"/>
      <c r="F8" s="321"/>
      <c r="G8" s="315"/>
      <c r="H8" s="321"/>
      <c r="I8" s="315"/>
    </row>
    <row r="9" spans="1:13" ht="21.75" customHeight="1" x14ac:dyDescent="0.7">
      <c r="A9" s="8" t="s">
        <v>21</v>
      </c>
      <c r="B9" s="8"/>
      <c r="C9" s="101"/>
      <c r="D9" s="23"/>
      <c r="E9" s="22"/>
      <c r="F9" s="23"/>
      <c r="G9" s="22"/>
      <c r="H9" s="23"/>
      <c r="I9" s="22"/>
    </row>
    <row r="10" spans="1:13" ht="21.75" customHeight="1" x14ac:dyDescent="0.65">
      <c r="A10" s="28" t="s">
        <v>230</v>
      </c>
      <c r="B10" s="307"/>
      <c r="C10" s="73">
        <f>'FS '!D218</f>
        <v>277086</v>
      </c>
      <c r="D10" s="100"/>
      <c r="E10" s="73">
        <f>'FS '!F218</f>
        <v>316135</v>
      </c>
      <c r="F10" s="100"/>
      <c r="G10" s="73">
        <f>'FS '!H218</f>
        <v>233370</v>
      </c>
      <c r="H10" s="100"/>
      <c r="I10" s="73">
        <f>'FS '!J218</f>
        <v>44676</v>
      </c>
    </row>
    <row r="11" spans="1:13" ht="21.75" customHeight="1" x14ac:dyDescent="0.65">
      <c r="A11" s="14" t="s">
        <v>151</v>
      </c>
      <c r="B11" s="14"/>
      <c r="C11" s="73"/>
      <c r="D11" s="5"/>
      <c r="E11" s="73"/>
      <c r="F11" s="5"/>
      <c r="G11" s="102"/>
      <c r="H11" s="5"/>
      <c r="I11" s="102"/>
    </row>
    <row r="12" spans="1:13" ht="21.75" customHeight="1" x14ac:dyDescent="0.65">
      <c r="A12" s="28" t="s">
        <v>72</v>
      </c>
      <c r="B12" s="28"/>
      <c r="C12" s="53">
        <v>44380</v>
      </c>
      <c r="D12" s="5"/>
      <c r="E12" s="53">
        <v>54706</v>
      </c>
      <c r="F12" s="5"/>
      <c r="G12" s="53">
        <v>1600</v>
      </c>
      <c r="H12" s="5"/>
      <c r="I12" s="5">
        <v>2053</v>
      </c>
      <c r="K12" s="28"/>
      <c r="L12" s="93"/>
      <c r="M12" s="93"/>
    </row>
    <row r="13" spans="1:13" ht="21.75" customHeight="1" x14ac:dyDescent="0.65">
      <c r="A13" s="29" t="s">
        <v>60</v>
      </c>
      <c r="B13" s="29"/>
      <c r="C13" s="53">
        <v>68748</v>
      </c>
      <c r="D13" s="5"/>
      <c r="E13" s="53">
        <v>78774</v>
      </c>
      <c r="F13" s="5"/>
      <c r="G13" s="53">
        <v>43833</v>
      </c>
      <c r="H13" s="5"/>
      <c r="I13" s="47">
        <v>48106</v>
      </c>
    </row>
    <row r="14" spans="1:13" ht="21.75" customHeight="1" x14ac:dyDescent="0.65">
      <c r="A14" s="28" t="s">
        <v>154</v>
      </c>
      <c r="B14" s="28"/>
      <c r="C14" s="73">
        <v>72755</v>
      </c>
      <c r="D14" s="5"/>
      <c r="E14" s="73">
        <v>80560</v>
      </c>
      <c r="F14" s="5"/>
      <c r="G14" s="93">
        <v>46475</v>
      </c>
      <c r="H14" s="5"/>
      <c r="I14" s="93">
        <v>50140</v>
      </c>
    </row>
    <row r="15" spans="1:13" ht="21.75" customHeight="1" x14ac:dyDescent="0.65">
      <c r="A15" s="29" t="s">
        <v>265</v>
      </c>
      <c r="B15" s="307"/>
      <c r="C15" s="188">
        <f>-47694</f>
        <v>-47694</v>
      </c>
      <c r="D15" s="101"/>
      <c r="E15" s="188">
        <v>-66812</v>
      </c>
      <c r="F15" s="101"/>
      <c r="G15" s="93">
        <f>-37652</f>
        <v>-37652</v>
      </c>
      <c r="H15" s="101"/>
      <c r="I15" s="93">
        <v>-58534</v>
      </c>
    </row>
    <row r="16" spans="1:13" ht="21.75" customHeight="1" x14ac:dyDescent="0.65">
      <c r="A16" s="29" t="s">
        <v>291</v>
      </c>
      <c r="B16" s="307"/>
      <c r="C16" s="188">
        <v>89266</v>
      </c>
      <c r="D16" s="101"/>
      <c r="E16" s="44" t="s">
        <v>7</v>
      </c>
      <c r="F16" s="101"/>
      <c r="G16" s="93">
        <v>89266</v>
      </c>
      <c r="H16" s="101"/>
      <c r="I16" s="44" t="s">
        <v>7</v>
      </c>
    </row>
    <row r="17" spans="1:13" ht="21.75" customHeight="1" x14ac:dyDescent="0.65">
      <c r="A17" s="29" t="s">
        <v>176</v>
      </c>
      <c r="B17" s="29"/>
      <c r="C17" s="188">
        <v>42506</v>
      </c>
      <c r="D17" s="5"/>
      <c r="E17" s="188">
        <v>44628</v>
      </c>
      <c r="F17" s="5"/>
      <c r="G17" s="93">
        <v>15514</v>
      </c>
      <c r="H17" s="5"/>
      <c r="I17" s="93">
        <v>17607</v>
      </c>
    </row>
    <row r="18" spans="1:13" ht="21.75" customHeight="1" x14ac:dyDescent="0.65">
      <c r="A18" s="29" t="s">
        <v>266</v>
      </c>
      <c r="B18" s="29"/>
      <c r="C18" s="73">
        <v>-3634</v>
      </c>
      <c r="D18" s="5"/>
      <c r="E18" s="73">
        <v>9656</v>
      </c>
      <c r="F18" s="5"/>
      <c r="G18" s="93">
        <v>-4214</v>
      </c>
      <c r="H18" s="5"/>
      <c r="I18" s="93">
        <v>10090</v>
      </c>
    </row>
    <row r="19" spans="1:13" ht="21.4" customHeight="1" x14ac:dyDescent="0.65">
      <c r="A19" s="29" t="s">
        <v>199</v>
      </c>
      <c r="B19" s="307"/>
      <c r="C19" s="73">
        <v>-8785</v>
      </c>
      <c r="D19" s="5"/>
      <c r="E19" s="73">
        <v>-110896</v>
      </c>
      <c r="F19" s="5"/>
      <c r="G19" s="73">
        <v>-8785</v>
      </c>
      <c r="H19" s="5"/>
      <c r="I19" s="100">
        <v>-15064</v>
      </c>
    </row>
    <row r="20" spans="1:13" ht="21.4" hidden="1" customHeight="1" x14ac:dyDescent="0.65">
      <c r="A20" s="29" t="s">
        <v>243</v>
      </c>
      <c r="B20" s="307"/>
      <c r="C20" s="44" t="s">
        <v>7</v>
      </c>
      <c r="D20" s="5"/>
      <c r="E20" s="44" t="s">
        <v>7</v>
      </c>
      <c r="F20" s="5"/>
      <c r="G20" s="44" t="s">
        <v>7</v>
      </c>
      <c r="H20" s="5"/>
      <c r="I20" s="44" t="s">
        <v>7</v>
      </c>
    </row>
    <row r="21" spans="1:13" ht="21.4" customHeight="1" x14ac:dyDescent="0.65">
      <c r="A21" s="29" t="s">
        <v>267</v>
      </c>
      <c r="B21" s="307"/>
      <c r="C21" s="44" t="s">
        <v>7</v>
      </c>
      <c r="D21" s="5"/>
      <c r="E21" s="73">
        <v>4519</v>
      </c>
      <c r="F21" s="5"/>
      <c r="G21" s="44" t="s">
        <v>7</v>
      </c>
      <c r="H21" s="5"/>
      <c r="I21" s="44" t="s">
        <v>7</v>
      </c>
    </row>
    <row r="22" spans="1:13" ht="21.4" customHeight="1" x14ac:dyDescent="0.65">
      <c r="A22" s="29" t="s">
        <v>244</v>
      </c>
      <c r="B22" s="307"/>
      <c r="C22" s="73">
        <v>3714</v>
      </c>
      <c r="D22" s="5"/>
      <c r="E22" s="73">
        <v>3714</v>
      </c>
      <c r="F22" s="5"/>
      <c r="G22" s="44" t="s">
        <v>7</v>
      </c>
      <c r="H22" s="5"/>
      <c r="I22" s="44" t="s">
        <v>7</v>
      </c>
    </row>
    <row r="23" spans="1:13" ht="21.75" customHeight="1" x14ac:dyDescent="0.65">
      <c r="A23" s="10" t="s">
        <v>44</v>
      </c>
      <c r="C23" s="30">
        <v>-13302</v>
      </c>
      <c r="E23" s="30">
        <v>-22497</v>
      </c>
      <c r="F23" s="5"/>
      <c r="G23" s="30">
        <v>-352114</v>
      </c>
      <c r="H23" s="5"/>
      <c r="I23" s="30">
        <v>-230395</v>
      </c>
    </row>
    <row r="24" spans="1:13" ht="21.75" customHeight="1" x14ac:dyDescent="0.65">
      <c r="A24" s="10" t="s">
        <v>42</v>
      </c>
      <c r="C24" s="44" t="s">
        <v>7</v>
      </c>
      <c r="D24" s="5"/>
      <c r="E24" s="73">
        <v>708</v>
      </c>
      <c r="F24" s="5"/>
      <c r="G24" s="44" t="s">
        <v>7</v>
      </c>
      <c r="H24" s="5"/>
      <c r="I24" s="44" t="s">
        <v>7</v>
      </c>
      <c r="K24" s="102"/>
    </row>
    <row r="25" spans="1:13" ht="21.75" customHeight="1" x14ac:dyDescent="0.65">
      <c r="A25" s="28" t="s">
        <v>296</v>
      </c>
      <c r="B25" s="307"/>
      <c r="C25" s="73">
        <v>-87870</v>
      </c>
      <c r="D25" s="5"/>
      <c r="E25" s="73">
        <v>23778</v>
      </c>
      <c r="F25" s="5"/>
      <c r="G25" s="93">
        <v>-92960</v>
      </c>
      <c r="H25" s="5"/>
      <c r="I25" s="93">
        <v>17304</v>
      </c>
      <c r="K25" s="57"/>
      <c r="L25" s="96"/>
      <c r="M25" s="96"/>
    </row>
    <row r="26" spans="1:13" ht="21.75" customHeight="1" x14ac:dyDescent="0.65">
      <c r="A26" s="312" t="s">
        <v>268</v>
      </c>
      <c r="B26" s="307"/>
      <c r="C26" s="73">
        <v>130</v>
      </c>
      <c r="D26" s="5"/>
      <c r="E26" s="44" t="s">
        <v>7</v>
      </c>
      <c r="F26" s="5"/>
      <c r="G26" s="93">
        <v>130</v>
      </c>
      <c r="H26" s="5"/>
      <c r="I26" s="44" t="s">
        <v>7</v>
      </c>
    </row>
    <row r="27" spans="1:13" ht="21.75" hidden="1" customHeight="1" x14ac:dyDescent="0.65">
      <c r="A27" s="38" t="s">
        <v>155</v>
      </c>
      <c r="B27" s="38"/>
      <c r="C27" s="98"/>
      <c r="D27" s="5"/>
      <c r="E27" s="98"/>
      <c r="F27" s="5"/>
      <c r="G27" s="44"/>
      <c r="H27" s="5"/>
      <c r="I27" s="44" t="s">
        <v>7</v>
      </c>
    </row>
    <row r="28" spans="1:13" ht="21.75" hidden="1" customHeight="1" x14ac:dyDescent="0.65">
      <c r="A28" s="11" t="s">
        <v>66</v>
      </c>
      <c r="B28" s="11"/>
      <c r="C28" s="30"/>
      <c r="D28" s="5"/>
      <c r="E28" s="30"/>
      <c r="F28" s="5"/>
      <c r="G28" s="93"/>
      <c r="H28" s="5"/>
      <c r="I28" s="44" t="s">
        <v>7</v>
      </c>
    </row>
    <row r="29" spans="1:13" ht="21.75" hidden="1" customHeight="1" x14ac:dyDescent="0.65">
      <c r="A29" s="28" t="s">
        <v>113</v>
      </c>
      <c r="B29" s="28"/>
      <c r="C29" s="98"/>
      <c r="D29" s="5"/>
      <c r="E29" s="98"/>
      <c r="F29" s="5"/>
      <c r="G29" s="44"/>
      <c r="H29" s="5"/>
      <c r="I29" s="44" t="s">
        <v>7</v>
      </c>
    </row>
    <row r="30" spans="1:13" ht="21.75" hidden="1" customHeight="1" x14ac:dyDescent="0.65">
      <c r="A30" s="28" t="s">
        <v>159</v>
      </c>
      <c r="B30" s="28"/>
      <c r="C30" s="98"/>
      <c r="D30" s="5"/>
      <c r="E30" s="98"/>
      <c r="F30" s="5"/>
      <c r="G30" s="44"/>
      <c r="H30" s="5"/>
      <c r="I30" s="44" t="s">
        <v>7</v>
      </c>
    </row>
    <row r="31" spans="1:13" ht="21.5" x14ac:dyDescent="0.65">
      <c r="A31" s="28" t="s">
        <v>112</v>
      </c>
      <c r="B31" s="28"/>
      <c r="C31" s="30">
        <v>-199</v>
      </c>
      <c r="D31" s="5"/>
      <c r="E31" s="44" t="s">
        <v>7</v>
      </c>
      <c r="F31" s="5"/>
      <c r="G31" s="44" t="s">
        <v>7</v>
      </c>
      <c r="H31" s="5"/>
      <c r="I31" s="44" t="s">
        <v>7</v>
      </c>
    </row>
    <row r="32" spans="1:13" ht="21.5" x14ac:dyDescent="0.65">
      <c r="A32" s="28" t="s">
        <v>272</v>
      </c>
      <c r="B32" s="28"/>
      <c r="C32" s="30">
        <v>2926</v>
      </c>
      <c r="D32" s="5"/>
      <c r="E32" s="44" t="s">
        <v>7</v>
      </c>
      <c r="F32" s="5"/>
      <c r="G32" s="44" t="s">
        <v>7</v>
      </c>
      <c r="H32" s="5"/>
      <c r="I32" s="44" t="s">
        <v>7</v>
      </c>
    </row>
    <row r="33" spans="1:14" ht="21.5" hidden="1" x14ac:dyDescent="0.65">
      <c r="A33" s="155" t="s">
        <v>207</v>
      </c>
      <c r="B33" s="28"/>
      <c r="C33" s="44" t="s">
        <v>7</v>
      </c>
      <c r="D33" s="5"/>
      <c r="E33" s="39" t="s">
        <v>7</v>
      </c>
      <c r="F33" s="5"/>
      <c r="G33" s="44" t="s">
        <v>7</v>
      </c>
      <c r="H33" s="5"/>
      <c r="I33" s="39" t="s">
        <v>7</v>
      </c>
      <c r="K33" s="93"/>
    </row>
    <row r="34" spans="1:14" ht="21.5" hidden="1" x14ac:dyDescent="0.65">
      <c r="A34" s="28" t="s">
        <v>177</v>
      </c>
      <c r="B34" s="28"/>
      <c r="C34" s="30"/>
      <c r="D34" s="5"/>
      <c r="E34" s="30"/>
      <c r="F34" s="5"/>
      <c r="G34" s="39"/>
      <c r="H34" s="5"/>
      <c r="I34" s="39"/>
    </row>
    <row r="35" spans="1:14" ht="21.75" customHeight="1" x14ac:dyDescent="0.65">
      <c r="A35" s="28" t="s">
        <v>181</v>
      </c>
      <c r="B35" s="28"/>
      <c r="C35" s="93"/>
      <c r="E35" s="93"/>
      <c r="K35" s="57"/>
    </row>
    <row r="36" spans="1:14" ht="21.75" customHeight="1" x14ac:dyDescent="0.65">
      <c r="A36" s="28" t="s">
        <v>49</v>
      </c>
      <c r="B36" s="28"/>
      <c r="C36" s="189">
        <v>1328</v>
      </c>
      <c r="D36" s="5"/>
      <c r="E36" s="73">
        <v>-1</v>
      </c>
      <c r="F36" s="5"/>
      <c r="G36" s="94">
        <v>-481</v>
      </c>
      <c r="H36" s="5"/>
      <c r="I36" s="94">
        <v>257</v>
      </c>
    </row>
    <row r="37" spans="1:14" ht="21.75" customHeight="1" x14ac:dyDescent="0.65">
      <c r="A37" s="28" t="s">
        <v>229</v>
      </c>
      <c r="B37" s="28"/>
      <c r="C37" s="93">
        <v>-274467</v>
      </c>
      <c r="D37" s="5"/>
      <c r="E37" s="73">
        <v>-303373</v>
      </c>
      <c r="F37" s="5"/>
      <c r="G37" s="44" t="s">
        <v>7</v>
      </c>
      <c r="H37" s="5"/>
      <c r="I37" s="44" t="s">
        <v>7</v>
      </c>
      <c r="L37" s="93"/>
      <c r="M37" s="93"/>
    </row>
    <row r="38" spans="1:14" ht="21.75" hidden="1" customHeight="1" x14ac:dyDescent="0.65">
      <c r="A38" s="28" t="s">
        <v>158</v>
      </c>
      <c r="B38" s="28"/>
      <c r="C38" s="98"/>
      <c r="D38" s="5"/>
      <c r="E38" s="73"/>
      <c r="F38" s="5"/>
      <c r="G38" s="44" t="s">
        <v>7</v>
      </c>
      <c r="H38" s="5"/>
      <c r="I38" s="44" t="s">
        <v>7</v>
      </c>
      <c r="L38" s="93"/>
      <c r="M38" s="93"/>
    </row>
    <row r="39" spans="1:14" ht="21.75" customHeight="1" x14ac:dyDescent="0.65">
      <c r="A39" s="28" t="s">
        <v>160</v>
      </c>
      <c r="B39" s="28"/>
      <c r="C39" s="93">
        <v>950</v>
      </c>
      <c r="D39" s="5"/>
      <c r="E39" s="73">
        <v>-3623</v>
      </c>
      <c r="F39" s="5"/>
      <c r="G39" s="44" t="s">
        <v>7</v>
      </c>
      <c r="H39" s="5"/>
      <c r="I39" s="44" t="s">
        <v>7</v>
      </c>
      <c r="K39" s="28"/>
      <c r="L39" s="93"/>
      <c r="M39" s="93"/>
    </row>
    <row r="40" spans="1:14" ht="21.75" customHeight="1" x14ac:dyDescent="0.65">
      <c r="A40" s="28" t="s">
        <v>43</v>
      </c>
      <c r="B40" s="28"/>
      <c r="C40" s="190">
        <v>-2696</v>
      </c>
      <c r="D40" s="5"/>
      <c r="E40" s="190">
        <v>-19325</v>
      </c>
      <c r="F40" s="5"/>
      <c r="G40" s="97">
        <v>-3784</v>
      </c>
      <c r="H40" s="5"/>
      <c r="I40" s="97">
        <v>-17898</v>
      </c>
    </row>
    <row r="41" spans="1:14" ht="21.75" customHeight="1" x14ac:dyDescent="0.7">
      <c r="A41" s="12"/>
      <c r="B41" s="12"/>
      <c r="C41" s="49">
        <f>SUM(C10:C40)</f>
        <v>165142</v>
      </c>
      <c r="D41" s="15"/>
      <c r="E41" s="49">
        <f>SUM(E10:E40)</f>
        <v>90651</v>
      </c>
      <c r="F41" s="15"/>
      <c r="G41" s="49">
        <f>SUM(G10:G40)</f>
        <v>-69802</v>
      </c>
      <c r="H41" s="15"/>
      <c r="I41" s="49">
        <f>SUM(I10:I40)</f>
        <v>-131658</v>
      </c>
      <c r="L41" s="93"/>
      <c r="M41" s="93"/>
    </row>
    <row r="42" spans="1:14" ht="24.75" customHeight="1" x14ac:dyDescent="0.65">
      <c r="A42" s="14" t="s">
        <v>40</v>
      </c>
      <c r="B42" s="14"/>
      <c r="C42" s="93"/>
      <c r="D42" s="5"/>
      <c r="E42" s="93"/>
      <c r="F42" s="5"/>
      <c r="G42" s="101"/>
      <c r="H42" s="5"/>
      <c r="I42" s="101"/>
      <c r="L42" s="93"/>
      <c r="M42" s="93"/>
    </row>
    <row r="43" spans="1:14" ht="21.75" customHeight="1" x14ac:dyDescent="0.65">
      <c r="A43" s="28" t="s">
        <v>143</v>
      </c>
      <c r="B43" s="28"/>
      <c r="C43" s="93">
        <v>-394289</v>
      </c>
      <c r="D43" s="5"/>
      <c r="E43" s="93">
        <v>481306</v>
      </c>
      <c r="F43" s="5"/>
      <c r="G43" s="93">
        <v>-166199</v>
      </c>
      <c r="H43" s="5"/>
      <c r="I43" s="93">
        <v>149072</v>
      </c>
      <c r="L43" s="93"/>
      <c r="M43" s="93"/>
      <c r="N43" s="96"/>
    </row>
    <row r="44" spans="1:14" ht="21.75" customHeight="1" x14ac:dyDescent="0.65">
      <c r="A44" s="28" t="s">
        <v>269</v>
      </c>
      <c r="B44" s="28"/>
      <c r="C44" s="93">
        <v>5424</v>
      </c>
      <c r="D44" s="5"/>
      <c r="E44" s="93">
        <v>-36319</v>
      </c>
      <c r="F44" s="5"/>
      <c r="G44" s="93">
        <v>-6573</v>
      </c>
      <c r="H44" s="5"/>
      <c r="I44" s="93">
        <v>-8518</v>
      </c>
      <c r="L44" s="93"/>
      <c r="M44" s="93"/>
      <c r="N44" s="96"/>
    </row>
    <row r="45" spans="1:14" ht="21.75" customHeight="1" x14ac:dyDescent="0.65">
      <c r="A45" s="28" t="s">
        <v>216</v>
      </c>
      <c r="B45" s="28"/>
      <c r="C45" s="93">
        <v>12186</v>
      </c>
      <c r="D45" s="5"/>
      <c r="E45" s="93">
        <v>5792</v>
      </c>
      <c r="F45" s="5"/>
      <c r="G45" s="93">
        <v>0</v>
      </c>
      <c r="H45" s="5"/>
      <c r="I45" s="93">
        <v>648</v>
      </c>
      <c r="L45" s="93"/>
      <c r="M45" s="93"/>
      <c r="N45" s="96"/>
    </row>
    <row r="46" spans="1:14" ht="21.75" customHeight="1" x14ac:dyDescent="0.65">
      <c r="A46" s="28" t="s">
        <v>162</v>
      </c>
      <c r="B46" s="107"/>
      <c r="C46" s="93">
        <f>163363-89266</f>
        <v>74097</v>
      </c>
      <c r="D46" s="101"/>
      <c r="E46" s="93">
        <v>21889</v>
      </c>
      <c r="F46" s="101"/>
      <c r="G46" s="93">
        <f>58715-89266</f>
        <v>-30551</v>
      </c>
      <c r="H46" s="101"/>
      <c r="I46" s="93">
        <v>9470</v>
      </c>
      <c r="L46" s="93"/>
      <c r="M46" s="93"/>
      <c r="N46" s="96"/>
    </row>
    <row r="47" spans="1:14" ht="21.75" customHeight="1" x14ac:dyDescent="0.65">
      <c r="A47" s="28"/>
      <c r="B47" s="107"/>
      <c r="C47" s="93"/>
      <c r="D47" s="5"/>
      <c r="E47" s="93"/>
      <c r="F47" s="5"/>
      <c r="G47" s="93"/>
      <c r="H47" s="5"/>
      <c r="I47" s="93"/>
      <c r="L47" s="93"/>
      <c r="M47" s="93"/>
      <c r="N47" s="96"/>
    </row>
    <row r="48" spans="1:14" ht="21.75" customHeight="1" x14ac:dyDescent="0.7">
      <c r="A48" s="21" t="s">
        <v>0</v>
      </c>
      <c r="B48" s="21"/>
      <c r="D48" s="52"/>
      <c r="F48" s="52"/>
      <c r="G48" s="9"/>
      <c r="H48" s="52"/>
      <c r="I48" s="9"/>
      <c r="L48" s="93"/>
      <c r="M48" s="93"/>
      <c r="N48" s="96"/>
    </row>
    <row r="49" spans="1:14" ht="21.75" customHeight="1" x14ac:dyDescent="0.7">
      <c r="A49" s="13" t="s">
        <v>109</v>
      </c>
      <c r="B49" s="13"/>
      <c r="D49" s="52"/>
      <c r="F49" s="52"/>
      <c r="G49" s="9"/>
      <c r="H49" s="52"/>
      <c r="I49" s="9"/>
      <c r="L49" s="93"/>
      <c r="M49" s="93"/>
      <c r="N49" s="96"/>
    </row>
    <row r="50" spans="1:14" ht="21.75" customHeight="1" x14ac:dyDescent="0.7">
      <c r="A50" s="13"/>
      <c r="B50" s="13"/>
      <c r="D50" s="52"/>
      <c r="F50" s="52"/>
      <c r="G50" s="9"/>
      <c r="H50" s="52"/>
      <c r="I50" s="9"/>
      <c r="L50" s="93"/>
      <c r="M50" s="93"/>
    </row>
    <row r="51" spans="1:14" ht="21.75" customHeight="1" x14ac:dyDescent="0.7">
      <c r="A51" s="13"/>
      <c r="B51" s="13"/>
      <c r="C51" s="323" t="s">
        <v>27</v>
      </c>
      <c r="D51" s="323"/>
      <c r="E51" s="323"/>
      <c r="F51" s="309"/>
      <c r="G51" s="323" t="s">
        <v>45</v>
      </c>
      <c r="H51" s="323"/>
      <c r="I51" s="323"/>
      <c r="L51" s="93"/>
      <c r="M51" s="93"/>
    </row>
    <row r="52" spans="1:14" ht="23" x14ac:dyDescent="0.7">
      <c r="A52" s="13"/>
      <c r="B52" s="13"/>
      <c r="C52" s="317" t="s">
        <v>120</v>
      </c>
      <c r="D52" s="328"/>
      <c r="E52" s="317"/>
      <c r="F52" s="309"/>
      <c r="G52" s="317" t="s">
        <v>120</v>
      </c>
      <c r="H52" s="328"/>
      <c r="I52" s="317"/>
      <c r="L52" s="93"/>
      <c r="M52" s="93"/>
    </row>
    <row r="53" spans="1:14" ht="21" customHeight="1" x14ac:dyDescent="0.7">
      <c r="A53" s="13"/>
      <c r="B53" s="308"/>
      <c r="C53" s="317" t="s">
        <v>121</v>
      </c>
      <c r="D53" s="328"/>
      <c r="E53" s="317"/>
      <c r="F53" s="309"/>
      <c r="G53" s="317" t="s">
        <v>121</v>
      </c>
      <c r="H53" s="328"/>
      <c r="I53" s="317"/>
      <c r="L53" s="93"/>
      <c r="M53" s="93"/>
    </row>
    <row r="54" spans="1:14" ht="21" customHeight="1" x14ac:dyDescent="0.7">
      <c r="A54" s="13"/>
      <c r="B54" s="307"/>
      <c r="C54" s="1">
        <v>2565</v>
      </c>
      <c r="D54" s="310"/>
      <c r="E54" s="1">
        <v>2564</v>
      </c>
      <c r="F54" s="310"/>
      <c r="G54" s="1">
        <v>2565</v>
      </c>
      <c r="H54" s="310"/>
      <c r="I54" s="1">
        <v>2564</v>
      </c>
      <c r="L54" s="93"/>
      <c r="M54" s="93"/>
    </row>
    <row r="55" spans="1:14" ht="21" customHeight="1" x14ac:dyDescent="0.7">
      <c r="A55" s="13"/>
      <c r="B55" s="13"/>
      <c r="C55" s="315" t="s">
        <v>70</v>
      </c>
      <c r="D55" s="321"/>
      <c r="E55" s="315"/>
      <c r="F55" s="321"/>
      <c r="G55" s="315"/>
      <c r="H55" s="321"/>
      <c r="I55" s="315"/>
      <c r="L55" s="93"/>
      <c r="M55" s="93"/>
    </row>
    <row r="56" spans="1:14" ht="21.75" customHeight="1" x14ac:dyDescent="0.65">
      <c r="A56" s="28" t="s">
        <v>147</v>
      </c>
      <c r="B56" s="28"/>
      <c r="C56" s="93">
        <v>80000</v>
      </c>
      <c r="D56" s="5"/>
      <c r="E56" s="93">
        <v>60000</v>
      </c>
      <c r="F56" s="5"/>
      <c r="G56" s="44" t="s">
        <v>7</v>
      </c>
      <c r="H56" s="5"/>
      <c r="I56" s="44" t="s">
        <v>7</v>
      </c>
      <c r="L56" s="93"/>
      <c r="M56" s="93"/>
      <c r="N56" s="96"/>
    </row>
    <row r="57" spans="1:14" ht="21.75" customHeight="1" x14ac:dyDescent="0.65">
      <c r="A57" s="10" t="s">
        <v>22</v>
      </c>
      <c r="C57" s="93">
        <v>-303801</v>
      </c>
      <c r="D57" s="45"/>
      <c r="E57" s="93">
        <v>-108786</v>
      </c>
      <c r="F57" s="45"/>
      <c r="G57" s="93">
        <v>-85398</v>
      </c>
      <c r="H57" s="45"/>
      <c r="I57" s="93">
        <v>-132370</v>
      </c>
      <c r="L57" s="93"/>
      <c r="M57" s="93"/>
      <c r="N57" s="96"/>
    </row>
    <row r="58" spans="1:14" ht="21.75" customHeight="1" x14ac:dyDescent="0.65">
      <c r="A58" s="10" t="s">
        <v>260</v>
      </c>
      <c r="C58" s="93">
        <v>-29224</v>
      </c>
      <c r="D58" s="52"/>
      <c r="E58" s="93">
        <v>58461</v>
      </c>
      <c r="F58" s="52"/>
      <c r="G58" s="93">
        <v>-40436</v>
      </c>
      <c r="H58" s="52"/>
      <c r="I58" s="93">
        <v>-26619</v>
      </c>
      <c r="K58" s="165"/>
      <c r="L58" s="93"/>
      <c r="M58" s="93"/>
      <c r="N58" s="96"/>
    </row>
    <row r="59" spans="1:14" ht="21.75" customHeight="1" x14ac:dyDescent="0.65">
      <c r="A59" s="104" t="s">
        <v>186</v>
      </c>
      <c r="C59" s="93">
        <v>-649</v>
      </c>
      <c r="D59" s="52"/>
      <c r="E59" s="93">
        <v>3329</v>
      </c>
      <c r="F59" s="52"/>
      <c r="G59" s="93">
        <v>68</v>
      </c>
      <c r="H59" s="52"/>
      <c r="I59" s="93">
        <v>-17</v>
      </c>
      <c r="L59" s="93"/>
      <c r="M59" s="93"/>
      <c r="N59" s="96"/>
    </row>
    <row r="60" spans="1:14" ht="21.5" x14ac:dyDescent="0.65">
      <c r="A60" s="104" t="s">
        <v>148</v>
      </c>
      <c r="B60" s="104"/>
      <c r="C60" s="93">
        <v>69655</v>
      </c>
      <c r="D60" s="37"/>
      <c r="E60" s="93">
        <v>-608537</v>
      </c>
      <c r="F60" s="37"/>
      <c r="G60" s="93">
        <v>94541</v>
      </c>
      <c r="H60" s="37"/>
      <c r="I60" s="93">
        <v>-276191</v>
      </c>
      <c r="L60" s="93"/>
      <c r="M60" s="93"/>
    </row>
    <row r="61" spans="1:14" ht="21.5" x14ac:dyDescent="0.65">
      <c r="A61" s="104" t="s">
        <v>149</v>
      </c>
      <c r="B61" s="104"/>
      <c r="C61" s="93">
        <v>121902</v>
      </c>
      <c r="D61" s="37"/>
      <c r="E61" s="93">
        <v>-167418</v>
      </c>
      <c r="F61" s="37"/>
      <c r="G61" s="93">
        <v>-7306</v>
      </c>
      <c r="H61" s="37"/>
      <c r="I61" s="93">
        <v>-47557</v>
      </c>
      <c r="L61" s="93"/>
      <c r="M61" s="93"/>
    </row>
    <row r="62" spans="1:14" ht="21.5" x14ac:dyDescent="0.65">
      <c r="A62" s="10" t="s">
        <v>163</v>
      </c>
      <c r="B62" s="107"/>
      <c r="C62" s="93">
        <v>-147367</v>
      </c>
      <c r="D62" s="37"/>
      <c r="E62" s="93">
        <v>-373809</v>
      </c>
      <c r="F62" s="37"/>
      <c r="G62" s="93">
        <v>11656</v>
      </c>
      <c r="H62" s="37"/>
      <c r="I62" s="93">
        <v>-22916</v>
      </c>
      <c r="L62" s="93"/>
      <c r="M62" s="93"/>
    </row>
    <row r="63" spans="1:14" ht="21.5" x14ac:dyDescent="0.65">
      <c r="A63" s="155" t="s">
        <v>208</v>
      </c>
      <c r="B63" s="28"/>
      <c r="C63" s="93">
        <v>-1829</v>
      </c>
      <c r="D63" s="37"/>
      <c r="E63" s="93">
        <v>-9295</v>
      </c>
      <c r="F63" s="37"/>
      <c r="G63" s="93">
        <v>-1982</v>
      </c>
      <c r="H63" s="37"/>
      <c r="I63" s="93">
        <v>-1829</v>
      </c>
      <c r="L63" s="96"/>
      <c r="M63" s="96"/>
    </row>
    <row r="64" spans="1:14" ht="21.5" x14ac:dyDescent="0.65">
      <c r="A64" s="10" t="s">
        <v>122</v>
      </c>
      <c r="C64" s="30">
        <v>3805</v>
      </c>
      <c r="D64" s="37"/>
      <c r="E64" s="30">
        <v>1129</v>
      </c>
      <c r="F64" s="39"/>
      <c r="G64" s="44" t="s">
        <v>7</v>
      </c>
      <c r="H64" s="39"/>
      <c r="I64" s="44" t="s">
        <v>7</v>
      </c>
    </row>
    <row r="65" spans="1:11" ht="21.5" x14ac:dyDescent="0.65">
      <c r="A65" s="10" t="s">
        <v>41</v>
      </c>
      <c r="C65" s="93">
        <v>-94617</v>
      </c>
      <c r="D65" s="37"/>
      <c r="E65" s="93">
        <v>-67474</v>
      </c>
      <c r="F65" s="37"/>
      <c r="G65" s="93">
        <v>-17454</v>
      </c>
      <c r="H65" s="37"/>
      <c r="I65" s="93">
        <v>-19129</v>
      </c>
    </row>
    <row r="66" spans="1:11" ht="22" x14ac:dyDescent="0.7">
      <c r="A66" s="12" t="s">
        <v>139</v>
      </c>
      <c r="B66" s="12"/>
      <c r="C66" s="41">
        <f>SUM(C41:C46)+SUM(C56:C65)</f>
        <v>-439565</v>
      </c>
      <c r="D66" s="15"/>
      <c r="E66" s="41">
        <f>SUM(E41:E46)+SUM(E56:E65)</f>
        <v>-649081</v>
      </c>
      <c r="F66" s="15"/>
      <c r="G66" s="41">
        <f>SUM(G41:G46)+SUM(G56:G65)</f>
        <v>-319436</v>
      </c>
      <c r="H66" s="15"/>
      <c r="I66" s="6">
        <f>SUM(I41:I46)+SUM(I56:I65)</f>
        <v>-507614</v>
      </c>
    </row>
    <row r="67" spans="1:11" ht="21" customHeight="1" x14ac:dyDescent="0.7">
      <c r="A67" s="12"/>
      <c r="B67" s="12"/>
      <c r="C67" s="179"/>
      <c r="D67" s="15"/>
      <c r="E67" s="179"/>
      <c r="F67" s="15"/>
      <c r="G67" s="179"/>
      <c r="H67" s="15"/>
      <c r="I67" s="3"/>
    </row>
    <row r="68" spans="1:11" ht="21" customHeight="1" x14ac:dyDescent="0.7">
      <c r="A68" s="8" t="s">
        <v>23</v>
      </c>
      <c r="B68" s="8"/>
      <c r="C68" s="73"/>
      <c r="D68" s="45"/>
      <c r="E68" s="73"/>
      <c r="F68" s="45"/>
      <c r="G68" s="73"/>
      <c r="H68" s="45"/>
      <c r="I68" s="159"/>
    </row>
    <row r="69" spans="1:11" ht="21.5" x14ac:dyDescent="0.65">
      <c r="A69" s="10" t="s">
        <v>48</v>
      </c>
      <c r="B69" s="307"/>
      <c r="C69" s="73">
        <v>146608</v>
      </c>
      <c r="D69" s="45"/>
      <c r="E69" s="73">
        <v>3778</v>
      </c>
      <c r="F69" s="45"/>
      <c r="G69" s="73">
        <v>147635</v>
      </c>
      <c r="H69" s="45"/>
      <c r="I69" s="159">
        <v>3186</v>
      </c>
    </row>
    <row r="70" spans="1:11" ht="21.5" x14ac:dyDescent="0.65">
      <c r="A70" s="104" t="s">
        <v>255</v>
      </c>
      <c r="C70" s="73">
        <v>368877</v>
      </c>
      <c r="D70" s="45"/>
      <c r="E70" s="73">
        <v>224925</v>
      </c>
      <c r="F70" s="45"/>
      <c r="G70" s="73">
        <v>602114</v>
      </c>
      <c r="H70" s="45"/>
      <c r="I70" s="159">
        <v>268395</v>
      </c>
    </row>
    <row r="71" spans="1:11" ht="21.5" x14ac:dyDescent="0.65">
      <c r="A71" s="28" t="s">
        <v>171</v>
      </c>
      <c r="C71" s="73">
        <v>1330</v>
      </c>
      <c r="D71" s="45"/>
      <c r="E71" s="44" t="s">
        <v>7</v>
      </c>
      <c r="F71" s="45"/>
      <c r="G71" s="44" t="s">
        <v>7</v>
      </c>
      <c r="H71" s="45"/>
      <c r="I71" s="44" t="s">
        <v>7</v>
      </c>
    </row>
    <row r="72" spans="1:11" ht="21.5" x14ac:dyDescent="0.65">
      <c r="A72" s="28" t="s">
        <v>246</v>
      </c>
      <c r="B72" s="28"/>
      <c r="C72" s="73">
        <f>9821+20688</f>
        <v>30509</v>
      </c>
      <c r="D72" s="45"/>
      <c r="E72" s="73">
        <v>-81195</v>
      </c>
      <c r="F72" s="45"/>
      <c r="G72" s="73">
        <v>-678</v>
      </c>
      <c r="H72" s="45"/>
      <c r="I72" s="159">
        <v>-2</v>
      </c>
    </row>
    <row r="73" spans="1:11" ht="21" hidden="1" customHeight="1" x14ac:dyDescent="0.65">
      <c r="A73" s="28" t="s">
        <v>172</v>
      </c>
      <c r="B73" s="64"/>
      <c r="C73" s="98"/>
      <c r="D73" s="45"/>
      <c r="E73" s="98"/>
      <c r="F73" s="35"/>
      <c r="G73" s="98">
        <v>0</v>
      </c>
      <c r="H73" s="35"/>
      <c r="I73" s="44"/>
    </row>
    <row r="74" spans="1:11" ht="21.5" x14ac:dyDescent="0.65">
      <c r="A74" s="28" t="s">
        <v>110</v>
      </c>
      <c r="B74" s="28"/>
      <c r="C74" s="44" t="s">
        <v>7</v>
      </c>
      <c r="D74" s="45"/>
      <c r="E74" s="44" t="s">
        <v>7</v>
      </c>
      <c r="F74" s="45"/>
      <c r="G74" s="98">
        <v>-25011</v>
      </c>
      <c r="H74" s="45"/>
      <c r="I74" s="44" t="s">
        <v>7</v>
      </c>
    </row>
    <row r="75" spans="1:11" ht="21.5" x14ac:dyDescent="0.65">
      <c r="A75" s="28" t="s">
        <v>103</v>
      </c>
      <c r="B75" s="28"/>
      <c r="C75" s="98">
        <v>24989</v>
      </c>
      <c r="D75" s="35"/>
      <c r="E75" s="44" t="s">
        <v>7</v>
      </c>
      <c r="F75" s="35"/>
      <c r="G75" s="44" t="s">
        <v>7</v>
      </c>
      <c r="H75" s="35"/>
      <c r="I75" s="44" t="s">
        <v>7</v>
      </c>
      <c r="K75" s="57"/>
    </row>
    <row r="76" spans="1:11" ht="21.5" hidden="1" x14ac:dyDescent="0.65">
      <c r="A76" s="28" t="s">
        <v>142</v>
      </c>
      <c r="B76" s="28"/>
      <c r="C76" s="44">
        <v>0</v>
      </c>
      <c r="D76" s="45"/>
      <c r="E76" s="44" t="s">
        <v>7</v>
      </c>
      <c r="F76" s="45"/>
      <c r="G76" s="44" t="s">
        <v>7</v>
      </c>
      <c r="H76" s="45"/>
      <c r="I76" s="44" t="s">
        <v>7</v>
      </c>
      <c r="K76" s="57"/>
    </row>
    <row r="77" spans="1:11" ht="21.5" x14ac:dyDescent="0.65">
      <c r="A77" s="104" t="s">
        <v>270</v>
      </c>
      <c r="C77" s="44" t="s">
        <v>7</v>
      </c>
      <c r="D77" s="45"/>
      <c r="E77" s="73">
        <v>-1738</v>
      </c>
      <c r="F77" s="45"/>
      <c r="G77" s="73">
        <v>6335</v>
      </c>
      <c r="H77" s="45"/>
      <c r="I77" s="159">
        <v>-29083</v>
      </c>
    </row>
    <row r="78" spans="1:11" ht="21.5" x14ac:dyDescent="0.65">
      <c r="A78" s="104" t="s">
        <v>185</v>
      </c>
      <c r="C78" s="73">
        <v>-429</v>
      </c>
      <c r="D78" s="45"/>
      <c r="E78" s="73">
        <v>-8811</v>
      </c>
      <c r="F78" s="45"/>
      <c r="G78" s="73">
        <v>-429</v>
      </c>
      <c r="H78" s="45"/>
      <c r="I78" s="159">
        <v>-1809</v>
      </c>
    </row>
    <row r="79" spans="1:11" ht="21.5" x14ac:dyDescent="0.65">
      <c r="A79" s="28" t="s">
        <v>217</v>
      </c>
      <c r="B79" s="28"/>
      <c r="C79" s="73">
        <v>-36803</v>
      </c>
      <c r="D79" s="45"/>
      <c r="E79" s="73">
        <v>-242</v>
      </c>
      <c r="F79" s="45"/>
      <c r="G79" s="44" t="s">
        <v>7</v>
      </c>
      <c r="H79" s="45"/>
      <c r="I79" s="44" t="s">
        <v>7</v>
      </c>
    </row>
    <row r="80" spans="1:11" ht="21.5" x14ac:dyDescent="0.65">
      <c r="A80" s="10" t="s">
        <v>53</v>
      </c>
      <c r="C80" s="73">
        <v>-28452</v>
      </c>
      <c r="D80" s="45"/>
      <c r="E80" s="73">
        <v>-18164</v>
      </c>
      <c r="F80" s="45"/>
      <c r="G80" s="73">
        <v>-11593</v>
      </c>
      <c r="H80" s="45"/>
      <c r="I80" s="159">
        <v>-5237</v>
      </c>
    </row>
    <row r="81" spans="1:9" ht="21.5" x14ac:dyDescent="0.65">
      <c r="A81" s="10" t="s">
        <v>24</v>
      </c>
      <c r="C81" s="73">
        <v>-1995</v>
      </c>
      <c r="D81" s="45"/>
      <c r="E81" s="73">
        <v>-1898</v>
      </c>
      <c r="F81" s="45"/>
      <c r="G81" s="73">
        <v>-1337</v>
      </c>
      <c r="H81" s="45"/>
      <c r="I81" s="159">
        <v>-763</v>
      </c>
    </row>
    <row r="82" spans="1:9" ht="21.75" customHeight="1" x14ac:dyDescent="0.65">
      <c r="A82" s="28" t="s">
        <v>287</v>
      </c>
      <c r="B82" s="28"/>
      <c r="C82" s="98">
        <v>2000</v>
      </c>
      <c r="D82" s="45"/>
      <c r="E82" s="44" t="s">
        <v>7</v>
      </c>
      <c r="F82" s="45"/>
      <c r="G82" s="44" t="s">
        <v>7</v>
      </c>
      <c r="H82" s="45"/>
      <c r="I82" s="44" t="s">
        <v>7</v>
      </c>
    </row>
    <row r="83" spans="1:9" ht="21.75" hidden="1" customHeight="1" x14ac:dyDescent="0.65">
      <c r="A83" s="28" t="s">
        <v>180</v>
      </c>
      <c r="B83" s="28"/>
      <c r="C83" s="98"/>
      <c r="D83" s="45"/>
      <c r="E83" s="98"/>
      <c r="F83" s="45"/>
      <c r="G83" s="98"/>
      <c r="H83" s="45"/>
      <c r="I83" s="44"/>
    </row>
    <row r="84" spans="1:9" ht="21.4" hidden="1" customHeight="1" x14ac:dyDescent="0.65">
      <c r="A84" s="28" t="s">
        <v>213</v>
      </c>
      <c r="B84" s="28"/>
      <c r="C84" s="98"/>
      <c r="D84" s="45"/>
      <c r="E84" s="44" t="s">
        <v>7</v>
      </c>
      <c r="F84" s="45"/>
      <c r="G84" s="44" t="s">
        <v>7</v>
      </c>
      <c r="H84" s="45"/>
      <c r="I84" s="44" t="s">
        <v>7</v>
      </c>
    </row>
    <row r="85" spans="1:9" ht="21.4" customHeight="1" x14ac:dyDescent="0.65">
      <c r="A85" s="28" t="s">
        <v>247</v>
      </c>
      <c r="B85" s="28"/>
      <c r="C85" s="44" t="s">
        <v>7</v>
      </c>
      <c r="D85" s="45"/>
      <c r="E85" s="73">
        <v>23925</v>
      </c>
      <c r="F85" s="45"/>
      <c r="G85" s="44" t="s">
        <v>7</v>
      </c>
      <c r="H85" s="45"/>
      <c r="I85" s="44" t="s">
        <v>7</v>
      </c>
    </row>
    <row r="86" spans="1:9" ht="21.5" x14ac:dyDescent="0.65">
      <c r="A86" s="10" t="s">
        <v>271</v>
      </c>
      <c r="C86" s="73">
        <v>2412</v>
      </c>
      <c r="D86" s="45"/>
      <c r="E86" s="73">
        <v>2780</v>
      </c>
      <c r="F86" s="45"/>
      <c r="G86" s="73">
        <v>637</v>
      </c>
      <c r="H86" s="45"/>
      <c r="I86" s="98">
        <v>1204</v>
      </c>
    </row>
    <row r="87" spans="1:9" ht="22" x14ac:dyDescent="0.7">
      <c r="A87" s="12" t="s">
        <v>273</v>
      </c>
      <c r="B87" s="12"/>
      <c r="C87" s="41">
        <f t="shared" ref="C87:I87" si="0">SUM(C69:C86)</f>
        <v>509046</v>
      </c>
      <c r="D87" s="15">
        <f t="shared" si="0"/>
        <v>0</v>
      </c>
      <c r="E87" s="41">
        <f t="shared" si="0"/>
        <v>143360</v>
      </c>
      <c r="F87" s="15">
        <f t="shared" si="0"/>
        <v>0</v>
      </c>
      <c r="G87" s="41">
        <f t="shared" si="0"/>
        <v>717673</v>
      </c>
      <c r="H87" s="15">
        <f t="shared" si="0"/>
        <v>0</v>
      </c>
      <c r="I87" s="6">
        <f t="shared" si="0"/>
        <v>235891</v>
      </c>
    </row>
    <row r="88" spans="1:9" ht="21.75" customHeight="1" x14ac:dyDescent="0.65">
      <c r="C88" s="40"/>
      <c r="D88" s="53"/>
      <c r="E88" s="40"/>
      <c r="F88" s="53"/>
      <c r="G88" s="40"/>
      <c r="H88" s="53"/>
      <c r="I88" s="40"/>
    </row>
    <row r="89" spans="1:9" ht="21.75" customHeight="1" x14ac:dyDescent="0.7">
      <c r="A89" s="21" t="s">
        <v>0</v>
      </c>
      <c r="B89" s="21"/>
      <c r="C89" s="93"/>
      <c r="D89" s="54"/>
      <c r="E89" s="93"/>
      <c r="F89" s="54"/>
      <c r="G89" s="42"/>
      <c r="H89" s="54"/>
      <c r="I89" s="42"/>
    </row>
    <row r="90" spans="1:9" ht="21.75" customHeight="1" x14ac:dyDescent="0.7">
      <c r="A90" s="13" t="s">
        <v>109</v>
      </c>
      <c r="B90" s="13"/>
      <c r="C90" s="93"/>
      <c r="D90" s="54"/>
      <c r="E90" s="93"/>
      <c r="F90" s="54"/>
      <c r="G90" s="42"/>
      <c r="H90" s="54"/>
      <c r="I90" s="42"/>
    </row>
    <row r="91" spans="1:9" ht="21.75" customHeight="1" x14ac:dyDescent="0.7">
      <c r="A91" s="13"/>
      <c r="B91" s="13"/>
      <c r="C91" s="93"/>
      <c r="D91" s="54"/>
      <c r="E91" s="93"/>
      <c r="F91" s="54"/>
      <c r="G91" s="42"/>
      <c r="H91" s="54"/>
      <c r="I91" s="42"/>
    </row>
    <row r="92" spans="1:9" ht="21.75" customHeight="1" x14ac:dyDescent="0.7">
      <c r="A92" s="13"/>
      <c r="B92" s="13"/>
      <c r="C92" s="333" t="s">
        <v>27</v>
      </c>
      <c r="D92" s="333"/>
      <c r="E92" s="333"/>
      <c r="F92" s="311"/>
      <c r="G92" s="333" t="s">
        <v>45</v>
      </c>
      <c r="H92" s="333"/>
      <c r="I92" s="333"/>
    </row>
    <row r="93" spans="1:9" ht="21.75" customHeight="1" x14ac:dyDescent="0.7">
      <c r="A93" s="13"/>
      <c r="B93" s="13"/>
      <c r="C93" s="329" t="s">
        <v>120</v>
      </c>
      <c r="D93" s="330"/>
      <c r="E93" s="329"/>
      <c r="F93" s="311"/>
      <c r="G93" s="329" t="s">
        <v>120</v>
      </c>
      <c r="H93" s="330"/>
      <c r="I93" s="329"/>
    </row>
    <row r="94" spans="1:9" ht="21.75" customHeight="1" x14ac:dyDescent="0.7">
      <c r="A94" s="13"/>
      <c r="B94" s="13"/>
      <c r="C94" s="329" t="s">
        <v>121</v>
      </c>
      <c r="D94" s="330"/>
      <c r="E94" s="329"/>
      <c r="F94" s="311"/>
      <c r="G94" s="329" t="s">
        <v>121</v>
      </c>
      <c r="H94" s="330"/>
      <c r="I94" s="329"/>
    </row>
    <row r="95" spans="1:9" ht="21.75" customHeight="1" x14ac:dyDescent="0.7">
      <c r="A95" s="13"/>
      <c r="B95" s="13"/>
      <c r="C95" s="1">
        <v>2565</v>
      </c>
      <c r="D95" s="310"/>
      <c r="E95" s="1">
        <v>2564</v>
      </c>
      <c r="F95" s="310"/>
      <c r="G95" s="1">
        <v>2565</v>
      </c>
      <c r="H95" s="310"/>
      <c r="I95" s="1">
        <v>2564</v>
      </c>
    </row>
    <row r="96" spans="1:9" ht="21.75" customHeight="1" x14ac:dyDescent="0.7">
      <c r="A96" s="13"/>
      <c r="B96" s="13"/>
      <c r="C96" s="331" t="s">
        <v>70</v>
      </c>
      <c r="D96" s="332"/>
      <c r="E96" s="331"/>
      <c r="F96" s="332"/>
      <c r="G96" s="331"/>
      <c r="H96" s="332"/>
      <c r="I96" s="331"/>
    </row>
    <row r="97" spans="1:11" ht="22" x14ac:dyDescent="0.7">
      <c r="A97" s="8" t="s">
        <v>25</v>
      </c>
      <c r="B97" s="8"/>
      <c r="C97" s="101"/>
      <c r="D97" s="5"/>
      <c r="E97" s="101"/>
      <c r="F97" s="5"/>
      <c r="G97" s="101"/>
      <c r="H97" s="5"/>
      <c r="I97" s="101"/>
    </row>
    <row r="98" spans="1:11" ht="22" hidden="1" x14ac:dyDescent="0.7">
      <c r="A98" s="19" t="s">
        <v>178</v>
      </c>
      <c r="B98" s="8"/>
      <c r="C98" s="101"/>
      <c r="D98" s="5"/>
      <c r="E98" s="101"/>
      <c r="F98" s="5"/>
      <c r="G98" s="101"/>
      <c r="H98" s="5"/>
      <c r="I98" s="101"/>
    </row>
    <row r="99" spans="1:11" ht="21.5" hidden="1" x14ac:dyDescent="0.65">
      <c r="A99" s="99" t="s">
        <v>179</v>
      </c>
      <c r="B99" s="19"/>
      <c r="C99" s="98"/>
      <c r="D99" s="100"/>
      <c r="E99" s="98" t="s">
        <v>7</v>
      </c>
      <c r="F99" s="45"/>
      <c r="G99" s="44"/>
      <c r="H99" s="45"/>
      <c r="I99" s="44" t="s">
        <v>7</v>
      </c>
    </row>
    <row r="100" spans="1:11" ht="21.5" x14ac:dyDescent="0.65">
      <c r="A100" s="19" t="s">
        <v>65</v>
      </c>
      <c r="B100" s="19"/>
      <c r="C100" s="73">
        <v>-63817</v>
      </c>
      <c r="D100" s="100"/>
      <c r="E100" s="73">
        <v>-71048</v>
      </c>
      <c r="F100" s="45"/>
      <c r="G100" s="100">
        <v>-44494</v>
      </c>
      <c r="H100" s="45"/>
      <c r="I100" s="100">
        <v>-46562</v>
      </c>
    </row>
    <row r="101" spans="1:11" ht="21.5" x14ac:dyDescent="0.65">
      <c r="A101" s="29" t="s">
        <v>123</v>
      </c>
      <c r="B101" s="29"/>
      <c r="C101" s="98">
        <f>-158547+230</f>
        <v>-158317</v>
      </c>
      <c r="D101" s="100"/>
      <c r="E101" s="44" t="s">
        <v>7</v>
      </c>
      <c r="F101" s="45"/>
      <c r="G101" s="98">
        <f>C101</f>
        <v>-158317</v>
      </c>
      <c r="H101" s="45"/>
      <c r="I101" s="44" t="s">
        <v>7</v>
      </c>
    </row>
    <row r="102" spans="1:11" ht="21.5" x14ac:dyDescent="0.65">
      <c r="A102" s="28" t="s">
        <v>101</v>
      </c>
      <c r="B102" s="28"/>
      <c r="C102" s="73"/>
      <c r="D102" s="100"/>
      <c r="E102" s="73"/>
      <c r="F102" s="35"/>
      <c r="G102" s="100"/>
      <c r="H102" s="35"/>
      <c r="I102" s="100"/>
    </row>
    <row r="103" spans="1:11" ht="21.5" x14ac:dyDescent="0.65">
      <c r="A103" s="28" t="s">
        <v>214</v>
      </c>
      <c r="B103" s="28"/>
      <c r="C103" s="73">
        <v>184909</v>
      </c>
      <c r="D103" s="100"/>
      <c r="E103" s="73">
        <v>129011</v>
      </c>
      <c r="F103" s="45"/>
      <c r="G103" s="100">
        <v>138970</v>
      </c>
      <c r="H103" s="45"/>
      <c r="I103" s="100">
        <v>127024</v>
      </c>
    </row>
    <row r="104" spans="1:11" ht="21.5" x14ac:dyDescent="0.65">
      <c r="A104" s="28" t="s">
        <v>218</v>
      </c>
      <c r="B104" s="28"/>
      <c r="C104" s="98">
        <v>-12000</v>
      </c>
      <c r="D104" s="100"/>
      <c r="E104" s="98">
        <v>12000</v>
      </c>
      <c r="F104" s="45"/>
      <c r="G104" s="44" t="s">
        <v>7</v>
      </c>
      <c r="H104" s="50"/>
      <c r="I104" s="44" t="s">
        <v>7</v>
      </c>
    </row>
    <row r="105" spans="1:11" ht="21.5" x14ac:dyDescent="0.65">
      <c r="A105" s="28" t="s">
        <v>280</v>
      </c>
      <c r="B105" s="28"/>
      <c r="C105" s="98">
        <v>-312</v>
      </c>
      <c r="D105" s="100"/>
      <c r="E105" s="98">
        <v>-208</v>
      </c>
      <c r="F105" s="45"/>
      <c r="G105" s="44" t="s">
        <v>7</v>
      </c>
      <c r="H105" s="50"/>
      <c r="I105" s="44" t="s">
        <v>7</v>
      </c>
    </row>
    <row r="106" spans="1:11" ht="21.5" x14ac:dyDescent="0.65">
      <c r="A106" s="28" t="s">
        <v>245</v>
      </c>
      <c r="B106" s="28"/>
      <c r="C106" s="44" t="s">
        <v>7</v>
      </c>
      <c r="D106" s="100"/>
      <c r="E106" s="98">
        <v>32000</v>
      </c>
      <c r="F106" s="45"/>
      <c r="G106" s="44" t="s">
        <v>7</v>
      </c>
      <c r="H106" s="50"/>
      <c r="I106" s="98">
        <v>32000</v>
      </c>
    </row>
    <row r="107" spans="1:11" ht="21.5" x14ac:dyDescent="0.65">
      <c r="A107" s="28" t="s">
        <v>209</v>
      </c>
      <c r="B107" s="28"/>
      <c r="C107" s="98">
        <v>-40698</v>
      </c>
      <c r="D107" s="100"/>
      <c r="E107" s="98">
        <v>-47448</v>
      </c>
      <c r="F107" s="45"/>
      <c r="G107" s="98">
        <v>-28607</v>
      </c>
      <c r="H107" s="50"/>
      <c r="I107" s="98">
        <v>-30110</v>
      </c>
      <c r="K107" s="142"/>
    </row>
    <row r="108" spans="1:11" ht="21.5" x14ac:dyDescent="0.65">
      <c r="A108" s="28" t="s">
        <v>210</v>
      </c>
      <c r="B108" s="28"/>
      <c r="C108" s="73">
        <v>-117351</v>
      </c>
      <c r="D108" s="100"/>
      <c r="E108" s="73">
        <v>-190901</v>
      </c>
      <c r="F108" s="45"/>
      <c r="G108" s="98">
        <v>-18625</v>
      </c>
      <c r="H108" s="50"/>
      <c r="I108" s="98">
        <v>-52772</v>
      </c>
      <c r="K108" s="143"/>
    </row>
    <row r="109" spans="1:11" ht="22" x14ac:dyDescent="0.7">
      <c r="A109" s="12" t="s">
        <v>248</v>
      </c>
      <c r="B109" s="12"/>
      <c r="C109" s="41">
        <f>SUM(C99:C108)</f>
        <v>-207586</v>
      </c>
      <c r="D109" s="15"/>
      <c r="E109" s="41">
        <f>SUM(E99:E108)</f>
        <v>-136594</v>
      </c>
      <c r="F109" s="15"/>
      <c r="G109" s="6">
        <f>SUM(G99:G108)</f>
        <v>-111073</v>
      </c>
      <c r="H109" s="15"/>
      <c r="I109" s="6">
        <f>SUM(I99:I108)</f>
        <v>29580</v>
      </c>
    </row>
    <row r="110" spans="1:11" ht="21.75" customHeight="1" x14ac:dyDescent="0.7">
      <c r="A110" s="12"/>
      <c r="B110" s="12"/>
      <c r="C110" s="179"/>
      <c r="D110" s="15"/>
      <c r="E110" s="179"/>
      <c r="F110" s="15"/>
      <c r="G110" s="15"/>
      <c r="H110" s="15"/>
      <c r="I110" s="15"/>
    </row>
    <row r="111" spans="1:11" ht="22" x14ac:dyDescent="0.7">
      <c r="A111" s="12" t="s">
        <v>274</v>
      </c>
      <c r="B111" s="12"/>
      <c r="C111" s="27">
        <f t="shared" ref="C111:I111" si="1">SUM(C66,C87,C109)</f>
        <v>-138105</v>
      </c>
      <c r="D111" s="15">
        <f t="shared" si="1"/>
        <v>0</v>
      </c>
      <c r="E111" s="27">
        <f t="shared" si="1"/>
        <v>-642315</v>
      </c>
      <c r="F111" s="15">
        <f t="shared" si="1"/>
        <v>0</v>
      </c>
      <c r="G111" s="3">
        <f t="shared" si="1"/>
        <v>287164</v>
      </c>
      <c r="H111" s="15">
        <f t="shared" si="1"/>
        <v>0</v>
      </c>
      <c r="I111" s="3">
        <f t="shared" si="1"/>
        <v>-242143</v>
      </c>
    </row>
    <row r="112" spans="1:11" ht="21.5" x14ac:dyDescent="0.65">
      <c r="A112" s="28" t="s">
        <v>173</v>
      </c>
      <c r="B112" s="28"/>
      <c r="C112" s="94">
        <f>'FS '!F10</f>
        <v>2056773</v>
      </c>
      <c r="D112" s="91"/>
      <c r="E112" s="94">
        <v>2471029</v>
      </c>
      <c r="F112" s="91"/>
      <c r="G112" s="94">
        <f>'FS '!J10</f>
        <v>443653</v>
      </c>
      <c r="H112" s="91"/>
      <c r="I112" s="94">
        <v>500784</v>
      </c>
    </row>
    <row r="113" spans="1:11" ht="21.5" x14ac:dyDescent="0.65">
      <c r="A113" s="66" t="s">
        <v>129</v>
      </c>
      <c r="B113" s="66"/>
      <c r="C113" s="93"/>
      <c r="D113" s="91"/>
      <c r="E113" s="93"/>
      <c r="F113" s="91"/>
      <c r="G113" s="45"/>
      <c r="H113" s="91"/>
      <c r="I113" s="45"/>
    </row>
    <row r="114" spans="1:11" ht="21.5" x14ac:dyDescent="0.65">
      <c r="A114" s="67" t="s">
        <v>130</v>
      </c>
      <c r="B114" s="67"/>
      <c r="C114" s="97">
        <v>552</v>
      </c>
      <c r="D114" s="45"/>
      <c r="E114" s="97">
        <v>597</v>
      </c>
      <c r="F114" s="45"/>
      <c r="G114" s="45">
        <v>477</v>
      </c>
      <c r="H114" s="45"/>
      <c r="I114" s="45">
        <v>148</v>
      </c>
    </row>
    <row r="115" spans="1:11" ht="22.5" thickBot="1" x14ac:dyDescent="0.75">
      <c r="A115" s="12" t="s">
        <v>174</v>
      </c>
      <c r="B115" s="12"/>
      <c r="C115" s="191">
        <f>SUM(C111:C114)</f>
        <v>1919220</v>
      </c>
      <c r="D115" s="15"/>
      <c r="E115" s="191">
        <f>SUM(E111:E114)</f>
        <v>1829311</v>
      </c>
      <c r="F115" s="15"/>
      <c r="G115" s="65">
        <f>SUM(G111:G114)</f>
        <v>731294</v>
      </c>
      <c r="H115" s="15"/>
      <c r="I115" s="65">
        <f>SUM(I111:I114)</f>
        <v>258789</v>
      </c>
    </row>
    <row r="116" spans="1:11" ht="21.75" customHeight="1" thickTop="1" x14ac:dyDescent="0.7">
      <c r="A116" s="91"/>
      <c r="B116" s="91"/>
      <c r="C116" s="36"/>
      <c r="D116" s="51"/>
      <c r="E116" s="36"/>
      <c r="F116" s="51"/>
      <c r="G116" s="36"/>
      <c r="H116" s="51" t="e">
        <f>H115-#REF!</f>
        <v>#REF!</v>
      </c>
      <c r="I116" s="36"/>
    </row>
    <row r="117" spans="1:11" ht="21.75" customHeight="1" x14ac:dyDescent="0.7">
      <c r="A117" s="8" t="s">
        <v>153</v>
      </c>
      <c r="B117" s="8"/>
    </row>
    <row r="118" spans="1:11" ht="10.9" customHeight="1" x14ac:dyDescent="0.7">
      <c r="A118" s="8"/>
      <c r="B118" s="8"/>
    </row>
    <row r="119" spans="1:11" ht="21.75" customHeight="1" x14ac:dyDescent="0.65">
      <c r="A119" s="313" t="s">
        <v>292</v>
      </c>
      <c r="B119" s="313"/>
      <c r="C119" s="160"/>
      <c r="D119" s="160"/>
      <c r="E119" s="160"/>
      <c r="F119" s="160"/>
      <c r="G119" s="160"/>
      <c r="K119" s="24"/>
    </row>
    <row r="120" spans="1:11" ht="21.75" customHeight="1" x14ac:dyDescent="0.65">
      <c r="A120" s="155" t="s">
        <v>263</v>
      </c>
      <c r="B120" s="155"/>
      <c r="C120" s="160"/>
      <c r="D120" s="160"/>
      <c r="E120" s="160"/>
      <c r="F120" s="160"/>
      <c r="G120" s="160"/>
      <c r="K120" s="24"/>
    </row>
    <row r="121" spans="1:11" ht="11.65" customHeight="1" x14ac:dyDescent="0.65">
      <c r="A121" s="104"/>
      <c r="B121" s="104"/>
      <c r="K121" s="24"/>
    </row>
    <row r="122" spans="1:11" ht="21.4" customHeight="1" x14ac:dyDescent="0.65">
      <c r="A122" s="313" t="s">
        <v>293</v>
      </c>
      <c r="B122" s="313"/>
      <c r="C122" s="160"/>
      <c r="D122" s="160"/>
      <c r="E122" s="160"/>
      <c r="F122" s="160"/>
      <c r="G122" s="160"/>
      <c r="K122" s="24"/>
    </row>
    <row r="123" spans="1:11" ht="21.4" customHeight="1" x14ac:dyDescent="0.65">
      <c r="A123" s="155" t="s">
        <v>254</v>
      </c>
      <c r="B123" s="155"/>
      <c r="C123" s="160"/>
      <c r="D123" s="160"/>
      <c r="E123" s="160"/>
      <c r="F123" s="160"/>
      <c r="G123" s="160"/>
      <c r="K123" s="24"/>
    </row>
    <row r="124" spans="1:11" ht="11.65" customHeight="1" x14ac:dyDescent="0.65">
      <c r="A124" s="104"/>
      <c r="B124" s="104"/>
      <c r="K124" s="24"/>
    </row>
    <row r="125" spans="1:11" ht="21.75" customHeight="1" x14ac:dyDescent="0.65">
      <c r="A125" s="155" t="s">
        <v>290</v>
      </c>
      <c r="K125" s="24"/>
    </row>
    <row r="126" spans="1:11" ht="21.75" customHeight="1" x14ac:dyDescent="0.65">
      <c r="A126" s="104" t="s">
        <v>264</v>
      </c>
      <c r="D126" s="91"/>
      <c r="F126" s="91"/>
      <c r="I126" s="95"/>
      <c r="K126" s="24"/>
    </row>
    <row r="127" spans="1:11" ht="11.65" customHeight="1" x14ac:dyDescent="0.65">
      <c r="A127" s="104"/>
      <c r="B127" s="104"/>
      <c r="K127" s="24"/>
    </row>
    <row r="128" spans="1:11" ht="21.75" customHeight="1" x14ac:dyDescent="0.65">
      <c r="A128" s="155" t="s">
        <v>288</v>
      </c>
      <c r="B128" s="169"/>
      <c r="C128" s="160"/>
      <c r="D128" s="160"/>
      <c r="E128" s="160"/>
      <c r="F128" s="160"/>
      <c r="G128" s="160"/>
      <c r="K128" s="24"/>
    </row>
    <row r="129" spans="1:11" ht="21.75" customHeight="1" x14ac:dyDescent="0.65">
      <c r="A129" s="155" t="s">
        <v>289</v>
      </c>
      <c r="B129" s="169"/>
      <c r="C129" s="160"/>
      <c r="D129" s="160"/>
      <c r="E129" s="160"/>
      <c r="F129" s="160"/>
      <c r="G129" s="160"/>
      <c r="K129" s="24"/>
    </row>
    <row r="130" spans="1:11" ht="21.75" customHeight="1" x14ac:dyDescent="0.65">
      <c r="K130" s="24"/>
    </row>
    <row r="132" spans="1:11" ht="21.75" customHeight="1" x14ac:dyDescent="0.65">
      <c r="C132" s="57">
        <f>C115-'FS '!D10</f>
        <v>0</v>
      </c>
      <c r="E132" s="57"/>
      <c r="G132" s="96">
        <f>G115-'FS '!H10</f>
        <v>0</v>
      </c>
      <c r="I132" s="57"/>
    </row>
  </sheetData>
  <mergeCells count="22">
    <mergeCell ref="G94:I94"/>
    <mergeCell ref="C51:E51"/>
    <mergeCell ref="C96:I96"/>
    <mergeCell ref="C55:I55"/>
    <mergeCell ref="C92:E92"/>
    <mergeCell ref="G92:I92"/>
    <mergeCell ref="C93:E93"/>
    <mergeCell ref="C94:E94"/>
    <mergeCell ref="G93:I93"/>
    <mergeCell ref="C53:E53"/>
    <mergeCell ref="G53:I53"/>
    <mergeCell ref="C6:E6"/>
    <mergeCell ref="G6:I6"/>
    <mergeCell ref="C8:I8"/>
    <mergeCell ref="G51:I51"/>
    <mergeCell ref="C52:E52"/>
    <mergeCell ref="G52:I52"/>
    <mergeCell ref="C3:I3"/>
    <mergeCell ref="C4:E4"/>
    <mergeCell ref="G4:I4"/>
    <mergeCell ref="C5:E5"/>
    <mergeCell ref="G5:I5"/>
  </mergeCells>
  <pageMargins left="0.8" right="0.8" top="0.48" bottom="0.5" header="0.5" footer="0.5"/>
  <pageSetup paperSize="9" scale="7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8" man="1"/>
    <brk id="88" max="8" man="1"/>
  </rowBreaks>
  <ignoredErrors>
    <ignoredError sqref="D13 H116 F27:F29 F11 H11 D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</vt:lpstr>
      <vt:lpstr>CF</vt:lpstr>
      <vt:lpstr>CF!Print_Area</vt:lpstr>
      <vt:lpstr>'FS '!Print_Area</vt:lpstr>
      <vt:lpstr>'งบเปลี่ยนแปลง10-11'!Print_Area</vt:lpstr>
      <vt:lpstr>งบเปลี่ยนแปลง12!Print_Area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2022-08-15T02:43:13Z</cp:lastPrinted>
  <dcterms:created xsi:type="dcterms:W3CDTF">2005-02-20T11:46:17Z</dcterms:created>
  <dcterms:modified xsi:type="dcterms:W3CDTF">2022-08-15T03:45:29Z</dcterms:modified>
</cp:coreProperties>
</file>