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hantaarnon\Desktop\New folder\"/>
    </mc:Choice>
  </mc:AlternateContent>
  <xr:revisionPtr revIDLastSave="0" documentId="13_ncr:1_{9069FBBE-FB2F-418F-A896-2CDD3236F613}" xr6:coauthVersionLast="47" xr6:coauthVersionMax="47" xr10:uidLastSave="{00000000-0000-0000-0000-000000000000}"/>
  <bookViews>
    <workbookView xWindow="-110" yWindow="-110" windowWidth="19420" windowHeight="10420" tabRatio="486" xr2:uid="{00000000-000D-0000-FFFF-FFFF00000000}"/>
  </bookViews>
  <sheets>
    <sheet name="BS" sheetId="1" r:id="rId1"/>
    <sheet name="PL" sheetId="16" r:id="rId2"/>
    <sheet name="Equity8" sheetId="15" r:id="rId3"/>
    <sheet name="Equity9" sheetId="14" r:id="rId4"/>
    <sheet name="CF10-11" sheetId="5" r:id="rId5"/>
  </sheets>
  <definedNames>
    <definedName name="OLE_LINK3" localSheetId="0">BS!#REF!</definedName>
    <definedName name="OLE_LINK3" localSheetId="4">'CF10-11'!#REF!</definedName>
    <definedName name="_xlnm.Print_Area" localSheetId="0">BS!$A$1:$J$104</definedName>
    <definedName name="_xlnm.Print_Area" localSheetId="4">'CF10-11'!$A$1:$J$123</definedName>
    <definedName name="_xlnm.Print_Area" localSheetId="2">Equity8!$A$1:$AA$55</definedName>
    <definedName name="_xlnm.Print_Area" localSheetId="3">Equity9!$A$1:$R$35</definedName>
    <definedName name="_xlnm.Print_Area" localSheetId="1">PL!$A$1:$J$140</definedName>
    <definedName name="Title2nd" localSheetId="0">BS!$A$1</definedName>
    <definedName name="Title2nd" localSheetId="4">'CF10-11'!#REF!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5" l="1"/>
  <c r="D37" i="5" l="1"/>
  <c r="J11" i="5"/>
  <c r="H11" i="5"/>
  <c r="F11" i="5"/>
  <c r="D11" i="5"/>
  <c r="J137" i="16"/>
  <c r="H137" i="16"/>
  <c r="F137" i="16"/>
  <c r="D137" i="16"/>
  <c r="J33" i="16"/>
  <c r="F33" i="16"/>
  <c r="D33" i="16"/>
  <c r="F64" i="16"/>
  <c r="F69" i="16" s="1"/>
  <c r="J69" i="16"/>
  <c r="L30" i="14" l="1"/>
  <c r="K40" i="15"/>
  <c r="W40" i="15"/>
  <c r="W47" i="15" s="1"/>
  <c r="K47" i="15"/>
  <c r="Y47" i="15"/>
  <c r="G47" i="15"/>
  <c r="G54" i="15" s="1"/>
  <c r="U54" i="15"/>
  <c r="S54" i="15"/>
  <c r="Q54" i="15"/>
  <c r="O54" i="15"/>
  <c r="M54" i="15"/>
  <c r="I54" i="15"/>
  <c r="E54" i="15"/>
  <c r="C54" i="15"/>
  <c r="Y50" i="15"/>
  <c r="AA44" i="15"/>
  <c r="AA45" i="15"/>
  <c r="AA47" i="15" s="1"/>
  <c r="Y45" i="15"/>
  <c r="W45" i="15"/>
  <c r="AA40" i="15"/>
  <c r="Y40" i="15"/>
  <c r="AA43" i="15"/>
  <c r="Y43" i="15"/>
  <c r="W43" i="15"/>
  <c r="U29" i="15" l="1"/>
  <c r="W29" i="15" s="1"/>
  <c r="AA29" i="15" s="1"/>
  <c r="W34" i="15" l="1"/>
  <c r="O52" i="15"/>
  <c r="M52" i="15"/>
  <c r="N33" i="14"/>
  <c r="D33" i="14"/>
  <c r="F33" i="14"/>
  <c r="H33" i="14"/>
  <c r="R25" i="14"/>
  <c r="Y52" i="15" l="1"/>
  <c r="Y54" i="15" s="1"/>
  <c r="U51" i="15"/>
  <c r="W51" i="15" l="1"/>
  <c r="U52" i="15"/>
  <c r="AA51" i="15" l="1"/>
  <c r="G26" i="14" l="1"/>
  <c r="E26" i="14"/>
  <c r="R26" i="14"/>
  <c r="K26" i="15" l="1"/>
  <c r="C26" i="15"/>
  <c r="F14" i="16"/>
  <c r="F26" i="1"/>
  <c r="J71" i="1"/>
  <c r="F71" i="1"/>
  <c r="Y17" i="15"/>
  <c r="Y19" i="15" s="1"/>
  <c r="J100" i="5" l="1"/>
  <c r="J86" i="5"/>
  <c r="F100" i="5"/>
  <c r="F86" i="5"/>
  <c r="Q31" i="14"/>
  <c r="O31" i="14"/>
  <c r="M31" i="14"/>
  <c r="K31" i="14"/>
  <c r="I31" i="14"/>
  <c r="G31" i="14"/>
  <c r="E31" i="14"/>
  <c r="Y36" i="15"/>
  <c r="W35" i="15"/>
  <c r="AA35" i="15" s="1"/>
  <c r="AA34" i="15"/>
  <c r="AA33" i="15"/>
  <c r="J132" i="16"/>
  <c r="J133" i="16" s="1"/>
  <c r="F132" i="16"/>
  <c r="F125" i="16"/>
  <c r="J91" i="16"/>
  <c r="J84" i="16"/>
  <c r="F91" i="16"/>
  <c r="F84" i="16"/>
  <c r="J62" i="16"/>
  <c r="J63" i="16" s="1"/>
  <c r="F62" i="16"/>
  <c r="F55" i="16"/>
  <c r="J21" i="16"/>
  <c r="J14" i="16"/>
  <c r="F21" i="16"/>
  <c r="F23" i="16" s="1"/>
  <c r="F28" i="16" s="1"/>
  <c r="F30" i="16" s="1"/>
  <c r="J99" i="1"/>
  <c r="J101" i="1" s="1"/>
  <c r="H99" i="1"/>
  <c r="F99" i="1"/>
  <c r="F101" i="1" s="1"/>
  <c r="D99" i="1"/>
  <c r="J82" i="1"/>
  <c r="H82" i="1"/>
  <c r="F82" i="1"/>
  <c r="F84" i="1" s="1"/>
  <c r="D82" i="1"/>
  <c r="H71" i="1"/>
  <c r="D71" i="1"/>
  <c r="J44" i="1"/>
  <c r="H44" i="1"/>
  <c r="F44" i="1"/>
  <c r="F46" i="1" s="1"/>
  <c r="D44" i="1"/>
  <c r="J26" i="1"/>
  <c r="H26" i="1"/>
  <c r="D26" i="1"/>
  <c r="H101" i="1" l="1"/>
  <c r="D101" i="1"/>
  <c r="F93" i="16"/>
  <c r="F98" i="16" s="1"/>
  <c r="F100" i="16" s="1"/>
  <c r="F37" i="5" s="1"/>
  <c r="F54" i="5" s="1"/>
  <c r="F102" i="5" s="1"/>
  <c r="F106" i="5" s="1"/>
  <c r="J46" i="1"/>
  <c r="F35" i="16"/>
  <c r="F48" i="16" s="1"/>
  <c r="J93" i="16"/>
  <c r="J98" i="16" s="1"/>
  <c r="J100" i="16" s="1"/>
  <c r="F63" i="16"/>
  <c r="F133" i="16"/>
  <c r="J23" i="16"/>
  <c r="J28" i="16" s="1"/>
  <c r="J30" i="16" s="1"/>
  <c r="AA36" i="15"/>
  <c r="F103" i="1"/>
  <c r="H84" i="1"/>
  <c r="D84" i="1"/>
  <c r="D46" i="1"/>
  <c r="J84" i="1"/>
  <c r="J103" i="1" s="1"/>
  <c r="H46" i="1"/>
  <c r="H103" i="1" l="1"/>
  <c r="D103" i="1"/>
  <c r="F105" i="16"/>
  <c r="F118" i="16"/>
  <c r="F134" i="16" s="1"/>
  <c r="F139" i="16" s="1"/>
  <c r="J105" i="16"/>
  <c r="J118" i="16"/>
  <c r="J37" i="5"/>
  <c r="J54" i="5" s="1"/>
  <c r="J102" i="5" s="1"/>
  <c r="J106" i="5" s="1"/>
  <c r="J35" i="16"/>
  <c r="J48" i="16" s="1"/>
  <c r="J64" i="16" s="1"/>
  <c r="F37" i="16"/>
  <c r="I26" i="15"/>
  <c r="D86" i="5"/>
  <c r="H86" i="5"/>
  <c r="F103" i="16" l="1"/>
  <c r="F107" i="16" s="1"/>
  <c r="J103" i="16"/>
  <c r="J107" i="16" s="1"/>
  <c r="J134" i="16"/>
  <c r="J139" i="16" s="1"/>
  <c r="U23" i="15"/>
  <c r="W23" i="15" s="1"/>
  <c r="L16" i="14"/>
  <c r="Y24" i="15"/>
  <c r="O24" i="15"/>
  <c r="H91" i="16"/>
  <c r="D91" i="16"/>
  <c r="D21" i="16"/>
  <c r="H21" i="16"/>
  <c r="U12" i="15" l="1"/>
  <c r="W12" i="15" s="1"/>
  <c r="AA12" i="15" s="1"/>
  <c r="H14" i="16"/>
  <c r="H23" i="16" s="1"/>
  <c r="D14" i="16"/>
  <c r="Q16" i="14" l="1"/>
  <c r="O16" i="14"/>
  <c r="M16" i="14"/>
  <c r="K16" i="14"/>
  <c r="I16" i="14"/>
  <c r="G16" i="14"/>
  <c r="E16" i="14"/>
  <c r="P15" i="14"/>
  <c r="N18" i="14"/>
  <c r="H18" i="14"/>
  <c r="F18" i="14"/>
  <c r="D18" i="14"/>
  <c r="Q24" i="15"/>
  <c r="M24" i="15"/>
  <c r="AA16" i="15"/>
  <c r="S26" i="15"/>
  <c r="G26" i="15"/>
  <c r="E26" i="15"/>
  <c r="Y26" i="15" l="1"/>
  <c r="Q26" i="15"/>
  <c r="P16" i="14"/>
  <c r="P18" i="14" s="1"/>
  <c r="R15" i="14"/>
  <c r="L18" i="14"/>
  <c r="M26" i="15"/>
  <c r="AA17" i="15"/>
  <c r="AA19" i="15" s="1"/>
  <c r="U26" i="15"/>
  <c r="H100" i="5"/>
  <c r="D100" i="5"/>
  <c r="AA23" i="15" l="1"/>
  <c r="H132" i="16" l="1"/>
  <c r="D132" i="16"/>
  <c r="D125" i="16"/>
  <c r="I118" i="16"/>
  <c r="H133" i="16" l="1"/>
  <c r="D133" i="16"/>
  <c r="H62" i="16" l="1"/>
  <c r="D62" i="16"/>
  <c r="H84" i="16" l="1"/>
  <c r="H93" i="16" s="1"/>
  <c r="D84" i="16"/>
  <c r="D93" i="16" s="1"/>
  <c r="H63" i="16"/>
  <c r="D63" i="16"/>
  <c r="I48" i="16"/>
  <c r="D98" i="16" l="1"/>
  <c r="H98" i="16"/>
  <c r="H100" i="16" s="1"/>
  <c r="H105" i="16" l="1"/>
  <c r="H103" i="16" s="1"/>
  <c r="H118" i="16"/>
  <c r="H134" i="16" s="1"/>
  <c r="H139" i="16" s="1"/>
  <c r="H37" i="5"/>
  <c r="H54" i="5" s="1"/>
  <c r="D100" i="16"/>
  <c r="H107" i="16" l="1"/>
  <c r="J29" i="14"/>
  <c r="W22" i="15"/>
  <c r="AA22" i="15" s="1"/>
  <c r="AA24" i="15" s="1"/>
  <c r="AA26" i="15" s="1"/>
  <c r="D118" i="16"/>
  <c r="D134" i="16" s="1"/>
  <c r="D139" i="16" s="1"/>
  <c r="D54" i="5"/>
  <c r="D105" i="16"/>
  <c r="D103" i="16" s="1"/>
  <c r="K50" i="15" s="1"/>
  <c r="J16" i="14"/>
  <c r="J18" i="14" s="1"/>
  <c r="R14" i="14"/>
  <c r="R16" i="14" s="1"/>
  <c r="R18" i="14" s="1"/>
  <c r="D107" i="16" l="1"/>
  <c r="W50" i="15"/>
  <c r="K52" i="15"/>
  <c r="K54" i="15" s="1"/>
  <c r="R29" i="14"/>
  <c r="J31" i="14"/>
  <c r="J33" i="14" s="1"/>
  <c r="W24" i="15"/>
  <c r="W26" i="15" s="1"/>
  <c r="P30" i="14"/>
  <c r="L31" i="14"/>
  <c r="L33" i="14" s="1"/>
  <c r="E86" i="5"/>
  <c r="G86" i="5"/>
  <c r="I86" i="5"/>
  <c r="D102" i="5"/>
  <c r="D106" i="5" s="1"/>
  <c r="AA50" i="15" l="1"/>
  <c r="AA52" i="15" s="1"/>
  <c r="AA54" i="15" s="1"/>
  <c r="W52" i="15"/>
  <c r="W54" i="15" s="1"/>
  <c r="P31" i="14"/>
  <c r="P33" i="14" s="1"/>
  <c r="R30" i="14"/>
  <c r="R31" i="14" s="1"/>
  <c r="R33" i="14" s="1"/>
  <c r="H102" i="5"/>
  <c r="H106" i="5" s="1"/>
  <c r="D23" i="16" l="1"/>
  <c r="D28" i="16" s="1"/>
  <c r="D30" i="16" s="1"/>
  <c r="D35" i="16" l="1"/>
  <c r="D48" i="16" s="1"/>
  <c r="D64" i="16" s="1"/>
  <c r="D69" i="16" s="1"/>
  <c r="D37" i="16"/>
  <c r="H28" i="16" l="1"/>
  <c r="H30" i="16" s="1"/>
  <c r="H35" i="16" l="1"/>
  <c r="H48" i="16" l="1"/>
  <c r="H64" i="16" s="1"/>
  <c r="H69" i="16" s="1"/>
  <c r="H33" i="16"/>
  <c r="H37" i="16" s="1"/>
</calcChain>
</file>

<file path=xl/sharedStrings.xml><?xml version="1.0" encoding="utf-8"?>
<sst xmlns="http://schemas.openxmlformats.org/spreadsheetml/2006/main" count="846" uniqueCount="281">
  <si>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</si>
  <si>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</si>
  <si>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</si>
  <si>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</si>
  <si>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</si>
  <si>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</si>
  <si>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</si>
  <si>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</si>
  <si>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</si>
  <si>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</si>
  <si>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</si>
  <si>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</si>
  <si>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</si>
  <si>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</si>
  <si>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</si>
  <si>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</si>
  <si>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</si>
  <si>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</si>
  <si>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</si>
  <si>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</si>
  <si>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</si>
  <si>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</si>
  <si>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</si>
  <si>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</si>
  <si>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</si>
  <si>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</si>
  <si>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</si>
  <si>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</si>
  <si>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Share capital</t>
  </si>
  <si>
    <t xml:space="preserve">   Appropriated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</si>
  <si>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</si>
  <si>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</si>
  <si>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</si>
  <si>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</si>
  <si>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</si>
  <si>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</si>
  <si>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</si>
  <si>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Income tax expense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</si>
  <si>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</si>
  <si>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</si>
  <si>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</si>
  <si>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</si>
  <si>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</si>
  <si>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</si>
  <si>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</si>
  <si>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</si>
  <si>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 xml:space="preserve">   and intangible assets</t>
  </si>
  <si>
    <t>Increase in property, plant and equipment</t>
  </si>
  <si>
    <t xml:space="preserve">Liabilities and equity </t>
  </si>
  <si>
    <t xml:space="preserve">Equity </t>
  </si>
  <si>
    <t xml:space="preserve">Total equity </t>
  </si>
  <si>
    <t>Total liabilities and equity</t>
  </si>
  <si>
    <t xml:space="preserve">subsidiary </t>
  </si>
  <si>
    <t>Investments in subsidiaries</t>
  </si>
  <si>
    <t>Finance costs</t>
  </si>
  <si>
    <t>Finance costs paid</t>
  </si>
  <si>
    <t>in subsidiaries</t>
  </si>
  <si>
    <t>Legal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</si>
  <si>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</si>
  <si>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</si>
  <si>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</si>
  <si>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</si>
  <si>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</si>
  <si>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</si>
  <si>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</si>
  <si>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</si>
  <si>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</si>
  <si>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</si>
  <si>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</si>
  <si>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</si>
  <si>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>Non-controlling interests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</si>
  <si>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</si>
  <si>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</si>
  <si>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</si>
  <si>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</si>
  <si>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</si>
  <si>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</si>
  <si>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</si>
  <si>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</si>
  <si>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</si>
  <si>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   Unappropriated</t>
  </si>
  <si>
    <t xml:space="preserve">Non-current assets </t>
  </si>
  <si>
    <t>reserve</t>
  </si>
  <si>
    <t xml:space="preserve">   Paid-up share capital of non-controlling interests</t>
  </si>
  <si>
    <t>Total other</t>
  </si>
  <si>
    <t xml:space="preserve">   Dividends of subsidiary to non-controlling interests</t>
  </si>
  <si>
    <t>Dividend receivables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</si>
  <si>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</si>
  <si>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</si>
  <si>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</si>
  <si>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30 June</t>
  </si>
  <si>
    <t xml:space="preserve">   Dividends to owners of the Company</t>
  </si>
  <si>
    <t>Dividends paid to owners of the Company</t>
  </si>
  <si>
    <t xml:space="preserve">Proceed from sales of property, plant and equipment </t>
  </si>
  <si>
    <t>Investments in associates and joint ventures</t>
  </si>
  <si>
    <t>Investment properties</t>
  </si>
  <si>
    <t>Additional paid in capital</t>
  </si>
  <si>
    <t>Share</t>
  </si>
  <si>
    <t>premium</t>
  </si>
  <si>
    <t xml:space="preserve">Effect of exchange rate changes on balances held in </t>
  </si>
  <si>
    <t xml:space="preserve">  foreign currencies  </t>
  </si>
  <si>
    <t xml:space="preserve">Retained earnings </t>
  </si>
  <si>
    <t>Short-term loans to related parties</t>
  </si>
  <si>
    <t xml:space="preserve">  Premium on ordinary shares</t>
  </si>
  <si>
    <t>Trade accounts receivable</t>
  </si>
  <si>
    <t>Other receivables</t>
  </si>
  <si>
    <t>Other payables</t>
  </si>
  <si>
    <t>Non-current provisions for employee benefits</t>
  </si>
  <si>
    <t xml:space="preserve">Trade accounts receivable </t>
  </si>
  <si>
    <t xml:space="preserve">Trade accounts payable </t>
  </si>
  <si>
    <t>Goodwill</t>
  </si>
  <si>
    <t>Long-term loans to related parties</t>
  </si>
  <si>
    <t>Increase in investments in subsidiaries</t>
  </si>
  <si>
    <t>Cash dividends of subsidiaries paid to non-controlling interests</t>
  </si>
  <si>
    <t>Total comprehensive income (expense) for the period</t>
  </si>
  <si>
    <t xml:space="preserve">   Changes in ownership interests in subsidiaries</t>
  </si>
  <si>
    <t>Adjustments to reconcile profit to cash receipts (payments)</t>
  </si>
  <si>
    <t>Withholding tax deducted at source refunded</t>
  </si>
  <si>
    <t>Net cash used in operating activities</t>
  </si>
  <si>
    <t>Gain on bargain purchase</t>
  </si>
  <si>
    <t>Contract assets</t>
  </si>
  <si>
    <t>Contract liabilities</t>
  </si>
  <si>
    <t>Short-term loans from other parties</t>
  </si>
  <si>
    <t>Current provisions for employee benefits</t>
  </si>
  <si>
    <t>Employee benefit expenses</t>
  </si>
  <si>
    <t>Acquisition of subsidiaries, net of cash acquired</t>
  </si>
  <si>
    <t>Proceeds from change in ownership interest in subsidiaries</t>
  </si>
  <si>
    <t xml:space="preserve">   without a change in control</t>
  </si>
  <si>
    <t>Long-term loans from related parties</t>
  </si>
  <si>
    <t xml:space="preserve">   Decrease in non-controlling interests without a change in control</t>
  </si>
  <si>
    <t>Increase in loans to other parties</t>
  </si>
  <si>
    <t xml:space="preserve">   Profit or loss</t>
  </si>
  <si>
    <t>owners of the</t>
  </si>
  <si>
    <t>parent</t>
  </si>
  <si>
    <t>Six-month period ended</t>
  </si>
  <si>
    <t>Cash and cash equivalents at 1 January</t>
  </si>
  <si>
    <t>Cash and cash equivalents at 30 June</t>
  </si>
  <si>
    <t>Transactions with owners, recorded directly in equity</t>
  </si>
  <si>
    <t xml:space="preserve">   Total contributions by and distributions to owners of the parent</t>
  </si>
  <si>
    <t>Other assets</t>
  </si>
  <si>
    <t>Proceed from sales of other long-term investments</t>
  </si>
  <si>
    <t xml:space="preserve">   Contributions by and distributions to owners of the parent</t>
  </si>
  <si>
    <t>Gain on sales of other long-term investments</t>
  </si>
  <si>
    <t>Statement of financial position</t>
  </si>
  <si>
    <t>Other current financial assets</t>
  </si>
  <si>
    <t>Other non-current financial assets</t>
  </si>
  <si>
    <t>Right-of-use assets</t>
  </si>
  <si>
    <t>Current portion of lease liabilities</t>
  </si>
  <si>
    <t xml:space="preserve">Current portion of long-term loans from financial institutions </t>
  </si>
  <si>
    <t>Current portion of long-term debenture</t>
  </si>
  <si>
    <t>Provisions for project loss</t>
  </si>
  <si>
    <t>Lease liabilities</t>
  </si>
  <si>
    <t xml:space="preserve">Long-term loans from financial institutions </t>
  </si>
  <si>
    <t>Long-term debenture</t>
  </si>
  <si>
    <t>Statements of income (Unaudited)</t>
  </si>
  <si>
    <t>Three-month period ended</t>
  </si>
  <si>
    <t>Revenue from sale of goods and rendering of services</t>
  </si>
  <si>
    <t xml:space="preserve">Expenses </t>
  </si>
  <si>
    <t>Cost of sale of goods and rendering of services</t>
  </si>
  <si>
    <t>Distribution costs</t>
  </si>
  <si>
    <t>Administrative expenses</t>
  </si>
  <si>
    <t>Total expenses</t>
  </si>
  <si>
    <t xml:space="preserve">   Owners of the parent</t>
  </si>
  <si>
    <t xml:space="preserve">   Non-controlling interests</t>
  </si>
  <si>
    <t>Statements of comprehensive income  (Unaudited)</t>
  </si>
  <si>
    <t>Other comprehensive income</t>
  </si>
  <si>
    <t>Items that will be reclassified subsequently to profit or loss</t>
  </si>
  <si>
    <t>Income tax relating to items that will be reclassified</t>
  </si>
  <si>
    <t>Total comprehensive income (expense) attributable to:</t>
  </si>
  <si>
    <t>Total items that will be reclassified subsequently to profit or loss</t>
  </si>
  <si>
    <t>Exchange differences on translating financial statements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</si>
  <si>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</si>
  <si>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</si>
  <si>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</si>
  <si>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</si>
  <si>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Other comprehensive income (expense) for the period, net of tax</t>
  </si>
  <si>
    <t>Revenue</t>
  </si>
  <si>
    <t>Total revenue</t>
  </si>
  <si>
    <t>Gain on fair value adjustment</t>
  </si>
  <si>
    <t>Gain on change in percentage of holding in joint ventures</t>
  </si>
  <si>
    <t>Payment of lease liabilities</t>
  </si>
  <si>
    <t>Repayment of long-term loans from financial institutions</t>
  </si>
  <si>
    <t>Other current financial liabilities</t>
  </si>
  <si>
    <t xml:space="preserve">Other income </t>
  </si>
  <si>
    <t>Lease receivables</t>
  </si>
  <si>
    <t>Current portion of lease receivables</t>
  </si>
  <si>
    <t>Profit (loss) from operating activities</t>
  </si>
  <si>
    <t>Provisions for employee benefits</t>
  </si>
  <si>
    <t xml:space="preserve">Non-cash transactions </t>
  </si>
  <si>
    <t>Change in fair value of available-for-sale investments, net</t>
  </si>
  <si>
    <t>Proceed from paid-up share capital of non-controlling interests</t>
  </si>
  <si>
    <t>Increase (decrease) in short-term loans from related parties</t>
  </si>
  <si>
    <t>Written-off withholding tax deducted at source</t>
  </si>
  <si>
    <t>Gain on sales of investments in subsidiaries</t>
  </si>
  <si>
    <t>Income tax and withholding tax deducted at source paid</t>
  </si>
  <si>
    <t>Six-month period ended 30 June 2021</t>
  </si>
  <si>
    <t>Balance at 30 June 2021</t>
  </si>
  <si>
    <t xml:space="preserve">   debt restructuring agreement</t>
  </si>
  <si>
    <t>Short-term loans to other parties</t>
  </si>
  <si>
    <t>Current portion of long-term loans to related parties</t>
  </si>
  <si>
    <t>Long-term loans to other parties</t>
  </si>
  <si>
    <t>Intangible assets other than goodwill</t>
  </si>
  <si>
    <t xml:space="preserve">Bank overdrafts and short-term loans from financial institutions </t>
  </si>
  <si>
    <t>Other surpluses</t>
  </si>
  <si>
    <t xml:space="preserve">     Legal reserve</t>
  </si>
  <si>
    <t>Equity attributable to owners of the parent</t>
  </si>
  <si>
    <t>Share of profit of associates and joint ventures, net</t>
  </si>
  <si>
    <t xml:space="preserve">Dividend income </t>
  </si>
  <si>
    <t>Profit for the period</t>
  </si>
  <si>
    <t>Profit before income tax expense</t>
  </si>
  <si>
    <t>Profit from operating activities</t>
  </si>
  <si>
    <t>Profit attributable to:</t>
  </si>
  <si>
    <t>Balance at 1 January 2021</t>
  </si>
  <si>
    <t>Revaluation reserve</t>
  </si>
  <si>
    <t>Translation</t>
  </si>
  <si>
    <t>Fair value</t>
  </si>
  <si>
    <t>Revaluation</t>
  </si>
  <si>
    <t xml:space="preserve">reserve </t>
  </si>
  <si>
    <t>Loss on changes in fair value of investment properties</t>
  </si>
  <si>
    <t xml:space="preserve">(Gain) loss on disposals of/written-off property, plant and    </t>
  </si>
  <si>
    <t xml:space="preserve">(Increase) decrease in other financial assets </t>
  </si>
  <si>
    <t xml:space="preserve">Increase in bank overdrafts and short-term loans </t>
  </si>
  <si>
    <t xml:space="preserve">   from financial institutions</t>
  </si>
  <si>
    <t>Net cash from (used in) financing activities</t>
  </si>
  <si>
    <t>(Gain) loss on fair value adjustment</t>
  </si>
  <si>
    <t>Gain (loss) on remeasurements of defined benefit plans</t>
  </si>
  <si>
    <t>Gain (loss) on investments in equity instruments designated at</t>
  </si>
  <si>
    <t>3, 8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</si>
  <si>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</si>
  <si>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</si>
  <si>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Increase in long-term loans from financial institutions</t>
  </si>
  <si>
    <t>Receivables under debt restructuring agreement</t>
  </si>
  <si>
    <t>3, 4</t>
  </si>
  <si>
    <t xml:space="preserve">Current portion of receivable under </t>
  </si>
  <si>
    <t>Receivable under debt restructuring agreement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</si>
  <si>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</si>
  <si>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</si>
  <si>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</si>
  <si>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Six-month period ended 30 June 2022</t>
  </si>
  <si>
    <t>Balance at 1 January 2022</t>
  </si>
  <si>
    <t>Balance at 30 June 2022</t>
  </si>
  <si>
    <t xml:space="preserve"> </t>
  </si>
  <si>
    <t>Transactions  with owners, recorded directly in equity</t>
  </si>
  <si>
    <t>3, 4, 8</t>
  </si>
  <si>
    <t>5, 8, 13</t>
  </si>
  <si>
    <t>3, 13</t>
  </si>
  <si>
    <t xml:space="preserve">   determined in accordance with TFRS 9</t>
  </si>
  <si>
    <t>3, 10</t>
  </si>
  <si>
    <t xml:space="preserve">   Increase in non-controlling interests without a change in control</t>
  </si>
  <si>
    <t xml:space="preserve">   Decrease in non-controlling interests with a change in control</t>
  </si>
  <si>
    <t xml:space="preserve">   Total changes in ownership interests in subsidiaries</t>
  </si>
  <si>
    <t xml:space="preserve">   Contributions by and distributions to owners</t>
  </si>
  <si>
    <t xml:space="preserve">   Total contributions by and distributions to owners</t>
  </si>
  <si>
    <t>(Reversal of) expected credit loss</t>
  </si>
  <si>
    <t>Set up provision for decline in value of inventories</t>
  </si>
  <si>
    <t>Loss on sales of investments in associates</t>
  </si>
  <si>
    <t>Proceeds from disposal of subsidiaries, net of cash disposed of</t>
  </si>
  <si>
    <t>(Increase) decrease in loans to related parties</t>
  </si>
  <si>
    <t>Decrease in short-term loans from other parties</t>
  </si>
  <si>
    <t>Net increase (decrease) in cash and cash equivalents</t>
  </si>
  <si>
    <t>and Baht 21 million, respectively, which were from lease liabilities.</t>
  </si>
  <si>
    <t xml:space="preserve">During the six-month period ended 30 June 2022, the Company had dividend received amounting to Baht 352 million, received </t>
  </si>
  <si>
    <t>dividend receivables amounting to Baht 30 million.</t>
  </si>
  <si>
    <t xml:space="preserve">dividend in cash of Baht 602 million (including payment of dividend receivables at beginning of period of Baht 280 million), and had </t>
  </si>
  <si>
    <t>During the six-month period ended 30 June 2021, the Company had dividend received amounting to Baht 230 million, received</t>
  </si>
  <si>
    <t>dividend receivables amounting to Baht 100 million.</t>
  </si>
  <si>
    <t xml:space="preserve">dividend in cash of Baht 268 million (including payment of dividend receivables at beginning of period of Baht 138 million), and had </t>
  </si>
  <si>
    <t xml:space="preserve">Reversal of impairment loss (impairment loss) </t>
  </si>
  <si>
    <t>Proceeds from sales of other financial assets</t>
  </si>
  <si>
    <t>Proceeds from sales of investment properties</t>
  </si>
  <si>
    <t xml:space="preserve">During the six-month period ended 30 June 2021, the Group and the Company's right-of-use assets increased for Baht 1 million </t>
  </si>
  <si>
    <t>and Baht 9 million, respectively, which were from lease liabilities.</t>
  </si>
  <si>
    <t>Proceeds from sales of investments in associates</t>
  </si>
  <si>
    <t xml:space="preserve">During the six-month period ended 30 June 2022, the Group and the Company's right-of-use assets increased for Baht 25 million </t>
  </si>
  <si>
    <t>Reversal of contract assets</t>
  </si>
  <si>
    <t>Loss on investments in equity instruments designated at</t>
  </si>
  <si>
    <t>Project loss used, net</t>
  </si>
  <si>
    <t>Unrealised (gain) loss on exchange</t>
  </si>
  <si>
    <t>Loss on decrease in value of investment properties</t>
  </si>
  <si>
    <t>Net cash from investing activities</t>
  </si>
  <si>
    <t xml:space="preserve">Loxley Public Company Limited and its Subsidiaries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</si>
</sst>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\)"/>
  </numFmts>
  <fonts count="18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sz val="11"/>
      <color theme="1"/>
      <name val="Times New Roman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" fillId="0" borderId="0"/>
  </cellStyleXfs>
  <cellXfs count="257">
    <xf numFmtId="0" fontId="0" fillId="0" borderId="0" xfId="0"/>
    <xf numFmtId="164" fontId="4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Alignment="1"/>
    <xf numFmtId="164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/>
    <xf numFmtId="164" fontId="4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164" fontId="0" fillId="0" borderId="0" xfId="0" applyNumberFormat="1" applyFill="1" applyAlignment="1">
      <alignment horizontal="right"/>
    </xf>
    <xf numFmtId="165" fontId="4" fillId="0" borderId="0" xfId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4" fontId="3" fillId="0" borderId="3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164" fontId="0" fillId="0" borderId="0" xfId="0" applyNumberFormat="1" applyFill="1" applyAlignment="1">
      <alignment horizont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Alignment="1"/>
    <xf numFmtId="41" fontId="4" fillId="0" borderId="0" xfId="1" quotePrefix="1" applyNumberFormat="1" applyFont="1" applyFill="1" applyBorder="1" applyAlignment="1">
      <alignment horizontal="right"/>
    </xf>
    <xf numFmtId="0" fontId="0" fillId="0" borderId="0" xfId="0" quotePrefix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left" indent="6"/>
    </xf>
    <xf numFmtId="164" fontId="3" fillId="0" borderId="0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0" fontId="0" fillId="0" borderId="4" xfId="0" applyFill="1" applyBorder="1" applyAlignment="1"/>
    <xf numFmtId="43" fontId="0" fillId="0" borderId="0" xfId="1" applyFont="1" applyFill="1" applyAlignment="1">
      <alignment horizontal="center"/>
    </xf>
    <xf numFmtId="0" fontId="0" fillId="0" borderId="0" xfId="0" applyFont="1" applyFill="1" applyAlignment="1"/>
    <xf numFmtId="164" fontId="0" fillId="0" borderId="0" xfId="0" applyNumberFormat="1" applyFont="1" applyFill="1" applyBorder="1" applyAlignment="1"/>
    <xf numFmtId="0" fontId="1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165" fontId="4" fillId="0" borderId="0" xfId="1" applyNumberFormat="1" applyFont="1" applyAlignment="1"/>
    <xf numFmtId="165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/>
    <xf numFmtId="0" fontId="4" fillId="0" borderId="0" xfId="0" applyFont="1"/>
    <xf numFmtId="0" fontId="9" fillId="0" borderId="0" xfId="0" applyFont="1"/>
    <xf numFmtId="0" fontId="8" fillId="0" borderId="0" xfId="0" applyFont="1"/>
    <xf numFmtId="0" fontId="3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164" fontId="4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4" fontId="3" fillId="0" borderId="3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10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49" fontId="0" fillId="0" borderId="0" xfId="0" applyNumberFormat="1"/>
    <xf numFmtId="37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165" fontId="3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165" fontId="0" fillId="0" borderId="0" xfId="1" applyNumberFormat="1" applyFont="1" applyAlignment="1">
      <alignment horizontal="right"/>
    </xf>
    <xf numFmtId="37" fontId="0" fillId="0" borderId="2" xfId="0" applyNumberForma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2" xfId="0" quotePrefix="1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center"/>
    </xf>
    <xf numFmtId="37" fontId="0" fillId="0" borderId="0" xfId="0" applyNumberFormat="1" applyAlignment="1">
      <alignment horizontal="center"/>
    </xf>
    <xf numFmtId="0" fontId="10" fillId="0" borderId="0" xfId="0" applyFont="1" applyAlignment="1">
      <alignment horizontal="left"/>
    </xf>
    <xf numFmtId="164" fontId="0" fillId="0" borderId="0" xfId="0" quotePrefix="1" applyNumberFormat="1" applyAlignment="1">
      <alignment horizontal="center"/>
    </xf>
    <xf numFmtId="164" fontId="0" fillId="0" borderId="0" xfId="0" quotePrefix="1" applyNumberFormat="1" applyAlignment="1">
      <alignment horizontal="right"/>
    </xf>
    <xf numFmtId="165" fontId="0" fillId="0" borderId="2" xfId="1" applyNumberFormat="1" applyFont="1" applyBorder="1" applyAlignment="1">
      <alignment horizontal="right"/>
    </xf>
    <xf numFmtId="37" fontId="3" fillId="0" borderId="3" xfId="0" quotePrefix="1" applyNumberFormat="1" applyFont="1" applyBorder="1" applyAlignment="1">
      <alignment horizontal="right"/>
    </xf>
    <xf numFmtId="37" fontId="3" fillId="0" borderId="3" xfId="0" quotePrefix="1" applyNumberFormat="1" applyFont="1" applyBorder="1" applyAlignment="1">
      <alignment horizontal="center"/>
    </xf>
    <xf numFmtId="165" fontId="3" fillId="0" borderId="1" xfId="1" quotePrefix="1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5" fontId="0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4" fillId="0" borderId="0" xfId="1" applyNumberFormat="1" applyFont="1"/>
    <xf numFmtId="16" fontId="0" fillId="0" borderId="0" xfId="0" quotePrefix="1" applyNumberFormat="1" applyAlignment="1">
      <alignment horizontal="center"/>
    </xf>
    <xf numFmtId="164" fontId="0" fillId="0" borderId="0" xfId="3" applyNumberFormat="1" applyFont="1" applyAlignment="1">
      <alignment horizontal="right"/>
    </xf>
    <xf numFmtId="165" fontId="3" fillId="0" borderId="0" xfId="1" applyNumberFormat="1" applyFont="1"/>
    <xf numFmtId="165" fontId="0" fillId="0" borderId="2" xfId="1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right"/>
    </xf>
    <xf numFmtId="43" fontId="9" fillId="0" borderId="0" xfId="1" applyFont="1" applyAlignment="1">
      <alignment horizontal="center"/>
    </xf>
    <xf numFmtId="165" fontId="4" fillId="0" borderId="2" xfId="1" applyNumberFormat="1" applyFont="1" applyBorder="1"/>
    <xf numFmtId="43" fontId="4" fillId="0" borderId="0" xfId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0" xfId="1" applyNumberFormat="1" applyFont="1"/>
    <xf numFmtId="166" fontId="3" fillId="0" borderId="0" xfId="1" quotePrefix="1" applyNumberFormat="1" applyFont="1" applyAlignment="1">
      <alignment horizontal="center"/>
    </xf>
    <xf numFmtId="37" fontId="3" fillId="0" borderId="0" xfId="0" applyNumberFormat="1" applyFont="1"/>
    <xf numFmtId="165" fontId="4" fillId="0" borderId="0" xfId="1" applyNumberFormat="1" applyFont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37" fontId="3" fillId="0" borderId="5" xfId="0" applyNumberFormat="1" applyFont="1" applyBorder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5" fontId="3" fillId="0" borderId="0" xfId="0" applyNumberFormat="1" applyFont="1"/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5" fontId="4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/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4" fontId="3" fillId="0" borderId="0" xfId="0" applyNumberFormat="1" applyFont="1"/>
    <xf numFmtId="165" fontId="0" fillId="0" borderId="0" xfId="1" applyNumberFormat="1" applyFont="1"/>
    <xf numFmtId="165" fontId="4" fillId="0" borderId="0" xfId="1" applyNumberFormat="1" applyFont="1" applyAlignment="1">
      <alignment horizontal="right"/>
    </xf>
    <xf numFmtId="0" fontId="0" fillId="0" borderId="0" xfId="0" quotePrefix="1"/>
    <xf numFmtId="0" fontId="0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64" fontId="4" fillId="0" borderId="0" xfId="0" applyNumberFormat="1" applyFont="1" applyFill="1" applyAlignment="1"/>
    <xf numFmtId="0" fontId="9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0" fillId="0" borderId="0" xfId="0" applyBorder="1"/>
    <xf numFmtId="0" fontId="3" fillId="0" borderId="0" xfId="0" applyFont="1" applyBorder="1"/>
    <xf numFmtId="0" fontId="9" fillId="0" borderId="0" xfId="0" applyFont="1" applyBorder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5" fontId="4" fillId="0" borderId="0" xfId="1" applyNumberFormat="1" applyFont="1" applyBorder="1"/>
    <xf numFmtId="164" fontId="0" fillId="0" borderId="0" xfId="0" applyNumberFormat="1" applyFont="1" applyBorder="1" applyAlignment="1">
      <alignment horizontal="right"/>
    </xf>
    <xf numFmtId="0" fontId="0" fillId="0" borderId="0" xfId="0" applyFill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4" fillId="0" borderId="2" xfId="0" applyFont="1" applyBorder="1"/>
    <xf numFmtId="165" fontId="4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4" fillId="0" borderId="0" xfId="0" applyNumberFormat="1" applyFont="1"/>
    <xf numFmtId="43" fontId="4" fillId="0" borderId="0" xfId="1" applyFont="1" applyFill="1" applyAlignment="1"/>
    <xf numFmtId="43" fontId="4" fillId="0" borderId="0" xfId="1" applyFont="1" applyFill="1" applyBorder="1" applyAlignment="1"/>
    <xf numFmtId="43" fontId="4" fillId="0" borderId="0" xfId="1" applyFont="1" applyBorder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Border="1"/>
    <xf numFmtId="0" fontId="4" fillId="0" borderId="0" xfId="0" applyFont="1" applyBorder="1" applyAlignment="1">
      <alignment horizontal="right"/>
    </xf>
    <xf numFmtId="164" fontId="0" fillId="0" borderId="0" xfId="0" applyNumberFormat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0" fontId="0" fillId="0" borderId="0" xfId="0" applyFill="1" applyBorder="1"/>
    <xf numFmtId="49" fontId="0" fillId="0" borderId="0" xfId="0" applyNumberFormat="1" applyFill="1" applyBorder="1"/>
    <xf numFmtId="0" fontId="4" fillId="0" borderId="0" xfId="0" applyFont="1" applyFill="1" applyBorder="1"/>
    <xf numFmtId="37" fontId="4" fillId="0" borderId="0" xfId="0" applyNumberFormat="1" applyFont="1" applyFill="1" applyBorder="1"/>
    <xf numFmtId="165" fontId="3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0" xfId="1" quotePrefix="1" applyNumberFormat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0" xfId="1" applyNumberFormat="1" applyFont="1" applyBorder="1" applyAlignment="1"/>
    <xf numFmtId="165" fontId="3" fillId="0" borderId="0" xfId="1" applyNumberFormat="1" applyFont="1" applyFill="1" applyAlignment="1">
      <alignment horizontal="right"/>
    </xf>
    <xf numFmtId="0" fontId="9" fillId="0" borderId="0" xfId="0" applyFont="1" applyAlignment="1"/>
    <xf numFmtId="37" fontId="0" fillId="0" borderId="2" xfId="0" applyNumberFormat="1" applyBorder="1" applyAlignment="1">
      <alignment horizontal="right"/>
    </xf>
    <xf numFmtId="0" fontId="3" fillId="0" borderId="0" xfId="0" applyFont="1" applyFill="1"/>
    <xf numFmtId="165" fontId="4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3" fillId="0" borderId="0" xfId="1" quotePrefix="1" applyNumberFormat="1" applyFont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3" fillId="0" borderId="3" xfId="1" quotePrefix="1" applyNumberFormat="1" applyFont="1" applyBorder="1" applyAlignment="1">
      <alignment horizontal="right"/>
    </xf>
    <xf numFmtId="165" fontId="0" fillId="0" borderId="0" xfId="1" quotePrefix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right"/>
    </xf>
    <xf numFmtId="0" fontId="10" fillId="0" borderId="0" xfId="0" applyFont="1" applyFill="1" applyAlignment="1">
      <alignment horizontal="left"/>
    </xf>
    <xf numFmtId="43" fontId="3" fillId="0" borderId="1" xfId="1" applyFont="1" applyBorder="1"/>
    <xf numFmtId="43" fontId="3" fillId="0" borderId="0" xfId="1" applyFont="1" applyAlignment="1">
      <alignment horizontal="right"/>
    </xf>
    <xf numFmtId="43" fontId="3" fillId="0" borderId="0" xfId="1" applyFont="1"/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4" fillId="0" borderId="0" xfId="0" applyNumberFormat="1" applyFont="1" applyBorder="1" applyAlignment="1">
      <alignment horizontal="right"/>
    </xf>
    <xf numFmtId="43" fontId="3" fillId="0" borderId="1" xfId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3" fillId="0" borderId="2" xfId="1" quotePrefix="1" applyNumberFormat="1" applyFont="1" applyBorder="1" applyAlignment="1">
      <alignment horizontal="right"/>
    </xf>
    <xf numFmtId="165" fontId="0" fillId="0" borderId="0" xfId="0" applyNumberFormat="1"/>
    <xf numFmtId="165" fontId="0" fillId="0" borderId="0" xfId="1" quotePrefix="1" applyNumberFormat="1" applyFont="1" applyAlignment="1">
      <alignment horizontal="center"/>
    </xf>
    <xf numFmtId="165" fontId="0" fillId="0" borderId="0" xfId="1" quotePrefix="1" applyNumberFormat="1" applyFont="1" applyAlignment="1">
      <alignment horizontal="right"/>
    </xf>
    <xf numFmtId="165" fontId="16" fillId="0" borderId="0" xfId="1" applyNumberFormat="1" applyFont="1" applyAlignment="1">
      <alignment horizontal="right"/>
    </xf>
    <xf numFmtId="165" fontId="3" fillId="0" borderId="3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43" fontId="0" fillId="0" borderId="0" xfId="1" applyFont="1" applyFill="1" applyAlignment="1"/>
    <xf numFmtId="165" fontId="4" fillId="0" borderId="0" xfId="0" applyNumberFormat="1" applyFont="1" applyFill="1" applyAlignment="1">
      <alignment horizontal="right"/>
    </xf>
    <xf numFmtId="0" fontId="0" fillId="0" borderId="0" xfId="0" quotePrefix="1" applyFill="1"/>
    <xf numFmtId="0" fontId="9" fillId="0" borderId="0" xfId="0" applyFont="1" applyFill="1"/>
    <xf numFmtId="0" fontId="4" fillId="0" borderId="0" xfId="0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</cellXfs>
  <cellStyles count="15">
    <cellStyle name="Comma" xfId="1" builtinId="3"/>
    <cellStyle name="Comma 2" xfId="4" xr:uid="{001542B9-6DBB-4432-B492-B8BAFAC0C124}"/>
    <cellStyle name="Comma 2 2" xfId="5" xr:uid="{DC39F9E6-BE60-4F54-ACEA-5F5E38EFCDFE}"/>
    <cellStyle name="Comma 3" xfId="2" xr:uid="{00000000-0005-0000-0000-000001000000}"/>
    <cellStyle name="Comma 3 3" xfId="6" xr:uid="{06B313FD-6F68-4C4A-828A-59C93D574743}"/>
    <cellStyle name="Comma 4" xfId="12" xr:uid="{C106644E-F7C4-49C4-BE1C-4443455D4A3F}"/>
    <cellStyle name="Normal" xfId="0" builtinId="0"/>
    <cellStyle name="Normal 2" xfId="13" xr:uid="{3EBEB7CB-6469-4CED-9947-694607E633E6}"/>
    <cellStyle name="Normal 2 2" xfId="14" xr:uid="{2BEFAC63-6A50-4FEE-B1E8-DAB3419FF96E}"/>
    <cellStyle name="Normal 3" xfId="7" xr:uid="{6D6E8009-F1F8-4F27-B51D-7861D4C7F455}"/>
    <cellStyle name="Normal 3 2" xfId="8" xr:uid="{0F4E40D4-2B01-4EA8-8098-048134B3719B}"/>
    <cellStyle name="Normal 3 3" xfId="9" xr:uid="{3FCC032C-D24D-4B60-B765-8E6B98949C8B}"/>
    <cellStyle name="Normal 5" xfId="3" xr:uid="{00000000-0005-0000-0000-000003000000}"/>
    <cellStyle name="Percent 2" xfId="11" xr:uid="{FE1A1AE4-022B-4FAD-9A35-621A8BD59CBB}"/>
    <cellStyle name="Percent 3" xfId="10" xr:uid="{1D813984-55E9-44EA-86FB-A84351BD21D3}"/>
  </cellStyles>
  <dxfs count="0"/>
  <tableStyles count="0" defaultTableStyle="TableStyleMedium9" defaultPivotStyle="PivotStyleLight16"/>
  <colors>
    <mruColors>
      <color rgb="FF46EB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tabSelected="1" view="pageBreakPreview" zoomScale="85" zoomScaleNormal="70" zoomScaleSheetLayoutView="85" workbookViewId="0">
      <selection activeCell="H12" sqref="H12"/>
    </sheetView>
  </sheetViews>
  <sheetFormatPr defaultColWidth="9.1796875" defaultRowHeight="18.649999999999999" customHeight="1" x14ac:dyDescent="0.3"/>
  <cols>
    <col min="1" max="1" width="51.1796875" style="68" customWidth="1"/>
    <col min="2" max="2" width="7.453125" style="69" customWidth="1"/>
    <col min="3" max="3" width="0.453125" style="68" customWidth="1"/>
    <col min="4" max="4" width="14.453125" style="68" customWidth="1"/>
    <col min="5" max="5" width="1.1796875" style="68" customWidth="1"/>
    <col min="6" max="6" width="14.453125" style="68" customWidth="1"/>
    <col min="7" max="7" width="1.1796875" style="68" customWidth="1"/>
    <col min="8" max="8" width="14.453125" style="68" customWidth="1"/>
    <col min="9" max="9" width="1.1796875" style="68" customWidth="1"/>
    <col min="10" max="10" width="14.453125" style="68" customWidth="1"/>
    <col min="11" max="16384" width="9.1796875" style="68"/>
  </cols>
  <sheetData>
    <row r="1" spans="1:11" ht="18.649999999999999" customHeight="1" x14ac:dyDescent="0.35">
      <c r="A1" s="67" t="s">
        <v>11</v>
      </c>
    </row>
    <row r="2" spans="1:11" ht="18.649999999999999" customHeight="1" x14ac:dyDescent="0.3">
      <c r="A2" s="70" t="s">
        <v>143</v>
      </c>
    </row>
    <row r="3" spans="1:11" ht="18.649999999999999" customHeight="1" x14ac:dyDescent="0.3">
      <c r="A3" s="71"/>
    </row>
    <row r="4" spans="1:11" ht="18.649999999999999" customHeight="1" x14ac:dyDescent="0.3">
      <c r="B4" s="108"/>
      <c r="C4" s="168"/>
      <c r="D4" s="244" t="s">
        <v>5</v>
      </c>
      <c r="E4" s="244"/>
      <c r="F4" s="244"/>
      <c r="G4" s="53"/>
      <c r="H4" s="244" t="s">
        <v>35</v>
      </c>
      <c r="I4" s="244"/>
      <c r="J4" s="244"/>
    </row>
    <row r="5" spans="1:11" ht="18.649999999999999" customHeight="1" x14ac:dyDescent="0.3">
      <c r="A5" s="62"/>
      <c r="B5" s="108"/>
      <c r="C5" s="168"/>
      <c r="D5" s="244" t="s">
        <v>41</v>
      </c>
      <c r="E5" s="244"/>
      <c r="F5" s="244"/>
      <c r="G5" s="53"/>
      <c r="H5" s="244" t="s">
        <v>41</v>
      </c>
      <c r="I5" s="244"/>
      <c r="J5" s="244"/>
    </row>
    <row r="6" spans="1:11" ht="18.649999999999999" customHeight="1" x14ac:dyDescent="0.3">
      <c r="A6" s="62"/>
      <c r="B6" s="108"/>
      <c r="C6" s="53"/>
      <c r="D6" s="112" t="s">
        <v>90</v>
      </c>
      <c r="E6" s="53"/>
      <c r="F6" s="74" t="s">
        <v>66</v>
      </c>
      <c r="G6" s="53"/>
      <c r="H6" s="112" t="s">
        <v>90</v>
      </c>
      <c r="I6" s="53"/>
      <c r="J6" s="74" t="s">
        <v>66</v>
      </c>
    </row>
    <row r="7" spans="1:11" ht="18.649999999999999" customHeight="1" x14ac:dyDescent="0.3">
      <c r="A7" s="62" t="s">
        <v>12</v>
      </c>
      <c r="B7" s="108" t="s">
        <v>13</v>
      </c>
      <c r="C7" s="53"/>
      <c r="D7" s="53">
        <v>2022</v>
      </c>
      <c r="E7" s="53"/>
      <c r="F7" s="53">
        <v>2021</v>
      </c>
      <c r="G7" s="53"/>
      <c r="H7" s="53">
        <v>2022</v>
      </c>
      <c r="I7" s="53"/>
      <c r="J7" s="53">
        <v>2021</v>
      </c>
    </row>
    <row r="8" spans="1:11" ht="18.649999999999999" customHeight="1" x14ac:dyDescent="0.3">
      <c r="A8" s="70"/>
      <c r="B8" s="108"/>
      <c r="C8" s="53"/>
      <c r="D8" s="75" t="s">
        <v>67</v>
      </c>
      <c r="E8" s="53"/>
      <c r="F8" s="53"/>
      <c r="G8" s="53"/>
      <c r="H8" s="75" t="s">
        <v>67</v>
      </c>
      <c r="I8" s="53"/>
      <c r="J8" s="53"/>
    </row>
    <row r="9" spans="1:11" ht="18.649999999999999" customHeight="1" x14ac:dyDescent="0.3">
      <c r="A9" s="71"/>
      <c r="B9" s="108"/>
      <c r="C9" s="168"/>
      <c r="D9" s="245" t="s">
        <v>68</v>
      </c>
      <c r="E9" s="245"/>
      <c r="F9" s="245"/>
      <c r="G9" s="245"/>
      <c r="H9" s="245"/>
      <c r="I9" s="245"/>
      <c r="J9" s="245"/>
    </row>
    <row r="10" spans="1:11" ht="18.649999999999999" customHeight="1" x14ac:dyDescent="0.3">
      <c r="A10" s="77" t="s">
        <v>14</v>
      </c>
      <c r="B10" s="185"/>
      <c r="C10" s="53"/>
      <c r="D10" s="54"/>
      <c r="E10" s="54"/>
      <c r="F10" s="54"/>
      <c r="G10" s="54"/>
      <c r="H10" s="54"/>
      <c r="I10" s="54"/>
      <c r="J10" s="54"/>
      <c r="K10" s="162"/>
    </row>
    <row r="11" spans="1:11" ht="18.649999999999999" customHeight="1" x14ac:dyDescent="0.3">
      <c r="A11" s="68" t="s">
        <v>0</v>
      </c>
      <c r="B11" s="185">
        <v>3</v>
      </c>
      <c r="C11" s="53"/>
      <c r="D11" s="178">
        <v>1919220</v>
      </c>
      <c r="E11" s="149"/>
      <c r="F11" s="178">
        <v>2056773</v>
      </c>
      <c r="G11" s="149"/>
      <c r="H11" s="178">
        <v>731294</v>
      </c>
      <c r="I11" s="149"/>
      <c r="J11" s="178">
        <v>443653</v>
      </c>
      <c r="K11" s="162"/>
    </row>
    <row r="12" spans="1:11" ht="18.649999999999999" customHeight="1" x14ac:dyDescent="0.3">
      <c r="A12" s="79" t="s">
        <v>104</v>
      </c>
      <c r="B12" s="185" t="s">
        <v>243</v>
      </c>
      <c r="C12" s="53"/>
      <c r="D12" s="178">
        <v>2405215</v>
      </c>
      <c r="E12" s="178"/>
      <c r="F12" s="178">
        <v>1958555</v>
      </c>
      <c r="G12" s="149"/>
      <c r="H12" s="178">
        <v>951736</v>
      </c>
      <c r="I12" s="178"/>
      <c r="J12" s="178">
        <v>735239</v>
      </c>
      <c r="K12" s="162"/>
    </row>
    <row r="13" spans="1:11" ht="18.649999999999999" customHeight="1" x14ac:dyDescent="0.3">
      <c r="A13" s="79" t="s">
        <v>105</v>
      </c>
      <c r="B13" s="185" t="s">
        <v>232</v>
      </c>
      <c r="C13" s="53"/>
      <c r="D13" s="178">
        <v>315059</v>
      </c>
      <c r="E13" s="178"/>
      <c r="F13" s="178">
        <v>421693</v>
      </c>
      <c r="G13" s="149"/>
      <c r="H13" s="178">
        <v>190717</v>
      </c>
      <c r="I13" s="178"/>
      <c r="J13" s="178">
        <v>283380</v>
      </c>
      <c r="K13" s="162"/>
    </row>
    <row r="14" spans="1:11" ht="18.649999999999999" customHeight="1" x14ac:dyDescent="0.3">
      <c r="A14" s="79" t="s">
        <v>185</v>
      </c>
      <c r="B14" s="185">
        <v>4</v>
      </c>
      <c r="C14" s="53"/>
      <c r="D14" s="178">
        <v>28817</v>
      </c>
      <c r="E14" s="178"/>
      <c r="F14" s="178">
        <v>30083</v>
      </c>
      <c r="G14" s="149"/>
      <c r="H14" s="13" t="s">
        <v>2</v>
      </c>
      <c r="I14" s="178"/>
      <c r="J14" s="13" t="s">
        <v>2</v>
      </c>
      <c r="K14" s="162"/>
    </row>
    <row r="15" spans="1:11" ht="18.649999999999999" customHeight="1" x14ac:dyDescent="0.3">
      <c r="A15" s="79" t="s">
        <v>233</v>
      </c>
      <c r="B15" s="185"/>
      <c r="C15" s="53"/>
      <c r="D15" s="178"/>
      <c r="E15" s="178"/>
      <c r="F15" s="178"/>
      <c r="G15" s="149"/>
      <c r="H15" s="178"/>
      <c r="I15" s="178"/>
      <c r="J15" s="178"/>
      <c r="K15" s="162"/>
    </row>
    <row r="16" spans="1:11" ht="18.649999999999999" customHeight="1" x14ac:dyDescent="0.3">
      <c r="A16" s="79" t="s">
        <v>197</v>
      </c>
      <c r="B16" s="185" t="s">
        <v>244</v>
      </c>
      <c r="C16" s="53"/>
      <c r="D16" s="178">
        <v>247384</v>
      </c>
      <c r="E16" s="178"/>
      <c r="F16" s="178">
        <v>406398</v>
      </c>
      <c r="G16" s="178"/>
      <c r="H16" s="61" t="s">
        <v>2</v>
      </c>
      <c r="I16" s="149"/>
      <c r="J16" s="61" t="s">
        <v>2</v>
      </c>
      <c r="K16" s="162"/>
    </row>
    <row r="17" spans="1:11" ht="18.649999999999999" customHeight="1" x14ac:dyDescent="0.3">
      <c r="A17" t="s">
        <v>120</v>
      </c>
      <c r="B17" s="185">
        <v>4</v>
      </c>
      <c r="C17" s="53"/>
      <c r="D17" s="178">
        <v>2032843</v>
      </c>
      <c r="E17" s="178"/>
      <c r="F17" s="178">
        <v>2124236</v>
      </c>
      <c r="G17" s="178"/>
      <c r="H17" s="178">
        <v>946172</v>
      </c>
      <c r="I17" s="149"/>
      <c r="J17" s="178">
        <v>933901</v>
      </c>
      <c r="K17" s="162"/>
    </row>
    <row r="18" spans="1:11" ht="18.649999999999999" customHeight="1" x14ac:dyDescent="0.3">
      <c r="A18" t="s">
        <v>102</v>
      </c>
      <c r="B18" s="185" t="s">
        <v>245</v>
      </c>
      <c r="C18" s="53"/>
      <c r="D18" s="178">
        <v>66075</v>
      </c>
      <c r="E18" s="149"/>
      <c r="F18" s="178">
        <v>66075</v>
      </c>
      <c r="G18" s="149"/>
      <c r="H18" s="178">
        <v>109753</v>
      </c>
      <c r="I18" s="149"/>
      <c r="J18" s="178">
        <v>111872</v>
      </c>
      <c r="K18" s="162"/>
    </row>
    <row r="19" spans="1:11" ht="18.649999999999999" hidden="1" customHeight="1" x14ac:dyDescent="0.3">
      <c r="A19" t="s">
        <v>198</v>
      </c>
      <c r="B19" s="185">
        <v>11</v>
      </c>
      <c r="C19" s="53"/>
      <c r="D19" s="13"/>
      <c r="E19" s="149"/>
      <c r="F19" s="13" t="s">
        <v>2</v>
      </c>
      <c r="G19" s="149"/>
      <c r="H19" s="13"/>
      <c r="I19" s="149"/>
      <c r="J19" s="13" t="s">
        <v>2</v>
      </c>
      <c r="K19" s="162"/>
    </row>
    <row r="20" spans="1:11" ht="18.649999999999999" customHeight="1" x14ac:dyDescent="0.3">
      <c r="A20" s="79" t="s">
        <v>199</v>
      </c>
      <c r="B20" s="185" t="s">
        <v>245</v>
      </c>
      <c r="C20" s="53"/>
      <c r="D20" s="13" t="s">
        <v>2</v>
      </c>
      <c r="E20" s="149"/>
      <c r="F20" s="13" t="s">
        <v>2</v>
      </c>
      <c r="G20" s="149"/>
      <c r="H20" s="13" t="s">
        <v>2</v>
      </c>
      <c r="I20" s="149"/>
      <c r="J20" s="178">
        <v>5429</v>
      </c>
      <c r="K20" s="162"/>
    </row>
    <row r="21" spans="1:11" ht="18.649999999999999" customHeight="1" x14ac:dyDescent="0.3">
      <c r="A21" s="68" t="s">
        <v>3</v>
      </c>
      <c r="B21" s="185"/>
      <c r="C21" s="53"/>
      <c r="D21" s="178">
        <v>987852</v>
      </c>
      <c r="E21" s="149"/>
      <c r="F21" s="178">
        <v>684181</v>
      </c>
      <c r="G21" s="149"/>
      <c r="H21" s="178">
        <v>519237</v>
      </c>
      <c r="I21" s="149"/>
      <c r="J21" s="178">
        <v>433969</v>
      </c>
      <c r="K21" s="162"/>
    </row>
    <row r="22" spans="1:11" ht="18.649999999999999" customHeight="1" x14ac:dyDescent="0.3">
      <c r="A22" s="68" t="s">
        <v>60</v>
      </c>
      <c r="B22" s="185"/>
      <c r="C22" s="53"/>
      <c r="D22" s="178">
        <v>434557</v>
      </c>
      <c r="E22" s="149"/>
      <c r="F22" s="178">
        <v>504403</v>
      </c>
      <c r="G22" s="149"/>
      <c r="H22" s="178">
        <v>207651</v>
      </c>
      <c r="I22" s="149"/>
      <c r="J22" s="178">
        <v>253932</v>
      </c>
      <c r="K22" s="162"/>
    </row>
    <row r="23" spans="1:11" ht="18.649999999999999" customHeight="1" x14ac:dyDescent="0.3">
      <c r="A23" t="s">
        <v>86</v>
      </c>
      <c r="B23" s="185">
        <v>3</v>
      </c>
      <c r="C23" s="53"/>
      <c r="D23" s="13" t="s">
        <v>2</v>
      </c>
      <c r="E23" s="149"/>
      <c r="F23" s="13" t="s">
        <v>2</v>
      </c>
      <c r="G23" s="149"/>
      <c r="H23" s="13">
        <v>30000</v>
      </c>
      <c r="I23" s="149"/>
      <c r="J23" s="178">
        <v>280000</v>
      </c>
      <c r="K23" s="162"/>
    </row>
    <row r="24" spans="1:11" ht="18.649999999999999" customHeight="1" x14ac:dyDescent="0.3">
      <c r="A24" s="85" t="s">
        <v>144</v>
      </c>
      <c r="B24" s="185" t="s">
        <v>245</v>
      </c>
      <c r="C24" s="53"/>
      <c r="D24" s="178">
        <v>456068</v>
      </c>
      <c r="E24" s="178"/>
      <c r="F24" s="178">
        <v>475256</v>
      </c>
      <c r="G24" s="178"/>
      <c r="H24" s="178">
        <v>5691</v>
      </c>
      <c r="I24" s="149"/>
      <c r="J24" s="178">
        <v>2736</v>
      </c>
      <c r="K24" s="162"/>
    </row>
    <row r="25" spans="1:11" ht="18.649999999999999" customHeight="1" x14ac:dyDescent="0.3">
      <c r="A25" s="68" t="s">
        <v>1</v>
      </c>
      <c r="B25" s="185"/>
      <c r="C25" s="53"/>
      <c r="D25" s="178">
        <v>8430</v>
      </c>
      <c r="E25" s="149"/>
      <c r="F25" s="178">
        <v>7272</v>
      </c>
      <c r="G25" s="149"/>
      <c r="H25" s="178">
        <v>251</v>
      </c>
      <c r="I25" s="149"/>
      <c r="J25" s="178">
        <v>320</v>
      </c>
      <c r="K25" s="162"/>
    </row>
    <row r="26" spans="1:11" ht="18.649999999999999" customHeight="1" x14ac:dyDescent="0.3">
      <c r="A26" s="71" t="s">
        <v>15</v>
      </c>
      <c r="B26" s="185"/>
      <c r="C26" s="53"/>
      <c r="D26" s="196">
        <f>SUM(D11:D25)</f>
        <v>8901520</v>
      </c>
      <c r="E26" s="89"/>
      <c r="F26" s="196">
        <f>SUM(F11:F25)</f>
        <v>8734925</v>
      </c>
      <c r="G26" s="89"/>
      <c r="H26" s="196">
        <f>SUM(H11:H25)</f>
        <v>3692502</v>
      </c>
      <c r="I26" s="89"/>
      <c r="J26" s="196">
        <f>SUM(J11:J25)</f>
        <v>3484431</v>
      </c>
      <c r="K26" s="162"/>
    </row>
    <row r="27" spans="1:11" ht="11.15" customHeight="1" x14ac:dyDescent="0.3">
      <c r="A27" s="71"/>
      <c r="B27" s="185"/>
      <c r="C27" s="53"/>
      <c r="D27" s="206"/>
      <c r="E27" s="89"/>
      <c r="F27" s="206"/>
      <c r="G27" s="89"/>
      <c r="H27" s="206"/>
      <c r="I27" s="89"/>
      <c r="J27" s="206"/>
    </row>
    <row r="28" spans="1:11" ht="18.649999999999999" customHeight="1" x14ac:dyDescent="0.3">
      <c r="A28" s="77" t="s">
        <v>81</v>
      </c>
      <c r="B28" s="185"/>
      <c r="C28" s="53"/>
      <c r="D28" s="56"/>
      <c r="E28" s="56"/>
      <c r="F28" s="56"/>
      <c r="G28" s="56"/>
      <c r="H28" s="56"/>
      <c r="I28" s="56"/>
      <c r="J28" s="56"/>
      <c r="K28" s="162"/>
    </row>
    <row r="29" spans="1:11" ht="18.649999999999999" customHeight="1" x14ac:dyDescent="0.3">
      <c r="A29" t="s">
        <v>145</v>
      </c>
      <c r="B29" s="185">
        <v>13</v>
      </c>
      <c r="C29" s="53"/>
      <c r="D29" s="178">
        <v>484159</v>
      </c>
      <c r="E29" s="149"/>
      <c r="F29" s="178">
        <v>502951</v>
      </c>
      <c r="G29" s="149"/>
      <c r="H29" s="178">
        <v>151254</v>
      </c>
      <c r="I29" s="149"/>
      <c r="J29" s="178">
        <v>161032</v>
      </c>
      <c r="K29" s="162"/>
    </row>
    <row r="30" spans="1:11" ht="18.649999999999999" customHeight="1" x14ac:dyDescent="0.3">
      <c r="A30" t="s">
        <v>94</v>
      </c>
      <c r="B30" s="185">
        <v>6</v>
      </c>
      <c r="C30" s="53"/>
      <c r="D30" s="178">
        <v>3057927</v>
      </c>
      <c r="E30" s="149"/>
      <c r="F30" s="178">
        <v>3143961</v>
      </c>
      <c r="G30" s="178"/>
      <c r="H30" s="178">
        <v>948103</v>
      </c>
      <c r="I30" s="178"/>
      <c r="J30" s="178">
        <v>948103</v>
      </c>
      <c r="K30" s="162"/>
    </row>
    <row r="31" spans="1:11" ht="18.649999999999999" customHeight="1" x14ac:dyDescent="0.3">
      <c r="A31" s="68" t="s">
        <v>53</v>
      </c>
      <c r="B31" s="185">
        <v>7</v>
      </c>
      <c r="C31" s="53"/>
      <c r="D31" s="61" t="s">
        <v>2</v>
      </c>
      <c r="E31" s="149"/>
      <c r="F31" s="61" t="s">
        <v>2</v>
      </c>
      <c r="G31" s="178"/>
      <c r="H31" s="178">
        <v>2276175</v>
      </c>
      <c r="I31" s="178"/>
      <c r="J31" s="178">
        <v>2251164</v>
      </c>
      <c r="K31" s="162"/>
    </row>
    <row r="32" spans="1:11" ht="18.649999999999999" customHeight="1" x14ac:dyDescent="0.3">
      <c r="A32" s="79" t="s">
        <v>105</v>
      </c>
      <c r="B32" s="185" t="s">
        <v>232</v>
      </c>
      <c r="C32" s="53"/>
      <c r="D32" s="61">
        <v>255044</v>
      </c>
      <c r="E32" s="149"/>
      <c r="F32" s="61">
        <v>216334</v>
      </c>
      <c r="G32" s="178"/>
      <c r="H32" s="61">
        <v>88970</v>
      </c>
      <c r="I32" s="61"/>
      <c r="J32" s="61">
        <v>71240</v>
      </c>
      <c r="K32" s="162"/>
    </row>
    <row r="33" spans="1:11" ht="18.649999999999999" customHeight="1" x14ac:dyDescent="0.3">
      <c r="A33" s="79" t="s">
        <v>184</v>
      </c>
      <c r="B33" s="185">
        <v>4</v>
      </c>
      <c r="C33" s="53"/>
      <c r="D33" s="61">
        <v>45297</v>
      </c>
      <c r="E33" s="149"/>
      <c r="F33" s="61">
        <v>56218</v>
      </c>
      <c r="G33" s="178"/>
      <c r="H33" s="61" t="s">
        <v>2</v>
      </c>
      <c r="I33" s="61"/>
      <c r="J33" s="61" t="s">
        <v>2</v>
      </c>
      <c r="K33" s="162"/>
    </row>
    <row r="34" spans="1:11" ht="18.649999999999999" customHeight="1" x14ac:dyDescent="0.3">
      <c r="A34" t="s">
        <v>234</v>
      </c>
      <c r="B34" s="185" t="s">
        <v>244</v>
      </c>
      <c r="C34" s="53"/>
      <c r="D34" s="61">
        <v>337735</v>
      </c>
      <c r="E34" s="149"/>
      <c r="F34" s="178">
        <v>263739</v>
      </c>
      <c r="G34" s="178"/>
      <c r="H34" s="61" t="s">
        <v>2</v>
      </c>
      <c r="I34" s="61"/>
      <c r="J34" s="61" t="s">
        <v>2</v>
      </c>
      <c r="K34" s="162"/>
    </row>
    <row r="35" spans="1:11" ht="18.649999999999999" customHeight="1" x14ac:dyDescent="0.3">
      <c r="A35" t="s">
        <v>120</v>
      </c>
      <c r="B35" s="185">
        <v>4</v>
      </c>
      <c r="C35" s="53"/>
      <c r="D35" s="178">
        <v>38129</v>
      </c>
      <c r="E35" s="149"/>
      <c r="F35" s="178">
        <v>110577</v>
      </c>
      <c r="G35" s="178"/>
      <c r="H35" s="61">
        <v>35141</v>
      </c>
      <c r="I35" s="61"/>
      <c r="J35" s="61">
        <v>106604</v>
      </c>
      <c r="K35" s="162"/>
    </row>
    <row r="36" spans="1:11" ht="18.649999999999999" customHeight="1" x14ac:dyDescent="0.3">
      <c r="A36" t="s">
        <v>60</v>
      </c>
      <c r="B36" s="185"/>
      <c r="C36" s="53"/>
      <c r="D36" s="178">
        <v>380917</v>
      </c>
      <c r="E36" s="149"/>
      <c r="F36" s="178">
        <v>281846</v>
      </c>
      <c r="G36" s="178"/>
      <c r="H36" s="61">
        <v>92406</v>
      </c>
      <c r="I36" s="61"/>
      <c r="J36" s="61">
        <v>5688</v>
      </c>
      <c r="K36" s="162"/>
    </row>
    <row r="37" spans="1:11" ht="18.649999999999999" customHeight="1" x14ac:dyDescent="0.3">
      <c r="A37" t="s">
        <v>111</v>
      </c>
      <c r="B37" s="185" t="s">
        <v>245</v>
      </c>
      <c r="C37" s="53"/>
      <c r="D37" s="13" t="s">
        <v>2</v>
      </c>
      <c r="E37" s="149"/>
      <c r="F37" s="13" t="s">
        <v>2</v>
      </c>
      <c r="G37" s="178"/>
      <c r="H37" s="13">
        <v>37600</v>
      </c>
      <c r="I37" s="178"/>
      <c r="J37" s="13">
        <v>36387</v>
      </c>
      <c r="K37" s="162"/>
    </row>
    <row r="38" spans="1:11" ht="18.649999999999999" customHeight="1" x14ac:dyDescent="0.3">
      <c r="A38" t="s">
        <v>200</v>
      </c>
      <c r="B38" s="185">
        <v>13</v>
      </c>
      <c r="C38" s="53"/>
      <c r="D38" s="13">
        <v>11955</v>
      </c>
      <c r="E38" s="149"/>
      <c r="F38" s="13">
        <v>11955</v>
      </c>
      <c r="G38" s="178"/>
      <c r="H38" s="61" t="s">
        <v>2</v>
      </c>
      <c r="I38" s="178"/>
      <c r="J38" s="61" t="s">
        <v>2</v>
      </c>
      <c r="K38" s="162"/>
    </row>
    <row r="39" spans="1:11" ht="18.649999999999999" customHeight="1" x14ac:dyDescent="0.3">
      <c r="A39" t="s">
        <v>95</v>
      </c>
      <c r="B39" s="185"/>
      <c r="C39" s="53"/>
      <c r="D39" s="13">
        <v>473942</v>
      </c>
      <c r="E39" s="149"/>
      <c r="F39" s="13">
        <v>477657</v>
      </c>
      <c r="G39" s="178"/>
      <c r="H39" s="13" t="s">
        <v>2</v>
      </c>
      <c r="I39" s="178"/>
      <c r="J39" s="13" t="s">
        <v>2</v>
      </c>
      <c r="K39" s="162"/>
    </row>
    <row r="40" spans="1:11" ht="18.649999999999999" customHeight="1" x14ac:dyDescent="0.3">
      <c r="A40" t="s">
        <v>27</v>
      </c>
      <c r="B40" s="185">
        <v>8</v>
      </c>
      <c r="C40" s="53"/>
      <c r="D40" s="178">
        <v>996966</v>
      </c>
      <c r="E40" s="149"/>
      <c r="F40" s="178">
        <v>1008340</v>
      </c>
      <c r="G40" s="178"/>
      <c r="H40" s="178">
        <v>610409</v>
      </c>
      <c r="I40" s="178"/>
      <c r="J40" s="178">
        <v>611748</v>
      </c>
      <c r="K40" s="162"/>
    </row>
    <row r="41" spans="1:11" ht="18.649999999999999" customHeight="1" x14ac:dyDescent="0.3">
      <c r="A41" s="68" t="s">
        <v>146</v>
      </c>
      <c r="B41" s="185"/>
      <c r="C41" s="53"/>
      <c r="D41" s="178">
        <v>144243</v>
      </c>
      <c r="E41" s="149"/>
      <c r="F41" s="178">
        <v>147246</v>
      </c>
      <c r="G41" s="178"/>
      <c r="H41" s="197">
        <v>224389</v>
      </c>
      <c r="I41" s="178"/>
      <c r="J41" s="197">
        <v>232974</v>
      </c>
      <c r="K41" s="162"/>
    </row>
    <row r="42" spans="1:11" ht="18.649999999999999" customHeight="1" x14ac:dyDescent="0.3">
      <c r="A42" t="s">
        <v>110</v>
      </c>
      <c r="B42" s="185"/>
      <c r="C42" s="53"/>
      <c r="D42" s="178">
        <v>41345</v>
      </c>
      <c r="E42" s="149"/>
      <c r="F42" s="178">
        <v>41345</v>
      </c>
      <c r="G42" s="178"/>
      <c r="H42" s="61" t="s">
        <v>2</v>
      </c>
      <c r="I42" s="178"/>
      <c r="J42" s="61" t="s">
        <v>2</v>
      </c>
      <c r="K42" s="162"/>
    </row>
    <row r="43" spans="1:11" ht="18.649999999999999" customHeight="1" x14ac:dyDescent="0.3">
      <c r="A43" s="68" t="s">
        <v>201</v>
      </c>
      <c r="B43" s="185"/>
      <c r="C43" s="53"/>
      <c r="D43" s="178">
        <v>68903</v>
      </c>
      <c r="E43" s="149"/>
      <c r="F43" s="178">
        <v>75211</v>
      </c>
      <c r="G43" s="178"/>
      <c r="H43" s="198">
        <v>36876</v>
      </c>
      <c r="I43" s="178"/>
      <c r="J43" s="198">
        <v>39290</v>
      </c>
      <c r="K43" s="162"/>
    </row>
    <row r="44" spans="1:11" ht="18.649999999999999" customHeight="1" x14ac:dyDescent="0.3">
      <c r="A44" s="71" t="s">
        <v>16</v>
      </c>
      <c r="B44" s="82"/>
      <c r="C44" s="186"/>
      <c r="D44" s="196">
        <f>SUM(D29:D43)</f>
        <v>6336562</v>
      </c>
      <c r="E44" s="89"/>
      <c r="F44" s="196">
        <f>SUM(F29:F43)</f>
        <v>6337380</v>
      </c>
      <c r="G44" s="89"/>
      <c r="H44" s="196">
        <f>SUM(H29:H43)</f>
        <v>4501323</v>
      </c>
      <c r="I44" s="89"/>
      <c r="J44" s="196">
        <f>SUM(J29:J43)</f>
        <v>4464230</v>
      </c>
      <c r="K44" s="162"/>
    </row>
    <row r="45" spans="1:11" ht="11.15" customHeight="1" x14ac:dyDescent="0.3">
      <c r="A45" s="71"/>
      <c r="B45" s="185"/>
      <c r="C45" s="53"/>
      <c r="D45" s="206"/>
      <c r="E45" s="89"/>
      <c r="F45" s="206"/>
      <c r="G45" s="89"/>
      <c r="H45" s="206"/>
      <c r="I45" s="89"/>
      <c r="J45" s="206"/>
    </row>
    <row r="46" spans="1:11" ht="18.649999999999999" customHeight="1" thickBot="1" x14ac:dyDescent="0.35">
      <c r="A46" s="71" t="s">
        <v>17</v>
      </c>
      <c r="B46" s="82"/>
      <c r="C46" s="186"/>
      <c r="D46" s="199">
        <f>D26+D44</f>
        <v>15238082</v>
      </c>
      <c r="E46" s="89"/>
      <c r="F46" s="199">
        <f>F26+F44</f>
        <v>15072305</v>
      </c>
      <c r="G46" s="89"/>
      <c r="H46" s="199">
        <f>H26+H44</f>
        <v>8193825</v>
      </c>
      <c r="I46" s="89"/>
      <c r="J46" s="199">
        <f>J26+J44</f>
        <v>7948661</v>
      </c>
      <c r="K46" s="162"/>
    </row>
    <row r="47" spans="1:11" ht="18.649999999999999" customHeight="1" thickTop="1" x14ac:dyDescent="0.3">
      <c r="A47" s="164"/>
      <c r="B47" s="161"/>
      <c r="C47" s="163"/>
      <c r="D47" s="191"/>
      <c r="E47" s="163"/>
      <c r="F47" s="191"/>
      <c r="G47" s="163"/>
      <c r="H47" s="191"/>
      <c r="I47" s="163"/>
      <c r="J47" s="191"/>
      <c r="K47" s="162"/>
    </row>
    <row r="48" spans="1:11" ht="18.649999999999999" customHeight="1" x14ac:dyDescent="0.35">
      <c r="A48" s="67" t="s">
        <v>11</v>
      </c>
    </row>
    <row r="49" spans="1:10" ht="18.649999999999999" customHeight="1" x14ac:dyDescent="0.3">
      <c r="A49" s="70" t="s">
        <v>143</v>
      </c>
    </row>
    <row r="50" spans="1:10" ht="18.649999999999999" customHeight="1" x14ac:dyDescent="0.3">
      <c r="A50" s="71"/>
    </row>
    <row r="51" spans="1:10" ht="18.649999999999999" customHeight="1" x14ac:dyDescent="0.3">
      <c r="B51" s="108"/>
      <c r="C51" s="168"/>
      <c r="D51" s="244" t="s">
        <v>5</v>
      </c>
      <c r="E51" s="244"/>
      <c r="F51" s="244"/>
      <c r="G51" s="53"/>
      <c r="H51" s="244" t="s">
        <v>35</v>
      </c>
      <c r="I51" s="244"/>
      <c r="J51" s="244"/>
    </row>
    <row r="52" spans="1:10" ht="18.649999999999999" customHeight="1" x14ac:dyDescent="0.3">
      <c r="B52" s="108"/>
      <c r="C52" s="168"/>
      <c r="D52" s="244" t="s">
        <v>41</v>
      </c>
      <c r="E52" s="244"/>
      <c r="F52" s="244"/>
      <c r="G52" s="53"/>
      <c r="H52" s="244" t="s">
        <v>41</v>
      </c>
      <c r="I52" s="244"/>
      <c r="J52" s="244"/>
    </row>
    <row r="53" spans="1:10" ht="18.649999999999999" customHeight="1" x14ac:dyDescent="0.3">
      <c r="B53" s="108"/>
      <c r="C53" s="53"/>
      <c r="D53" s="112" t="s">
        <v>90</v>
      </c>
      <c r="E53" s="53"/>
      <c r="F53" s="74" t="s">
        <v>66</v>
      </c>
      <c r="G53" s="53"/>
      <c r="H53" s="112" t="s">
        <v>90</v>
      </c>
      <c r="I53" s="53"/>
      <c r="J53" s="74" t="s">
        <v>66</v>
      </c>
    </row>
    <row r="54" spans="1:10" ht="18.649999999999999" customHeight="1" x14ac:dyDescent="0.3">
      <c r="A54" s="70" t="s">
        <v>48</v>
      </c>
      <c r="B54" s="108" t="s">
        <v>13</v>
      </c>
      <c r="C54" s="53"/>
      <c r="D54" s="53">
        <v>2022</v>
      </c>
      <c r="E54" s="53"/>
      <c r="F54" s="53">
        <v>2021</v>
      </c>
      <c r="G54" s="53"/>
      <c r="H54" s="53">
        <v>2022</v>
      </c>
      <c r="I54" s="53"/>
      <c r="J54" s="53">
        <v>2021</v>
      </c>
    </row>
    <row r="55" spans="1:10" ht="18.649999999999999" customHeight="1" x14ac:dyDescent="0.3">
      <c r="A55" s="70"/>
      <c r="B55" s="108"/>
      <c r="C55" s="53"/>
      <c r="D55" s="75" t="s">
        <v>67</v>
      </c>
      <c r="E55" s="53"/>
      <c r="F55" s="53"/>
      <c r="G55" s="53"/>
      <c r="H55" s="75" t="s">
        <v>67</v>
      </c>
      <c r="I55" s="53"/>
      <c r="J55" s="53"/>
    </row>
    <row r="56" spans="1:10" ht="18.649999999999999" customHeight="1" x14ac:dyDescent="0.3">
      <c r="A56" s="70"/>
      <c r="B56" s="108"/>
      <c r="C56" s="168"/>
      <c r="D56" s="245" t="s">
        <v>68</v>
      </c>
      <c r="E56" s="245"/>
      <c r="F56" s="245"/>
      <c r="G56" s="245"/>
      <c r="H56" s="245"/>
      <c r="I56" s="245"/>
      <c r="J56" s="245"/>
    </row>
    <row r="57" spans="1:10" ht="18.649999999999999" customHeight="1" x14ac:dyDescent="0.3">
      <c r="A57" s="77" t="s">
        <v>18</v>
      </c>
      <c r="B57" s="185"/>
      <c r="C57" s="53"/>
      <c r="D57" s="54"/>
      <c r="E57" s="54"/>
      <c r="F57" s="54"/>
      <c r="G57" s="54"/>
      <c r="H57" s="54"/>
      <c r="I57" s="54"/>
      <c r="J57" s="54"/>
    </row>
    <row r="58" spans="1:10" ht="18.649999999999999" customHeight="1" x14ac:dyDescent="0.3">
      <c r="A58" t="s">
        <v>202</v>
      </c>
      <c r="B58" s="185">
        <v>3</v>
      </c>
      <c r="C58" s="53"/>
      <c r="D58" s="178">
        <v>1778243</v>
      </c>
      <c r="E58" s="149"/>
      <c r="F58" s="178">
        <v>1593334</v>
      </c>
      <c r="G58" s="149"/>
      <c r="H58" s="178">
        <v>1185655</v>
      </c>
      <c r="I58" s="149"/>
      <c r="J58" s="178">
        <v>1046685</v>
      </c>
    </row>
    <row r="59" spans="1:10" ht="18.649999999999999" customHeight="1" x14ac:dyDescent="0.3">
      <c r="A59" s="79" t="s">
        <v>109</v>
      </c>
      <c r="B59" s="185">
        <v>3</v>
      </c>
      <c r="C59" s="53"/>
      <c r="D59" s="178">
        <v>2383429</v>
      </c>
      <c r="E59" s="149"/>
      <c r="F59" s="178">
        <v>2315684</v>
      </c>
      <c r="G59" s="149"/>
      <c r="H59" s="178">
        <v>820622</v>
      </c>
      <c r="I59" s="149"/>
      <c r="J59" s="178">
        <v>728646</v>
      </c>
    </row>
    <row r="60" spans="1:10" ht="18.649999999999999" customHeight="1" x14ac:dyDescent="0.3">
      <c r="A60" s="79" t="s">
        <v>106</v>
      </c>
      <c r="B60" s="185">
        <v>3</v>
      </c>
      <c r="C60" s="53"/>
      <c r="D60" s="178">
        <v>1142523</v>
      </c>
      <c r="E60" s="178"/>
      <c r="F60" s="178">
        <v>1017561</v>
      </c>
      <c r="G60" s="178"/>
      <c r="H60" s="178">
        <v>234610</v>
      </c>
      <c r="I60" s="149"/>
      <c r="J60" s="178">
        <v>242279</v>
      </c>
    </row>
    <row r="61" spans="1:10" ht="18.649999999999999" customHeight="1" x14ac:dyDescent="0.3">
      <c r="A61" s="79" t="s">
        <v>121</v>
      </c>
      <c r="B61" s="185"/>
      <c r="C61" s="53"/>
      <c r="D61" s="178">
        <v>380203</v>
      </c>
      <c r="E61" s="178"/>
      <c r="F61" s="178">
        <v>515061</v>
      </c>
      <c r="G61" s="178"/>
      <c r="H61" s="178">
        <v>166922</v>
      </c>
      <c r="I61" s="149"/>
      <c r="J61" s="178">
        <v>155182</v>
      </c>
    </row>
    <row r="62" spans="1:10" ht="18.649999999999999" customHeight="1" x14ac:dyDescent="0.3">
      <c r="A62" s="79" t="s">
        <v>182</v>
      </c>
      <c r="B62" s="185">
        <v>13</v>
      </c>
      <c r="C62" s="53"/>
      <c r="D62" s="106" t="s">
        <v>2</v>
      </c>
      <c r="E62" s="178"/>
      <c r="F62" s="178">
        <v>786</v>
      </c>
      <c r="G62" s="178"/>
      <c r="H62" s="106" t="s">
        <v>2</v>
      </c>
      <c r="I62" s="149"/>
      <c r="J62" s="178">
        <v>786</v>
      </c>
    </row>
    <row r="63" spans="1:10" ht="18.649999999999999" customHeight="1" x14ac:dyDescent="0.3">
      <c r="A63" s="68" t="s">
        <v>147</v>
      </c>
      <c r="B63" s="185">
        <v>3</v>
      </c>
      <c r="C63" s="53"/>
      <c r="D63" s="178">
        <v>79612</v>
      </c>
      <c r="E63" s="178"/>
      <c r="F63" s="178">
        <v>78875</v>
      </c>
      <c r="G63" s="178"/>
      <c r="H63" s="178">
        <v>58121</v>
      </c>
      <c r="I63" s="149"/>
      <c r="J63" s="178">
        <v>52777</v>
      </c>
    </row>
    <row r="64" spans="1:10" ht="18.649999999999999" customHeight="1" x14ac:dyDescent="0.3">
      <c r="A64" s="68" t="s">
        <v>148</v>
      </c>
      <c r="B64" s="185" t="s">
        <v>227</v>
      </c>
      <c r="C64" s="53"/>
      <c r="D64" s="178">
        <v>879970</v>
      </c>
      <c r="E64" s="178"/>
      <c r="F64" s="178">
        <v>974225</v>
      </c>
      <c r="G64" s="178"/>
      <c r="H64" s="178">
        <v>308068</v>
      </c>
      <c r="I64" s="149"/>
      <c r="J64" s="178">
        <v>326693</v>
      </c>
    </row>
    <row r="65" spans="1:10" ht="18.649999999999999" customHeight="1" x14ac:dyDescent="0.3">
      <c r="A65" t="s">
        <v>149</v>
      </c>
      <c r="B65" s="185">
        <v>8</v>
      </c>
      <c r="C65" s="53"/>
      <c r="D65" s="106">
        <v>700000</v>
      </c>
      <c r="E65" s="149"/>
      <c r="F65" s="106">
        <v>700000</v>
      </c>
      <c r="G65" s="149"/>
      <c r="H65" s="106">
        <v>700000</v>
      </c>
      <c r="I65" s="149"/>
      <c r="J65" s="106">
        <v>700000</v>
      </c>
    </row>
    <row r="66" spans="1:10" ht="18.649999999999999" customHeight="1" x14ac:dyDescent="0.3">
      <c r="A66" s="68" t="s">
        <v>33</v>
      </c>
      <c r="B66" s="185">
        <v>3</v>
      </c>
      <c r="C66" s="53"/>
      <c r="D66" s="178">
        <v>730</v>
      </c>
      <c r="E66" s="149"/>
      <c r="F66" s="178">
        <v>12730</v>
      </c>
      <c r="G66" s="149"/>
      <c r="H66" s="106" t="s">
        <v>2</v>
      </c>
      <c r="I66" s="149"/>
      <c r="J66" s="106" t="s">
        <v>2</v>
      </c>
    </row>
    <row r="67" spans="1:10" ht="18.649999999999999" customHeight="1" x14ac:dyDescent="0.3">
      <c r="A67" t="s">
        <v>122</v>
      </c>
      <c r="B67" s="185"/>
      <c r="C67" s="53"/>
      <c r="D67" s="178">
        <v>12312</v>
      </c>
      <c r="E67" s="149"/>
      <c r="F67" s="178">
        <v>12624</v>
      </c>
      <c r="G67" s="149"/>
      <c r="H67" s="106" t="s">
        <v>2</v>
      </c>
      <c r="I67" s="149"/>
      <c r="J67" s="106" t="s">
        <v>2</v>
      </c>
    </row>
    <row r="68" spans="1:10" ht="18.649999999999999" customHeight="1" x14ac:dyDescent="0.3">
      <c r="A68" s="68" t="s">
        <v>34</v>
      </c>
      <c r="B68" s="185"/>
      <c r="C68" s="53"/>
      <c r="D68" s="178">
        <v>13132</v>
      </c>
      <c r="E68" s="149"/>
      <c r="F68" s="178">
        <v>15065</v>
      </c>
      <c r="G68" s="149"/>
      <c r="H68" s="106" t="s">
        <v>2</v>
      </c>
      <c r="I68" s="149"/>
      <c r="J68" s="106" t="s">
        <v>2</v>
      </c>
    </row>
    <row r="69" spans="1:10" ht="18.649999999999999" customHeight="1" x14ac:dyDescent="0.3">
      <c r="A69" s="68" t="s">
        <v>150</v>
      </c>
      <c r="B69" s="185">
        <v>9</v>
      </c>
      <c r="C69" s="53"/>
      <c r="D69" s="178">
        <v>216935</v>
      </c>
      <c r="E69" s="149"/>
      <c r="F69" s="178">
        <v>264630</v>
      </c>
      <c r="G69" s="149"/>
      <c r="H69" s="178">
        <v>210133</v>
      </c>
      <c r="I69" s="149"/>
      <c r="J69" s="178">
        <v>247786</v>
      </c>
    </row>
    <row r="70" spans="1:10" ht="18.649999999999999" customHeight="1" x14ac:dyDescent="0.3">
      <c r="A70" t="s">
        <v>123</v>
      </c>
      <c r="B70" s="185"/>
      <c r="C70" s="53"/>
      <c r="D70" s="178">
        <v>31042</v>
      </c>
      <c r="E70" s="149"/>
      <c r="F70" s="178">
        <v>33441</v>
      </c>
      <c r="G70" s="149"/>
      <c r="H70" s="178">
        <v>3514</v>
      </c>
      <c r="I70" s="149"/>
      <c r="J70" s="178">
        <v>3514</v>
      </c>
    </row>
    <row r="71" spans="1:10" ht="18.649999999999999" customHeight="1" x14ac:dyDescent="0.3">
      <c r="A71" s="71" t="s">
        <v>19</v>
      </c>
      <c r="B71" s="185"/>
      <c r="C71" s="53"/>
      <c r="D71" s="196">
        <f>SUM(D58:D70)</f>
        <v>7618131</v>
      </c>
      <c r="E71" s="89"/>
      <c r="F71" s="196">
        <f>SUM(F58:F70)</f>
        <v>7534016</v>
      </c>
      <c r="G71" s="89"/>
      <c r="H71" s="196">
        <f>SUM(H58:H70)</f>
        <v>3687645</v>
      </c>
      <c r="I71" s="89"/>
      <c r="J71" s="196">
        <f>SUM(J58:J70)</f>
        <v>3504348</v>
      </c>
    </row>
    <row r="72" spans="1:10" ht="12" customHeight="1" x14ac:dyDescent="0.3">
      <c r="A72" s="71"/>
      <c r="B72" s="185"/>
      <c r="C72" s="53"/>
      <c r="D72" s="56"/>
      <c r="E72" s="56"/>
      <c r="F72" s="56"/>
      <c r="G72" s="56"/>
      <c r="H72" s="56"/>
      <c r="I72" s="56"/>
      <c r="J72" s="56"/>
    </row>
    <row r="73" spans="1:10" ht="18.649999999999999" customHeight="1" x14ac:dyDescent="0.3">
      <c r="A73" s="77" t="s">
        <v>20</v>
      </c>
      <c r="B73" s="185"/>
      <c r="C73" s="53"/>
      <c r="D73" s="56"/>
      <c r="E73" s="56"/>
      <c r="F73" s="56"/>
      <c r="G73" s="56"/>
      <c r="H73" s="56"/>
      <c r="I73" s="56"/>
      <c r="J73" s="56"/>
    </row>
    <row r="74" spans="1:10" ht="18.649999999999999" customHeight="1" x14ac:dyDescent="0.3">
      <c r="A74" s="79" t="s">
        <v>106</v>
      </c>
      <c r="B74" s="185">
        <v>3</v>
      </c>
      <c r="C74" s="53"/>
      <c r="D74" s="178">
        <v>16303</v>
      </c>
      <c r="E74" s="149"/>
      <c r="F74" s="178">
        <v>14288</v>
      </c>
      <c r="G74" s="149"/>
      <c r="H74" s="13" t="s">
        <v>2</v>
      </c>
      <c r="I74" s="149"/>
      <c r="J74" s="13" t="s">
        <v>2</v>
      </c>
    </row>
    <row r="75" spans="1:10" ht="18.649999999999999" customHeight="1" x14ac:dyDescent="0.3">
      <c r="A75" s="79" t="s">
        <v>128</v>
      </c>
      <c r="B75" s="185">
        <v>3</v>
      </c>
      <c r="C75" s="53"/>
      <c r="D75" s="178">
        <v>80000</v>
      </c>
      <c r="E75" s="149"/>
      <c r="F75" s="178">
        <v>80000</v>
      </c>
      <c r="G75" s="149"/>
      <c r="H75" s="13" t="s">
        <v>2</v>
      </c>
      <c r="I75" s="149"/>
      <c r="J75" s="13" t="s">
        <v>2</v>
      </c>
    </row>
    <row r="76" spans="1:10" ht="18.649999999999999" customHeight="1" x14ac:dyDescent="0.3">
      <c r="A76" s="79" t="s">
        <v>121</v>
      </c>
      <c r="B76" s="185"/>
      <c r="C76" s="53"/>
      <c r="D76" s="178">
        <v>230261</v>
      </c>
      <c r="E76" s="149"/>
      <c r="F76" s="178">
        <v>242685</v>
      </c>
      <c r="G76" s="149"/>
      <c r="H76" s="13" t="s">
        <v>2</v>
      </c>
      <c r="I76" s="149"/>
      <c r="J76" s="13" t="s">
        <v>2</v>
      </c>
    </row>
    <row r="77" spans="1:10" ht="18.649999999999999" customHeight="1" x14ac:dyDescent="0.3">
      <c r="A77" s="68" t="s">
        <v>151</v>
      </c>
      <c r="B77" s="185">
        <v>3</v>
      </c>
      <c r="C77" s="53"/>
      <c r="D77" s="178">
        <v>154602</v>
      </c>
      <c r="E77" s="149"/>
      <c r="F77" s="178">
        <v>170676</v>
      </c>
      <c r="G77" s="149"/>
      <c r="H77" s="178">
        <v>175605</v>
      </c>
      <c r="I77" s="149"/>
      <c r="J77" s="178">
        <v>188192</v>
      </c>
    </row>
    <row r="78" spans="1:10" ht="18.649999999999999" customHeight="1" x14ac:dyDescent="0.3">
      <c r="A78" s="68" t="s">
        <v>152</v>
      </c>
      <c r="B78" s="185">
        <v>8</v>
      </c>
      <c r="C78" s="53"/>
      <c r="D78" s="178">
        <v>148249</v>
      </c>
      <c r="E78" s="149"/>
      <c r="F78" s="178">
        <v>171344</v>
      </c>
      <c r="G78" s="149"/>
      <c r="H78" s="13" t="s">
        <v>2</v>
      </c>
      <c r="I78" s="149"/>
      <c r="J78" s="13" t="s">
        <v>2</v>
      </c>
    </row>
    <row r="79" spans="1:10" ht="18.649999999999999" hidden="1" customHeight="1" x14ac:dyDescent="0.3">
      <c r="A79" t="s">
        <v>153</v>
      </c>
      <c r="B79" s="185">
        <v>7</v>
      </c>
      <c r="C79" s="53"/>
      <c r="D79" s="13" t="s">
        <v>2</v>
      </c>
      <c r="E79" s="149"/>
      <c r="F79" s="13" t="s">
        <v>2</v>
      </c>
      <c r="G79" s="149"/>
      <c r="H79" s="13"/>
      <c r="I79" s="149"/>
      <c r="J79" s="13" t="s">
        <v>2</v>
      </c>
    </row>
    <row r="80" spans="1:10" ht="18.649999999999999" customHeight="1" x14ac:dyDescent="0.3">
      <c r="A80" s="68" t="s">
        <v>45</v>
      </c>
      <c r="B80" s="185"/>
      <c r="C80" s="53"/>
      <c r="D80" s="178">
        <v>198610</v>
      </c>
      <c r="E80" s="149"/>
      <c r="F80" s="178">
        <v>202581</v>
      </c>
      <c r="G80" s="149"/>
      <c r="H80" s="178">
        <v>99884</v>
      </c>
      <c r="I80" s="149"/>
      <c r="J80" s="178">
        <v>98285</v>
      </c>
    </row>
    <row r="81" spans="1:10" ht="18.649999999999999" customHeight="1" x14ac:dyDescent="0.3">
      <c r="A81" t="s">
        <v>107</v>
      </c>
      <c r="B81" s="185"/>
      <c r="C81" s="53"/>
      <c r="D81" s="178">
        <v>733891</v>
      </c>
      <c r="E81" s="149"/>
      <c r="F81" s="178">
        <v>692186</v>
      </c>
      <c r="G81" s="149"/>
      <c r="H81" s="178">
        <v>337184</v>
      </c>
      <c r="I81" s="149"/>
      <c r="J81" s="178">
        <v>323652</v>
      </c>
    </row>
    <row r="82" spans="1:10" ht="18.649999999999999" customHeight="1" x14ac:dyDescent="0.3">
      <c r="A82" s="71" t="s">
        <v>21</v>
      </c>
      <c r="B82" s="185"/>
      <c r="C82" s="53"/>
      <c r="D82" s="196">
        <f>SUM(D74:D81)</f>
        <v>1561916</v>
      </c>
      <c r="E82" s="89"/>
      <c r="F82" s="196">
        <f>SUM(F74:F81)</f>
        <v>1573760</v>
      </c>
      <c r="G82" s="89"/>
      <c r="H82" s="196">
        <f>SUM(H74:H81)</f>
        <v>612673</v>
      </c>
      <c r="I82" s="89"/>
      <c r="J82" s="196">
        <f>SUM(J74:J81)</f>
        <v>610129</v>
      </c>
    </row>
    <row r="83" spans="1:10" ht="11.15" customHeight="1" x14ac:dyDescent="0.3">
      <c r="A83" s="71"/>
      <c r="B83" s="185"/>
      <c r="C83" s="53"/>
      <c r="D83" s="206"/>
      <c r="E83" s="89"/>
      <c r="F83" s="206"/>
      <c r="G83" s="89"/>
      <c r="H83" s="206"/>
      <c r="I83" s="89"/>
      <c r="J83" s="206"/>
    </row>
    <row r="84" spans="1:10" ht="18.649999999999999" customHeight="1" x14ac:dyDescent="0.3">
      <c r="A84" s="71" t="s">
        <v>22</v>
      </c>
      <c r="B84" s="185"/>
      <c r="C84" s="53"/>
      <c r="D84" s="200">
        <f>SUM(D71+D82)</f>
        <v>9180047</v>
      </c>
      <c r="E84" s="201"/>
      <c r="F84" s="200">
        <f>SUM(F71+F82)</f>
        <v>9107776</v>
      </c>
      <c r="G84" s="201"/>
      <c r="H84" s="200">
        <f>SUM(H71+H82)</f>
        <v>4300318</v>
      </c>
      <c r="I84" s="201"/>
      <c r="J84" s="200">
        <f>SUM(J71+J82)</f>
        <v>4114477</v>
      </c>
    </row>
    <row r="85" spans="1:10" ht="11.15" customHeight="1" x14ac:dyDescent="0.3">
      <c r="A85" s="71"/>
      <c r="B85" s="185"/>
      <c r="C85" s="53"/>
      <c r="D85" s="206"/>
      <c r="E85" s="89"/>
      <c r="F85" s="206"/>
      <c r="G85" s="89"/>
      <c r="H85" s="206"/>
      <c r="I85" s="89"/>
      <c r="J85" s="206"/>
    </row>
    <row r="86" spans="1:10" ht="18.649999999999999" customHeight="1" x14ac:dyDescent="0.3">
      <c r="A86" s="77" t="s">
        <v>49</v>
      </c>
      <c r="B86" s="185"/>
      <c r="C86" s="53"/>
      <c r="D86" s="54"/>
      <c r="E86" s="54"/>
      <c r="F86" s="54"/>
      <c r="G86" s="54"/>
      <c r="H86" s="54"/>
      <c r="I86" s="54"/>
      <c r="J86" s="54"/>
    </row>
    <row r="87" spans="1:10" ht="18.649999999999999" customHeight="1" x14ac:dyDescent="0.3">
      <c r="A87" s="68" t="s">
        <v>28</v>
      </c>
      <c r="B87" s="185"/>
      <c r="C87" s="53"/>
      <c r="D87" s="54"/>
      <c r="E87" s="54"/>
      <c r="F87" s="54"/>
      <c r="G87" s="54"/>
      <c r="H87" s="54"/>
      <c r="I87" s="54"/>
      <c r="J87" s="54"/>
    </row>
    <row r="88" spans="1:10" ht="18.649999999999999" customHeight="1" thickBot="1" x14ac:dyDescent="0.35">
      <c r="A88" t="s">
        <v>235</v>
      </c>
      <c r="B88" s="185"/>
      <c r="C88" s="53"/>
      <c r="D88" s="202">
        <v>2331250</v>
      </c>
      <c r="E88" s="149"/>
      <c r="F88" s="202">
        <v>2331250</v>
      </c>
      <c r="G88" s="149"/>
      <c r="H88" s="202">
        <v>2331250</v>
      </c>
      <c r="I88" s="149"/>
      <c r="J88" s="202">
        <v>2331250</v>
      </c>
    </row>
    <row r="89" spans="1:10" ht="18.649999999999999" customHeight="1" thickTop="1" x14ac:dyDescent="0.3">
      <c r="A89" t="s">
        <v>236</v>
      </c>
      <c r="B89" s="185"/>
      <c r="C89" s="53"/>
      <c r="D89" s="149">
        <v>2264955</v>
      </c>
      <c r="E89" s="149"/>
      <c r="F89" s="149">
        <v>2264955</v>
      </c>
      <c r="G89" s="149"/>
      <c r="H89" s="149">
        <v>2264955</v>
      </c>
      <c r="I89" s="149"/>
      <c r="J89" s="149">
        <v>2264955</v>
      </c>
    </row>
    <row r="90" spans="1:10" ht="18.649999999999999" customHeight="1" x14ac:dyDescent="0.3">
      <c r="A90" t="s">
        <v>96</v>
      </c>
      <c r="B90" s="185"/>
      <c r="C90" s="53"/>
      <c r="D90" s="149"/>
      <c r="E90" s="149"/>
      <c r="F90" s="149"/>
      <c r="G90" s="149"/>
      <c r="H90" s="149"/>
      <c r="I90" s="149"/>
      <c r="J90" s="149"/>
    </row>
    <row r="91" spans="1:10" ht="18.649999999999999" customHeight="1" x14ac:dyDescent="0.3">
      <c r="A91" s="68" t="s">
        <v>103</v>
      </c>
      <c r="B91" s="185"/>
      <c r="C91" s="53"/>
      <c r="D91" s="149">
        <v>503251</v>
      </c>
      <c r="E91" s="149"/>
      <c r="F91" s="149">
        <v>503251</v>
      </c>
      <c r="G91" s="149"/>
      <c r="H91" s="149">
        <v>503251</v>
      </c>
      <c r="I91" s="149"/>
      <c r="J91" s="149">
        <v>503251</v>
      </c>
    </row>
    <row r="92" spans="1:10" ht="18.649999999999999" customHeight="1" x14ac:dyDescent="0.3">
      <c r="A92" t="s">
        <v>203</v>
      </c>
      <c r="B92" s="185"/>
      <c r="C92" s="53"/>
      <c r="D92" s="149"/>
      <c r="E92" s="149"/>
      <c r="F92" s="149"/>
      <c r="G92" s="149"/>
      <c r="H92" s="149"/>
      <c r="I92" s="149"/>
      <c r="J92" s="149"/>
    </row>
    <row r="93" spans="1:10" ht="18.649999999999999" customHeight="1" x14ac:dyDescent="0.3">
      <c r="A93" t="s">
        <v>237</v>
      </c>
      <c r="B93" s="185"/>
      <c r="C93" s="53"/>
      <c r="D93" s="149">
        <v>1303136</v>
      </c>
      <c r="E93" s="149"/>
      <c r="F93" s="149">
        <v>1303116</v>
      </c>
      <c r="G93" s="149"/>
      <c r="H93" s="124" t="s">
        <v>2</v>
      </c>
      <c r="I93" s="149"/>
      <c r="J93" s="124" t="s">
        <v>2</v>
      </c>
    </row>
    <row r="94" spans="1:10" ht="18.649999999999999" customHeight="1" x14ac:dyDescent="0.3">
      <c r="A94" t="s">
        <v>101</v>
      </c>
      <c r="B94" s="185"/>
      <c r="C94" s="53"/>
      <c r="D94" s="178"/>
      <c r="E94" s="149"/>
      <c r="F94" s="178"/>
      <c r="G94" s="149"/>
      <c r="H94" s="178"/>
      <c r="I94" s="149"/>
      <c r="J94" s="178"/>
    </row>
    <row r="95" spans="1:10" ht="18.649999999999999" customHeight="1" x14ac:dyDescent="0.3">
      <c r="A95" t="s">
        <v>29</v>
      </c>
      <c r="B95" s="185"/>
      <c r="C95" s="53"/>
      <c r="D95" s="178"/>
      <c r="E95" s="149"/>
      <c r="F95" s="178"/>
      <c r="G95" s="149"/>
      <c r="H95" s="178"/>
      <c r="I95" s="149"/>
      <c r="J95" s="178"/>
    </row>
    <row r="96" spans="1:10" ht="18.649999999999999" customHeight="1" x14ac:dyDescent="0.3">
      <c r="A96" s="85" t="s">
        <v>204</v>
      </c>
      <c r="B96" s="185"/>
      <c r="C96" s="53"/>
      <c r="D96" s="178">
        <v>156482</v>
      </c>
      <c r="E96" s="149"/>
      <c r="F96" s="178">
        <v>156482</v>
      </c>
      <c r="G96" s="149"/>
      <c r="H96" s="178">
        <v>156482</v>
      </c>
      <c r="I96" s="149"/>
      <c r="J96" s="178">
        <v>156482</v>
      </c>
    </row>
    <row r="97" spans="1:11" ht="18.649999999999999" customHeight="1" x14ac:dyDescent="0.3">
      <c r="A97" s="85" t="s">
        <v>80</v>
      </c>
      <c r="B97" s="185"/>
      <c r="C97" s="53"/>
      <c r="D97" s="41">
        <v>1130160</v>
      </c>
      <c r="E97" s="203"/>
      <c r="F97" s="41">
        <v>1042143</v>
      </c>
      <c r="G97" s="203"/>
      <c r="H97" s="203">
        <v>685280</v>
      </c>
      <c r="I97" s="203"/>
      <c r="J97" s="203">
        <v>610457</v>
      </c>
    </row>
    <row r="98" spans="1:11" ht="18.649999999999999" customHeight="1" x14ac:dyDescent="0.3">
      <c r="A98" s="68" t="s">
        <v>69</v>
      </c>
      <c r="B98" s="185"/>
      <c r="D98" s="204">
        <v>450085</v>
      </c>
      <c r="E98" s="205"/>
      <c r="F98" s="204">
        <v>464610</v>
      </c>
      <c r="G98" s="205"/>
      <c r="H98" s="204">
        <v>283539</v>
      </c>
      <c r="I98" s="205"/>
      <c r="J98" s="204">
        <v>299039</v>
      </c>
    </row>
    <row r="99" spans="1:11" ht="18.649999999999999" customHeight="1" x14ac:dyDescent="0.3">
      <c r="A99" s="71" t="s">
        <v>205</v>
      </c>
      <c r="B99" s="185"/>
      <c r="C99" s="53"/>
      <c r="D99" s="206">
        <f>SUM(D89:D98)</f>
        <v>5808069</v>
      </c>
      <c r="E99" s="89"/>
      <c r="F99" s="206">
        <f>SUM(F89:F98)</f>
        <v>5734557</v>
      </c>
      <c r="G99" s="89"/>
      <c r="H99" s="206">
        <f>SUM(H89:H98)</f>
        <v>3893507</v>
      </c>
      <c r="I99" s="89"/>
      <c r="J99" s="206">
        <f>SUM(J89:J98)</f>
        <v>3834184</v>
      </c>
    </row>
    <row r="100" spans="1:11" ht="18.649999999999999" customHeight="1" x14ac:dyDescent="0.3">
      <c r="A100" s="68" t="s">
        <v>70</v>
      </c>
      <c r="B100" s="185"/>
      <c r="C100" s="53"/>
      <c r="D100" s="149">
        <v>249966</v>
      </c>
      <c r="E100" s="149"/>
      <c r="F100" s="149">
        <v>229972</v>
      </c>
      <c r="G100" s="149"/>
      <c r="H100" s="106" t="s">
        <v>2</v>
      </c>
      <c r="I100" s="149"/>
      <c r="J100" s="106" t="s">
        <v>2</v>
      </c>
    </row>
    <row r="101" spans="1:11" ht="18.649999999999999" customHeight="1" x14ac:dyDescent="0.3">
      <c r="A101" s="71" t="s">
        <v>50</v>
      </c>
      <c r="B101" s="185"/>
      <c r="C101" s="53"/>
      <c r="D101" s="196">
        <f>SUM(D99:D100)</f>
        <v>6058035</v>
      </c>
      <c r="E101" s="89"/>
      <c r="F101" s="196">
        <f>SUM(F99:F100)</f>
        <v>5964529</v>
      </c>
      <c r="G101" s="89"/>
      <c r="H101" s="196">
        <f>SUM(H99)</f>
        <v>3893507</v>
      </c>
      <c r="I101" s="89"/>
      <c r="J101" s="196">
        <f>SUM(J99)</f>
        <v>3834184</v>
      </c>
    </row>
    <row r="102" spans="1:11" ht="11.15" customHeight="1" x14ac:dyDescent="0.3">
      <c r="A102" s="71"/>
      <c r="B102" s="185"/>
      <c r="C102" s="53"/>
      <c r="D102" s="206"/>
      <c r="E102" s="89"/>
      <c r="F102" s="206"/>
      <c r="G102" s="89"/>
      <c r="H102" s="206"/>
      <c r="I102" s="89"/>
      <c r="J102" s="206"/>
    </row>
    <row r="103" spans="1:11" ht="18.649999999999999" customHeight="1" thickBot="1" x14ac:dyDescent="0.35">
      <c r="A103" s="71" t="s">
        <v>51</v>
      </c>
      <c r="B103" s="185"/>
      <c r="C103" s="53"/>
      <c r="D103" s="199">
        <f>SUM(D84+D101)</f>
        <v>15238082</v>
      </c>
      <c r="E103" s="89"/>
      <c r="F103" s="199">
        <f>SUM(F84+F101)</f>
        <v>15072305</v>
      </c>
      <c r="G103" s="89"/>
      <c r="H103" s="199">
        <f>SUM(H84+H101)</f>
        <v>8193825</v>
      </c>
      <c r="I103" s="89"/>
      <c r="J103" s="199">
        <f>SUM(J84+J101)</f>
        <v>7948661</v>
      </c>
    </row>
    <row r="104" spans="1:11" ht="18.649999999999999" customHeight="1" thickTop="1" x14ac:dyDescent="0.3">
      <c r="A104" s="70"/>
      <c r="B104" s="108"/>
      <c r="C104" s="53"/>
      <c r="D104" s="75"/>
      <c r="E104" s="53"/>
      <c r="F104" s="53"/>
      <c r="G104" s="53"/>
      <c r="H104" s="75"/>
      <c r="I104" s="53"/>
      <c r="J104" s="53"/>
    </row>
    <row r="105" spans="1:11" ht="18.649999999999999" customHeight="1" x14ac:dyDescent="0.3">
      <c r="A105" s="70"/>
      <c r="B105" s="108"/>
      <c r="C105" s="168"/>
      <c r="D105" s="207"/>
      <c r="E105" s="207"/>
      <c r="F105" s="207"/>
      <c r="G105" s="207"/>
      <c r="H105" s="207"/>
      <c r="I105" s="207"/>
      <c r="J105" s="207"/>
    </row>
    <row r="106" spans="1:11" ht="18.649999999999999" customHeight="1" x14ac:dyDescent="0.3">
      <c r="A106" s="188"/>
      <c r="B106" s="161"/>
      <c r="C106" s="189"/>
      <c r="D106" s="225"/>
      <c r="E106" s="225"/>
      <c r="F106" s="225"/>
      <c r="G106" s="225"/>
      <c r="H106" s="225"/>
      <c r="I106" s="225"/>
      <c r="J106" s="225"/>
      <c r="K106" s="162"/>
    </row>
    <row r="107" spans="1:11" ht="18.649999999999999" customHeight="1" x14ac:dyDescent="0.3">
      <c r="A107" s="162"/>
      <c r="B107" s="161"/>
      <c r="C107" s="189"/>
      <c r="D107" s="189"/>
      <c r="E107" s="189"/>
      <c r="F107" s="189"/>
      <c r="G107" s="189"/>
      <c r="H107" s="189"/>
      <c r="I107" s="189"/>
      <c r="J107" s="189"/>
      <c r="K107" s="162"/>
    </row>
    <row r="108" spans="1:11" ht="18.649999999999999" customHeight="1" x14ac:dyDescent="0.3">
      <c r="A108" s="162"/>
      <c r="B108" s="161"/>
      <c r="C108" s="189"/>
      <c r="D108" s="163"/>
      <c r="E108" s="189"/>
      <c r="F108" s="163"/>
      <c r="G108" s="189"/>
      <c r="H108" s="163"/>
      <c r="I108" s="189"/>
      <c r="J108" s="163"/>
      <c r="K108" s="162"/>
    </row>
    <row r="109" spans="1:11" ht="18.649999999999999" customHeight="1" x14ac:dyDescent="0.3">
      <c r="A109" s="162"/>
      <c r="B109" s="161"/>
      <c r="C109" s="189"/>
      <c r="D109" s="163"/>
      <c r="E109" s="189"/>
      <c r="F109" s="163"/>
      <c r="G109" s="189"/>
      <c r="H109" s="163"/>
      <c r="I109" s="189"/>
      <c r="J109" s="163"/>
      <c r="K109" s="162"/>
    </row>
    <row r="110" spans="1:11" ht="18.649999999999999" customHeight="1" x14ac:dyDescent="0.3">
      <c r="A110" s="164"/>
      <c r="B110" s="161"/>
      <c r="C110" s="189"/>
      <c r="D110" s="163"/>
      <c r="E110" s="189"/>
      <c r="F110" s="163"/>
      <c r="G110" s="189"/>
      <c r="H110" s="163"/>
      <c r="I110" s="189"/>
      <c r="J110" s="163"/>
      <c r="K110" s="162"/>
    </row>
    <row r="111" spans="1:11" ht="18.649999999999999" customHeight="1" x14ac:dyDescent="0.3">
      <c r="A111" s="162"/>
      <c r="B111" s="161"/>
      <c r="C111" s="189"/>
      <c r="D111" s="163"/>
      <c r="E111" s="189"/>
      <c r="F111" s="163"/>
      <c r="G111" s="189"/>
      <c r="H111" s="163"/>
      <c r="I111" s="189"/>
      <c r="J111" s="163"/>
      <c r="K111" s="162"/>
    </row>
    <row r="112" spans="1:11" ht="18.649999999999999" customHeight="1" x14ac:dyDescent="0.3">
      <c r="A112" s="192"/>
      <c r="B112" s="187"/>
      <c r="C112" s="39"/>
      <c r="D112" s="17"/>
      <c r="E112" s="39"/>
      <c r="F112" s="17"/>
      <c r="G112" s="39"/>
      <c r="H112" s="17"/>
      <c r="I112" s="39"/>
      <c r="J112" s="17"/>
      <c r="K112" s="162"/>
    </row>
    <row r="113" spans="1:11" ht="18.649999999999999" customHeight="1" x14ac:dyDescent="0.3">
      <c r="A113" s="192"/>
      <c r="B113" s="187"/>
      <c r="C113" s="39"/>
      <c r="D113" s="17"/>
      <c r="E113" s="39"/>
      <c r="F113" s="17"/>
      <c r="G113" s="39"/>
      <c r="H113" s="23"/>
      <c r="I113" s="17"/>
      <c r="J113" s="23"/>
      <c r="K113" s="162"/>
    </row>
    <row r="114" spans="1:11" ht="18.649999999999999" customHeight="1" x14ac:dyDescent="0.3">
      <c r="A114" s="192"/>
      <c r="B114" s="187"/>
      <c r="C114" s="17"/>
      <c r="D114" s="17"/>
      <c r="E114" s="17"/>
      <c r="F114" s="17"/>
      <c r="G114" s="17"/>
      <c r="H114" s="17"/>
      <c r="I114" s="17"/>
      <c r="J114" s="17"/>
      <c r="K114" s="162"/>
    </row>
    <row r="115" spans="1:11" ht="18.649999999999999" customHeight="1" x14ac:dyDescent="0.3">
      <c r="A115" s="192"/>
      <c r="B115" s="187"/>
      <c r="C115" s="17"/>
      <c r="D115" s="17"/>
      <c r="E115" s="17"/>
      <c r="F115" s="17"/>
      <c r="G115" s="17"/>
      <c r="H115" s="17"/>
      <c r="I115" s="17"/>
      <c r="J115" s="17"/>
      <c r="K115" s="162"/>
    </row>
    <row r="116" spans="1:11" ht="18.649999999999999" customHeight="1" x14ac:dyDescent="0.3">
      <c r="A116" s="193"/>
      <c r="B116" s="187"/>
      <c r="C116" s="17"/>
      <c r="D116" s="17"/>
      <c r="E116" s="17"/>
      <c r="F116" s="17"/>
      <c r="G116" s="17"/>
      <c r="H116" s="17"/>
      <c r="I116" s="17"/>
      <c r="J116" s="17"/>
      <c r="K116" s="162"/>
    </row>
    <row r="117" spans="1:11" ht="18.649999999999999" customHeight="1" x14ac:dyDescent="0.3">
      <c r="A117" s="193"/>
      <c r="B117" s="187"/>
      <c r="C117" s="17"/>
      <c r="D117" s="17"/>
      <c r="E117" s="17"/>
      <c r="F117" s="17"/>
      <c r="G117" s="17"/>
      <c r="H117" s="17"/>
      <c r="I117" s="17"/>
      <c r="J117" s="17"/>
      <c r="K117" s="162"/>
    </row>
    <row r="118" spans="1:11" ht="18.649999999999999" customHeight="1" x14ac:dyDescent="0.3">
      <c r="A118" s="194"/>
      <c r="B118" s="187"/>
      <c r="C118" s="195"/>
      <c r="D118" s="17"/>
      <c r="E118" s="195"/>
      <c r="F118" s="17"/>
      <c r="G118" s="195"/>
      <c r="H118" s="17"/>
      <c r="I118" s="195"/>
      <c r="J118" s="17"/>
      <c r="K118" s="162"/>
    </row>
    <row r="119" spans="1:11" ht="18.649999999999999" customHeight="1" x14ac:dyDescent="0.3">
      <c r="A119" s="165"/>
      <c r="B119" s="161"/>
      <c r="C119" s="156"/>
      <c r="D119" s="156"/>
      <c r="E119" s="156"/>
      <c r="F119" s="156"/>
      <c r="G119" s="156"/>
      <c r="H119" s="156"/>
      <c r="I119" s="156"/>
      <c r="J119" s="156"/>
      <c r="K119" s="162"/>
    </row>
    <row r="120" spans="1:11" ht="18.649999999999999" customHeight="1" x14ac:dyDescent="0.3">
      <c r="A120" s="162"/>
      <c r="B120" s="161"/>
      <c r="C120" s="163"/>
      <c r="D120" s="163"/>
      <c r="E120" s="163"/>
      <c r="F120" s="163"/>
      <c r="G120" s="163"/>
      <c r="H120" s="190"/>
      <c r="I120" s="163"/>
      <c r="J120" s="190"/>
      <c r="K120" s="162"/>
    </row>
    <row r="121" spans="1:11" ht="18.649999999999999" customHeight="1" x14ac:dyDescent="0.3">
      <c r="A121" s="165"/>
      <c r="B121" s="161"/>
      <c r="C121" s="156"/>
      <c r="D121" s="156"/>
      <c r="E121" s="156"/>
      <c r="F121" s="156"/>
      <c r="G121" s="156"/>
      <c r="H121" s="156"/>
      <c r="I121" s="156"/>
      <c r="J121" s="156"/>
      <c r="K121" s="162"/>
    </row>
    <row r="122" spans="1:11" ht="18.649999999999999" customHeight="1" x14ac:dyDescent="0.3">
      <c r="A122" s="165"/>
      <c r="B122" s="161"/>
      <c r="C122" s="156"/>
      <c r="D122" s="156"/>
      <c r="E122" s="156"/>
      <c r="F122" s="156"/>
      <c r="G122" s="156"/>
      <c r="H122" s="156"/>
      <c r="I122" s="156"/>
      <c r="J122" s="156"/>
      <c r="K122" s="162"/>
    </row>
    <row r="123" spans="1:11" ht="18.649999999999999" customHeight="1" x14ac:dyDescent="0.3">
      <c r="A123" s="165"/>
      <c r="B123" s="161"/>
      <c r="C123" s="156"/>
      <c r="D123" s="156"/>
      <c r="E123" s="156"/>
      <c r="F123" s="156"/>
      <c r="G123" s="156"/>
      <c r="H123" s="156"/>
      <c r="I123" s="156"/>
      <c r="J123" s="156"/>
      <c r="K123" s="162"/>
    </row>
    <row r="124" spans="1:11" ht="18.649999999999999" customHeight="1" x14ac:dyDescent="0.3">
      <c r="A124" s="162"/>
      <c r="B124" s="166"/>
      <c r="C124" s="162"/>
      <c r="D124" s="184"/>
      <c r="E124" s="162"/>
      <c r="F124" s="184"/>
      <c r="G124" s="184"/>
      <c r="H124" s="184"/>
      <c r="I124" s="184"/>
      <c r="J124" s="184"/>
      <c r="K124" s="184"/>
    </row>
    <row r="125" spans="1:11" ht="18.649999999999999" customHeight="1" x14ac:dyDescent="0.3">
      <c r="A125" s="162"/>
      <c r="B125" s="166"/>
      <c r="C125" s="162"/>
      <c r="D125" s="162"/>
      <c r="E125" s="162"/>
      <c r="F125" s="162"/>
      <c r="G125" s="162"/>
      <c r="H125" s="162"/>
      <c r="I125" s="162"/>
      <c r="J125" s="162"/>
      <c r="K125" s="162"/>
    </row>
    <row r="126" spans="1:11" ht="18.649999999999999" customHeight="1" x14ac:dyDescent="0.3">
      <c r="A126" s="162"/>
      <c r="B126" s="166"/>
      <c r="C126" s="162"/>
      <c r="D126" s="162"/>
      <c r="E126" s="162"/>
      <c r="F126" s="162"/>
      <c r="G126" s="162"/>
      <c r="H126" s="162"/>
      <c r="I126" s="162"/>
      <c r="J126" s="162"/>
      <c r="K126" s="162"/>
    </row>
  </sheetData>
  <mergeCells count="10">
    <mergeCell ref="D56:J56"/>
    <mergeCell ref="D51:F51"/>
    <mergeCell ref="H51:J51"/>
    <mergeCell ref="D52:F52"/>
    <mergeCell ref="H52:J52"/>
    <mergeCell ref="D4:F4"/>
    <mergeCell ref="H4:J4"/>
    <mergeCell ref="D5:F5"/>
    <mergeCell ref="H5:J5"/>
    <mergeCell ref="D9:J9"/>
  </mergeCells>
  <phoneticPr fontId="6" type="noConversion"/>
  <pageMargins left="0.8" right="0.8" top="0.48" bottom="0.5" header="0.5" footer="0.5"/>
  <pageSetup paperSize="9" scale="72" firstPageNumber="2" fitToWidth="0" fitToHeight="0" orientation="portrait" useFirstPageNumber="1" r:id="rId1"/>
  <headerFooter alignWithMargins="0">
    <oddFooter xml:space="preserve">&amp;L  The accompanying notes form an integral part of the interim financial statements.
&amp;C&amp;P&amp;R
</oddFooter>
  </headerFooter>
  <rowBreaks count="4" manualBreakCount="4">
    <brk id="47" max="16383" man="1"/>
    <brk id="147" max="16383" man="1"/>
    <brk id="172" max="16383" man="1"/>
    <brk id="2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C203D-CC26-46CC-9224-DB505020D97C}">
  <dimension ref="A1:U159"/>
  <sheetViews>
    <sheetView view="pageBreakPreview" zoomScaleNormal="70" zoomScaleSheetLayoutView="100" workbookViewId="0">
      <selection activeCell="H68" sqref="H68"/>
    </sheetView>
  </sheetViews>
  <sheetFormatPr defaultColWidth="9.1796875" defaultRowHeight="14" x14ac:dyDescent="0.3"/>
  <cols>
    <col min="1" max="1" width="56.1796875" style="110" customWidth="1"/>
    <col min="2" max="2" width="6.54296875" style="69" customWidth="1"/>
    <col min="3" max="3" width="1" style="68" customWidth="1"/>
    <col min="4" max="4" width="11.453125" style="68" customWidth="1"/>
    <col min="5" max="5" width="1" style="68" customWidth="1"/>
    <col min="6" max="6" width="11.453125" style="68" customWidth="1"/>
    <col min="7" max="7" width="1" style="68" customWidth="1"/>
    <col min="8" max="8" width="11.453125" style="68" customWidth="1"/>
    <col min="9" max="9" width="1" style="68" customWidth="1"/>
    <col min="10" max="10" width="11.453125" style="68" customWidth="1"/>
    <col min="11" max="11" width="14.1796875" style="68" customWidth="1"/>
    <col min="12" max="12" width="2.81640625" style="68" bestFit="1" customWidth="1"/>
    <col min="13" max="13" width="11.81640625" style="68" customWidth="1"/>
    <col min="14" max="14" width="16" style="68" customWidth="1"/>
    <col min="15" max="15" width="2.81640625" style="68" bestFit="1" customWidth="1"/>
    <col min="16" max="17" width="9.1796875" style="68"/>
    <col min="18" max="18" width="13.81640625" style="68" bestFit="1" customWidth="1"/>
    <col min="19" max="16384" width="9.1796875" style="68"/>
  </cols>
  <sheetData>
    <row r="1" spans="1:10" ht="18.75" customHeight="1" x14ac:dyDescent="0.35">
      <c r="A1" s="109" t="s">
        <v>11</v>
      </c>
    </row>
    <row r="2" spans="1:10" ht="18.75" customHeight="1" x14ac:dyDescent="0.3">
      <c r="A2" s="62" t="s">
        <v>154</v>
      </c>
    </row>
    <row r="3" spans="1:10" ht="18.75" customHeight="1" x14ac:dyDescent="0.3">
      <c r="A3" s="63"/>
      <c r="D3" s="73"/>
      <c r="E3" s="73"/>
      <c r="F3" s="73"/>
      <c r="G3" s="53"/>
      <c r="H3" s="73"/>
      <c r="I3" s="73"/>
      <c r="J3" s="73"/>
    </row>
    <row r="4" spans="1:10" ht="18.75" customHeight="1" x14ac:dyDescent="0.3">
      <c r="A4" s="63"/>
      <c r="D4" s="244" t="s">
        <v>5</v>
      </c>
      <c r="E4" s="244"/>
      <c r="F4" s="244"/>
      <c r="G4" s="53"/>
      <c r="H4" s="244" t="s">
        <v>35</v>
      </c>
      <c r="I4" s="244"/>
      <c r="J4" s="244"/>
    </row>
    <row r="5" spans="1:10" ht="18.75" customHeight="1" x14ac:dyDescent="0.3">
      <c r="A5" s="63"/>
      <c r="D5" s="244" t="s">
        <v>41</v>
      </c>
      <c r="E5" s="244"/>
      <c r="F5" s="244"/>
      <c r="G5" s="53"/>
      <c r="H5" s="244" t="s">
        <v>41</v>
      </c>
      <c r="I5" s="244"/>
      <c r="J5" s="244"/>
    </row>
    <row r="6" spans="1:10" ht="18.75" customHeight="1" x14ac:dyDescent="0.3">
      <c r="A6" s="63"/>
      <c r="B6" s="76"/>
      <c r="C6" s="53"/>
      <c r="D6" s="246" t="s">
        <v>155</v>
      </c>
      <c r="E6" s="246"/>
      <c r="F6" s="246"/>
      <c r="G6" s="53"/>
      <c r="H6" s="246" t="s">
        <v>155</v>
      </c>
      <c r="I6" s="246"/>
      <c r="J6" s="246"/>
    </row>
    <row r="7" spans="1:10" ht="18.75" customHeight="1" x14ac:dyDescent="0.3">
      <c r="A7" s="63"/>
      <c r="B7" s="76"/>
      <c r="C7" s="53"/>
      <c r="D7" s="247" t="s">
        <v>90</v>
      </c>
      <c r="E7" s="247"/>
      <c r="F7" s="247"/>
      <c r="G7" s="53"/>
      <c r="H7" s="247" t="s">
        <v>90</v>
      </c>
      <c r="I7" s="247"/>
      <c r="J7" s="247"/>
    </row>
    <row r="8" spans="1:10" ht="18.75" customHeight="1" x14ac:dyDescent="0.3">
      <c r="A8" s="63"/>
      <c r="B8" s="76" t="s">
        <v>13</v>
      </c>
      <c r="C8" s="53"/>
      <c r="D8" s="53">
        <v>2022</v>
      </c>
      <c r="E8" s="53"/>
      <c r="F8" s="53">
        <v>2021</v>
      </c>
      <c r="G8" s="53"/>
      <c r="H8" s="53">
        <v>2022</v>
      </c>
      <c r="I8" s="53"/>
      <c r="J8" s="53">
        <v>2021</v>
      </c>
    </row>
    <row r="9" spans="1:10" ht="18.75" customHeight="1" x14ac:dyDescent="0.3">
      <c r="A9" s="63"/>
      <c r="B9" s="76"/>
      <c r="C9" s="53"/>
      <c r="D9" s="245" t="s">
        <v>68</v>
      </c>
      <c r="E9" s="245"/>
      <c r="F9" s="245"/>
      <c r="G9" s="245"/>
      <c r="H9" s="245"/>
      <c r="I9" s="245"/>
      <c r="J9" s="245"/>
    </row>
    <row r="10" spans="1:10" ht="18.75" customHeight="1" x14ac:dyDescent="0.3">
      <c r="A10" s="98" t="s">
        <v>176</v>
      </c>
      <c r="B10" s="76">
        <v>10</v>
      </c>
      <c r="C10" s="53"/>
      <c r="D10" s="54"/>
      <c r="E10" s="54"/>
      <c r="F10" s="54"/>
      <c r="G10" s="54"/>
      <c r="H10" s="54"/>
      <c r="I10" s="54"/>
      <c r="J10" s="54"/>
    </row>
    <row r="11" spans="1:10" ht="18.75" customHeight="1" x14ac:dyDescent="0.3">
      <c r="A11" s="90" t="s">
        <v>156</v>
      </c>
      <c r="B11" s="76"/>
      <c r="C11" s="53"/>
      <c r="D11" s="81">
        <v>3049113</v>
      </c>
      <c r="E11" s="81"/>
      <c r="F11" s="81">
        <v>2845784</v>
      </c>
      <c r="G11" s="81"/>
      <c r="H11" s="81">
        <v>773246</v>
      </c>
      <c r="I11" s="56"/>
      <c r="J11" s="81">
        <v>1035189</v>
      </c>
    </row>
    <row r="12" spans="1:10" ht="18.75" customHeight="1" x14ac:dyDescent="0.3">
      <c r="A12" s="90" t="s">
        <v>207</v>
      </c>
      <c r="B12" s="76"/>
      <c r="C12" s="53"/>
      <c r="D12" s="81">
        <v>13302</v>
      </c>
      <c r="E12" s="81"/>
      <c r="F12" s="81">
        <v>22497</v>
      </c>
      <c r="G12" s="81"/>
      <c r="H12" s="81">
        <v>132114</v>
      </c>
      <c r="I12" s="56"/>
      <c r="J12" s="81">
        <v>110395</v>
      </c>
    </row>
    <row r="13" spans="1:10" ht="18.75" customHeight="1" x14ac:dyDescent="0.3">
      <c r="A13" s="90" t="s">
        <v>183</v>
      </c>
      <c r="B13" s="76"/>
      <c r="C13" s="53"/>
      <c r="D13" s="81">
        <v>15430</v>
      </c>
      <c r="E13" s="81"/>
      <c r="F13" s="81">
        <v>17997</v>
      </c>
      <c r="G13" s="81"/>
      <c r="H13" s="113">
        <v>11377</v>
      </c>
      <c r="I13" s="56"/>
      <c r="J13" s="113">
        <v>12468</v>
      </c>
    </row>
    <row r="14" spans="1:10" ht="18.75" customHeight="1" x14ac:dyDescent="0.3">
      <c r="A14" s="63" t="s">
        <v>177</v>
      </c>
      <c r="B14" s="76"/>
      <c r="C14" s="53"/>
      <c r="D14" s="80">
        <f>SUM(D10:D13)</f>
        <v>3077845</v>
      </c>
      <c r="E14" s="57"/>
      <c r="F14" s="80">
        <f>SUM(F10:F13)</f>
        <v>2886278</v>
      </c>
      <c r="G14" s="57"/>
      <c r="H14" s="80">
        <f>SUM(H10:H13)</f>
        <v>916737</v>
      </c>
      <c r="I14" s="57"/>
      <c r="J14" s="80">
        <f>SUM(J10:J13)</f>
        <v>1158052</v>
      </c>
    </row>
    <row r="15" spans="1:10" ht="18.75" customHeight="1" x14ac:dyDescent="0.3">
      <c r="A15" s="63"/>
      <c r="B15" s="76"/>
      <c r="C15" s="53"/>
      <c r="D15" s="56"/>
      <c r="E15" s="56"/>
      <c r="F15" s="56"/>
      <c r="G15" s="56"/>
      <c r="H15" s="56"/>
      <c r="I15" s="56"/>
      <c r="J15" s="56"/>
    </row>
    <row r="16" spans="1:10" ht="18.75" customHeight="1" x14ac:dyDescent="0.3">
      <c r="A16" s="98" t="s">
        <v>157</v>
      </c>
      <c r="B16" s="76"/>
      <c r="C16" s="53"/>
      <c r="D16" s="56"/>
      <c r="E16" s="56"/>
      <c r="F16" s="56"/>
      <c r="G16" s="56"/>
      <c r="H16" s="56"/>
      <c r="I16" s="56"/>
      <c r="J16" s="56"/>
    </row>
    <row r="17" spans="1:10" ht="18.75" customHeight="1" x14ac:dyDescent="0.3">
      <c r="A17" s="90" t="s">
        <v>158</v>
      </c>
      <c r="B17" s="76"/>
      <c r="C17" s="53"/>
      <c r="D17" s="111">
        <v>2708722</v>
      </c>
      <c r="E17" s="56"/>
      <c r="F17" s="111">
        <v>2496196</v>
      </c>
      <c r="G17" s="56"/>
      <c r="H17" s="111">
        <v>751426</v>
      </c>
      <c r="I17" s="56"/>
      <c r="J17" s="111">
        <v>961547</v>
      </c>
    </row>
    <row r="18" spans="1:10" ht="18.75" customHeight="1" x14ac:dyDescent="0.3">
      <c r="A18" s="110" t="s">
        <v>159</v>
      </c>
      <c r="B18" s="76"/>
      <c r="C18" s="53"/>
      <c r="D18" s="111">
        <v>138720</v>
      </c>
      <c r="E18" s="56"/>
      <c r="F18" s="111">
        <v>122626</v>
      </c>
      <c r="G18" s="56"/>
      <c r="H18" s="111">
        <v>71028</v>
      </c>
      <c r="I18" s="56"/>
      <c r="J18" s="111">
        <v>63429</v>
      </c>
    </row>
    <row r="19" spans="1:10" ht="18.75" customHeight="1" x14ac:dyDescent="0.3">
      <c r="A19" s="110" t="s">
        <v>160</v>
      </c>
      <c r="B19" s="76"/>
      <c r="C19" s="53"/>
      <c r="D19" s="111">
        <v>293808</v>
      </c>
      <c r="E19" s="56"/>
      <c r="F19" s="111">
        <v>270202</v>
      </c>
      <c r="G19" s="56"/>
      <c r="H19" s="111">
        <v>118449</v>
      </c>
      <c r="I19" s="56"/>
      <c r="J19" s="111">
        <v>108388</v>
      </c>
    </row>
    <row r="20" spans="1:10" ht="18.75" customHeight="1" x14ac:dyDescent="0.3">
      <c r="A20" s="131" t="s">
        <v>224</v>
      </c>
      <c r="B20" s="179"/>
      <c r="C20" s="53"/>
      <c r="D20" s="111">
        <v>-7468</v>
      </c>
      <c r="E20" s="56"/>
      <c r="F20" s="111">
        <v>14486</v>
      </c>
      <c r="G20" s="56"/>
      <c r="H20" s="111">
        <v>-7468</v>
      </c>
      <c r="I20" s="56"/>
      <c r="J20" s="111">
        <v>-2098</v>
      </c>
    </row>
    <row r="21" spans="1:10" ht="18.75" customHeight="1" x14ac:dyDescent="0.3">
      <c r="A21" s="63" t="s">
        <v>161</v>
      </c>
      <c r="B21" s="76"/>
      <c r="C21" s="53"/>
      <c r="D21" s="80">
        <f>SUM(D17:D20)</f>
        <v>3133782</v>
      </c>
      <c r="E21" s="57"/>
      <c r="F21" s="80">
        <f>SUM(F17:F20)</f>
        <v>2903510</v>
      </c>
      <c r="G21" s="57"/>
      <c r="H21" s="80">
        <f>SUM(H17:H20)</f>
        <v>933435</v>
      </c>
      <c r="I21" s="57"/>
      <c r="J21" s="80">
        <f>SUM(J17:J20)</f>
        <v>1131266</v>
      </c>
    </row>
    <row r="22" spans="1:10" ht="18.75" customHeight="1" x14ac:dyDescent="0.3">
      <c r="A22" s="63"/>
      <c r="B22" s="76"/>
      <c r="C22" s="53"/>
      <c r="D22" s="56"/>
      <c r="E22" s="56"/>
      <c r="F22" s="56"/>
      <c r="G22" s="56"/>
      <c r="H22" s="56"/>
      <c r="I22" s="56"/>
      <c r="J22" s="56"/>
    </row>
    <row r="23" spans="1:10" ht="18.75" customHeight="1" x14ac:dyDescent="0.3">
      <c r="A23" s="63" t="s">
        <v>186</v>
      </c>
      <c r="B23" s="82"/>
      <c r="C23" s="107"/>
      <c r="D23" s="57">
        <f>D14-D21</f>
        <v>-55937</v>
      </c>
      <c r="E23" s="57"/>
      <c r="F23" s="57">
        <f>F14-F21</f>
        <v>-17232</v>
      </c>
      <c r="G23" s="57"/>
      <c r="H23" s="57">
        <f>H14-H21</f>
        <v>-16698</v>
      </c>
      <c r="I23" s="57"/>
      <c r="J23" s="57">
        <f>J14-J21</f>
        <v>26786</v>
      </c>
    </row>
    <row r="24" spans="1:10" ht="18.75" customHeight="1" x14ac:dyDescent="0.3">
      <c r="A24" s="90" t="s">
        <v>54</v>
      </c>
      <c r="B24" s="76"/>
      <c r="C24" s="53"/>
      <c r="D24" s="111">
        <v>-34025</v>
      </c>
      <c r="E24" s="56"/>
      <c r="F24" s="111">
        <v>-38595</v>
      </c>
      <c r="G24" s="56"/>
      <c r="H24" s="111">
        <v>-22034</v>
      </c>
      <c r="I24" s="56"/>
      <c r="J24" s="111">
        <v>-23960</v>
      </c>
    </row>
    <row r="25" spans="1:10" ht="18.75" customHeight="1" x14ac:dyDescent="0.3">
      <c r="A25" s="90" t="s">
        <v>267</v>
      </c>
      <c r="B25" s="223"/>
      <c r="C25" s="53"/>
      <c r="D25" s="111"/>
      <c r="E25" s="56"/>
      <c r="F25" s="111"/>
      <c r="G25" s="56"/>
      <c r="H25" s="111"/>
      <c r="I25" s="56"/>
      <c r="J25" s="111"/>
    </row>
    <row r="26" spans="1:10" ht="18.75" customHeight="1" x14ac:dyDescent="0.3">
      <c r="A26" s="90" t="s">
        <v>246</v>
      </c>
      <c r="B26" s="223"/>
      <c r="C26" s="53"/>
      <c r="D26" s="111">
        <v>101167</v>
      </c>
      <c r="E26" s="56"/>
      <c r="F26" s="111">
        <v>-5917</v>
      </c>
      <c r="G26" s="56"/>
      <c r="H26" s="111">
        <v>93469</v>
      </c>
      <c r="I26" s="56"/>
      <c r="J26" s="111">
        <v>-851</v>
      </c>
    </row>
    <row r="27" spans="1:10" ht="18.75" customHeight="1" x14ac:dyDescent="0.3">
      <c r="A27" s="90" t="s">
        <v>206</v>
      </c>
      <c r="B27" s="76"/>
      <c r="C27" s="53"/>
      <c r="D27" s="118">
        <v>116068</v>
      </c>
      <c r="E27" s="170"/>
      <c r="F27" s="118">
        <v>97634</v>
      </c>
      <c r="G27" s="170"/>
      <c r="H27" s="127" t="s">
        <v>2</v>
      </c>
      <c r="I27" s="170"/>
      <c r="J27" s="127" t="s">
        <v>2</v>
      </c>
    </row>
    <row r="28" spans="1:10" ht="18.75" customHeight="1" x14ac:dyDescent="0.3">
      <c r="A28" s="63" t="s">
        <v>209</v>
      </c>
      <c r="B28" s="76"/>
      <c r="C28" s="53"/>
      <c r="D28" s="57">
        <f>SUM(D23:D27)</f>
        <v>127273</v>
      </c>
      <c r="E28" s="57"/>
      <c r="F28" s="57">
        <f>SUM(F23:F27)</f>
        <v>35890</v>
      </c>
      <c r="G28" s="57"/>
      <c r="H28" s="57">
        <f>SUM(H23:H27)</f>
        <v>54737</v>
      </c>
      <c r="I28" s="57"/>
      <c r="J28" s="57">
        <f>SUM(J23:J27)</f>
        <v>1975</v>
      </c>
    </row>
    <row r="29" spans="1:10" ht="18.75" customHeight="1" x14ac:dyDescent="0.3">
      <c r="A29" s="155" t="s">
        <v>37</v>
      </c>
      <c r="B29" s="76"/>
      <c r="C29" s="53"/>
      <c r="D29" s="105">
        <v>-27243</v>
      </c>
      <c r="E29" s="56"/>
      <c r="F29" s="105">
        <v>-5141</v>
      </c>
      <c r="G29" s="56"/>
      <c r="H29" s="115">
        <v>-590</v>
      </c>
      <c r="I29" s="56"/>
      <c r="J29" s="115">
        <v>-419</v>
      </c>
    </row>
    <row r="30" spans="1:10" ht="18.75" customHeight="1" thickBot="1" x14ac:dyDescent="0.35">
      <c r="A30" s="63" t="s">
        <v>208</v>
      </c>
      <c r="B30" s="76"/>
      <c r="C30" s="53"/>
      <c r="D30" s="116">
        <f>SUM(D28:D29)</f>
        <v>100030</v>
      </c>
      <c r="E30" s="57"/>
      <c r="F30" s="116">
        <f>SUM(F28:F29)</f>
        <v>30749</v>
      </c>
      <c r="G30" s="57"/>
      <c r="H30" s="116">
        <f>SUM(H28:H29)</f>
        <v>54147</v>
      </c>
      <c r="I30" s="57"/>
      <c r="J30" s="116">
        <f>SUM(J28:J29)</f>
        <v>1556</v>
      </c>
    </row>
    <row r="31" spans="1:10" ht="18.75" customHeight="1" thickTop="1" x14ac:dyDescent="0.3">
      <c r="A31" s="63"/>
      <c r="B31" s="76"/>
      <c r="C31" s="53"/>
      <c r="D31" s="57"/>
      <c r="E31" s="57"/>
      <c r="F31" s="57"/>
      <c r="G31" s="57"/>
      <c r="H31" s="57"/>
      <c r="I31" s="57"/>
      <c r="J31" s="57"/>
    </row>
    <row r="32" spans="1:10" ht="18.75" customHeight="1" x14ac:dyDescent="0.3">
      <c r="A32" s="63" t="s">
        <v>211</v>
      </c>
      <c r="B32" s="76"/>
      <c r="C32" s="53"/>
      <c r="D32" s="57"/>
      <c r="E32" s="57"/>
      <c r="F32" s="57"/>
      <c r="G32" s="57"/>
      <c r="H32" s="57"/>
      <c r="I32" s="57"/>
      <c r="J32" s="57"/>
    </row>
    <row r="33" spans="1:10" ht="18.75" customHeight="1" x14ac:dyDescent="0.3">
      <c r="A33" s="131" t="s">
        <v>162</v>
      </c>
      <c r="B33" s="76"/>
      <c r="C33" s="53"/>
      <c r="D33" s="111">
        <f>D35-D34</f>
        <v>81065</v>
      </c>
      <c r="E33" s="56"/>
      <c r="F33" s="111">
        <f>F35-F34</f>
        <v>12401</v>
      </c>
      <c r="G33" s="56"/>
      <c r="H33" s="91">
        <f>H35</f>
        <v>54147</v>
      </c>
      <c r="I33" s="56"/>
      <c r="J33" s="91">
        <f>J35</f>
        <v>1556</v>
      </c>
    </row>
    <row r="34" spans="1:10" ht="18.75" customHeight="1" x14ac:dyDescent="0.3">
      <c r="A34" s="131" t="s">
        <v>163</v>
      </c>
      <c r="B34" s="117"/>
      <c r="C34" s="53"/>
      <c r="D34" s="118">
        <v>18965</v>
      </c>
      <c r="E34" s="56"/>
      <c r="F34" s="118">
        <v>18348</v>
      </c>
      <c r="G34" s="56"/>
      <c r="H34" s="115" t="s">
        <v>2</v>
      </c>
      <c r="I34" s="119"/>
      <c r="J34" s="115" t="s">
        <v>2</v>
      </c>
    </row>
    <row r="35" spans="1:10" ht="18.75" customHeight="1" thickBot="1" x14ac:dyDescent="0.35">
      <c r="B35" s="76"/>
      <c r="C35" s="53"/>
      <c r="D35" s="83">
        <f>D30</f>
        <v>100030</v>
      </c>
      <c r="E35" s="57"/>
      <c r="F35" s="83">
        <f>F30</f>
        <v>30749</v>
      </c>
      <c r="G35" s="57"/>
      <c r="H35" s="83">
        <f>H30</f>
        <v>54147</v>
      </c>
      <c r="I35" s="57"/>
      <c r="J35" s="83">
        <f>J30</f>
        <v>1556</v>
      </c>
    </row>
    <row r="36" spans="1:10" ht="18.75" customHeight="1" thickTop="1" x14ac:dyDescent="0.3">
      <c r="B36" s="76"/>
      <c r="C36" s="53"/>
      <c r="D36" s="57"/>
      <c r="E36" s="57"/>
      <c r="F36" s="57"/>
      <c r="G36" s="57"/>
      <c r="H36" s="57"/>
      <c r="I36" s="57"/>
      <c r="J36" s="57"/>
    </row>
    <row r="37" spans="1:10" ht="18.75" customHeight="1" thickBot="1" x14ac:dyDescent="0.35">
      <c r="A37" s="63" t="s">
        <v>228</v>
      </c>
      <c r="B37" s="76"/>
      <c r="C37" s="53"/>
      <c r="D37" s="220">
        <f>D33/2264950</f>
        <v>3.5791077065718893E-2</v>
      </c>
      <c r="E37" s="221"/>
      <c r="F37" s="220">
        <f>F33/2264950</f>
        <v>5.4751760524514893E-3</v>
      </c>
      <c r="G37" s="222"/>
      <c r="H37" s="220">
        <f>H33/2264950</f>
        <v>2.3906488001942647E-2</v>
      </c>
      <c r="I37" s="222"/>
      <c r="J37" s="226" t="s">
        <v>2</v>
      </c>
    </row>
    <row r="38" spans="1:10" ht="18.75" customHeight="1" thickTop="1" x14ac:dyDescent="0.3">
      <c r="A38" s="63"/>
      <c r="B38" s="76"/>
      <c r="C38" s="53"/>
      <c r="D38" s="122"/>
      <c r="E38" s="120"/>
      <c r="F38" s="122"/>
      <c r="G38" s="121"/>
      <c r="H38" s="122"/>
      <c r="I38" s="121"/>
      <c r="J38" s="122"/>
    </row>
    <row r="39" spans="1:10" ht="18.75" customHeight="1" x14ac:dyDescent="0.35">
      <c r="A39" s="109" t="s">
        <v>11</v>
      </c>
    </row>
    <row r="40" spans="1:10" ht="18.75" customHeight="1" x14ac:dyDescent="0.3">
      <c r="A40" s="62" t="s">
        <v>164</v>
      </c>
      <c r="D40" s="87"/>
      <c r="F40" s="87"/>
    </row>
    <row r="41" spans="1:10" ht="18.75" customHeight="1" x14ac:dyDescent="0.3">
      <c r="A41" s="63"/>
    </row>
    <row r="42" spans="1:10" ht="18.75" customHeight="1" x14ac:dyDescent="0.3">
      <c r="A42" s="63"/>
      <c r="B42" s="76"/>
      <c r="C42" s="53"/>
      <c r="D42" s="244" t="s">
        <v>5</v>
      </c>
      <c r="E42" s="244"/>
      <c r="F42" s="244"/>
      <c r="G42" s="53"/>
      <c r="H42" s="244" t="s">
        <v>35</v>
      </c>
      <c r="I42" s="244"/>
      <c r="J42" s="244"/>
    </row>
    <row r="43" spans="1:10" ht="18.75" customHeight="1" x14ac:dyDescent="0.3">
      <c r="B43" s="76"/>
      <c r="C43" s="53"/>
      <c r="D43" s="244" t="s">
        <v>41</v>
      </c>
      <c r="E43" s="244"/>
      <c r="F43" s="244"/>
      <c r="G43" s="53"/>
      <c r="H43" s="244" t="s">
        <v>41</v>
      </c>
      <c r="I43" s="244"/>
      <c r="J43" s="244"/>
    </row>
    <row r="44" spans="1:10" ht="18.75" customHeight="1" x14ac:dyDescent="0.3">
      <c r="A44" s="63"/>
      <c r="B44" s="76"/>
      <c r="C44" s="53"/>
      <c r="D44" s="246" t="s">
        <v>155</v>
      </c>
      <c r="E44" s="246"/>
      <c r="F44" s="246"/>
      <c r="G44" s="53"/>
      <c r="H44" s="246" t="s">
        <v>155</v>
      </c>
      <c r="I44" s="246"/>
      <c r="J44" s="246"/>
    </row>
    <row r="45" spans="1:10" ht="18.75" customHeight="1" x14ac:dyDescent="0.3">
      <c r="B45" s="76"/>
      <c r="C45" s="53"/>
      <c r="D45" s="247" t="s">
        <v>90</v>
      </c>
      <c r="E45" s="246"/>
      <c r="F45" s="246"/>
      <c r="G45" s="53"/>
      <c r="H45" s="247" t="s">
        <v>90</v>
      </c>
      <c r="I45" s="246"/>
      <c r="J45" s="246"/>
    </row>
    <row r="46" spans="1:10" ht="18.75" customHeight="1" x14ac:dyDescent="0.3">
      <c r="A46" s="63"/>
      <c r="B46" s="76"/>
      <c r="C46" s="53"/>
      <c r="D46" s="53">
        <v>2022</v>
      </c>
      <c r="E46" s="53"/>
      <c r="F46" s="53">
        <v>2021</v>
      </c>
      <c r="G46" s="53"/>
      <c r="H46" s="53">
        <v>2022</v>
      </c>
      <c r="I46" s="53"/>
      <c r="J46" s="53">
        <v>2021</v>
      </c>
    </row>
    <row r="47" spans="1:10" ht="18.75" customHeight="1" x14ac:dyDescent="0.3">
      <c r="A47" s="98"/>
      <c r="B47" s="76"/>
      <c r="C47" s="53"/>
      <c r="D47" s="245" t="s">
        <v>68</v>
      </c>
      <c r="E47" s="245"/>
      <c r="F47" s="245"/>
      <c r="G47" s="245"/>
      <c r="H47" s="245"/>
      <c r="I47" s="245"/>
      <c r="J47" s="245"/>
    </row>
    <row r="48" spans="1:10" ht="18.75" customHeight="1" x14ac:dyDescent="0.3">
      <c r="A48" s="63" t="s">
        <v>208</v>
      </c>
      <c r="D48" s="123">
        <f>D35</f>
        <v>100030</v>
      </c>
      <c r="E48" s="123"/>
      <c r="F48" s="123">
        <f>F35</f>
        <v>30749</v>
      </c>
      <c r="G48" s="123"/>
      <c r="H48" s="123">
        <f>H35</f>
        <v>54147</v>
      </c>
      <c r="I48" s="123">
        <f>I35</f>
        <v>0</v>
      </c>
      <c r="J48" s="123">
        <f>J35</f>
        <v>1556</v>
      </c>
    </row>
    <row r="49" spans="1:21" ht="18.75" customHeight="1" x14ac:dyDescent="0.3">
      <c r="A49" s="63"/>
      <c r="D49" s="86"/>
      <c r="E49" s="86"/>
      <c r="F49" s="86"/>
      <c r="G49" s="86"/>
      <c r="H49" s="86"/>
      <c r="I49" s="86"/>
      <c r="J49" s="86"/>
    </row>
    <row r="50" spans="1:21" ht="18.75" customHeight="1" x14ac:dyDescent="0.3">
      <c r="A50" s="63" t="s">
        <v>165</v>
      </c>
      <c r="D50" s="86"/>
      <c r="E50" s="86"/>
      <c r="F50" s="86"/>
      <c r="G50" s="86"/>
      <c r="H50" s="86"/>
      <c r="I50" s="86"/>
      <c r="J50" s="86"/>
    </row>
    <row r="51" spans="1:21" ht="18.75" customHeight="1" x14ac:dyDescent="0.3">
      <c r="A51" s="98" t="s">
        <v>166</v>
      </c>
      <c r="D51" s="124"/>
      <c r="E51" s="111"/>
      <c r="F51" s="124"/>
      <c r="G51" s="111"/>
      <c r="I51" s="111"/>
      <c r="U51" s="124"/>
    </row>
    <row r="52" spans="1:21" ht="18.75" customHeight="1" x14ac:dyDescent="0.3">
      <c r="A52" t="s">
        <v>170</v>
      </c>
      <c r="D52" s="127" t="s">
        <v>2</v>
      </c>
      <c r="E52" s="111"/>
      <c r="F52" s="124">
        <v>-1138</v>
      </c>
      <c r="G52" s="111"/>
      <c r="H52" s="127" t="s">
        <v>2</v>
      </c>
      <c r="I52" s="111"/>
      <c r="J52" s="127" t="s">
        <v>2</v>
      </c>
    </row>
    <row r="53" spans="1:21" ht="18.75" hidden="1" customHeight="1" x14ac:dyDescent="0.3">
      <c r="A53" s="90" t="s">
        <v>189</v>
      </c>
      <c r="D53" s="124" t="s">
        <v>2</v>
      </c>
      <c r="F53" s="124" t="s">
        <v>2</v>
      </c>
      <c r="H53" s="124" t="s">
        <v>2</v>
      </c>
      <c r="J53" s="124" t="s">
        <v>2</v>
      </c>
    </row>
    <row r="54" spans="1:21" ht="18.75" hidden="1" customHeight="1" x14ac:dyDescent="0.3">
      <c r="A54" s="90" t="s">
        <v>167</v>
      </c>
      <c r="D54" s="124" t="s">
        <v>2</v>
      </c>
      <c r="E54" s="111"/>
      <c r="F54" s="124" t="s">
        <v>2</v>
      </c>
      <c r="G54" s="111"/>
      <c r="H54" s="127" t="s">
        <v>2</v>
      </c>
      <c r="I54" s="111"/>
      <c r="J54" s="127" t="s">
        <v>2</v>
      </c>
    </row>
    <row r="55" spans="1:21" ht="18.75" customHeight="1" x14ac:dyDescent="0.3">
      <c r="A55" s="63" t="s">
        <v>169</v>
      </c>
      <c r="D55" s="180" t="s">
        <v>2</v>
      </c>
      <c r="E55" s="126"/>
      <c r="F55" s="125">
        <f>SUM(F52:F54)</f>
        <v>-1138</v>
      </c>
      <c r="G55" s="126"/>
      <c r="H55" s="180" t="s">
        <v>2</v>
      </c>
      <c r="I55" s="126"/>
      <c r="J55" s="180" t="s">
        <v>2</v>
      </c>
    </row>
    <row r="56" spans="1:21" ht="18.75" customHeight="1" x14ac:dyDescent="0.3">
      <c r="A56" s="63"/>
      <c r="D56" s="124"/>
      <c r="E56" s="111"/>
      <c r="F56" s="124"/>
      <c r="G56" s="111"/>
      <c r="H56" s="124"/>
      <c r="I56" s="111"/>
      <c r="J56" s="124"/>
    </row>
    <row r="57" spans="1:21" ht="18.75" customHeight="1" x14ac:dyDescent="0.3">
      <c r="A57" s="98" t="s">
        <v>171</v>
      </c>
      <c r="B57" s="108"/>
      <c r="D57" s="114"/>
      <c r="E57" s="132"/>
      <c r="F57" s="114"/>
      <c r="G57" s="132"/>
      <c r="H57" s="114"/>
      <c r="I57" s="132"/>
      <c r="J57" s="114"/>
    </row>
    <row r="58" spans="1:21" ht="18.75" customHeight="1" x14ac:dyDescent="0.3">
      <c r="A58" s="90" t="s">
        <v>275</v>
      </c>
      <c r="B58" s="108"/>
      <c r="D58" s="114"/>
      <c r="E58" s="132"/>
      <c r="F58" s="114"/>
      <c r="G58" s="132"/>
      <c r="H58" s="114"/>
      <c r="I58" s="132"/>
      <c r="J58" s="114"/>
    </row>
    <row r="59" spans="1:21" ht="18.75" customHeight="1" x14ac:dyDescent="0.3">
      <c r="A59" s="90" t="s">
        <v>172</v>
      </c>
      <c r="B59" s="108"/>
      <c r="D59" s="133">
        <v>-29950</v>
      </c>
      <c r="E59" s="133"/>
      <c r="F59" s="133">
        <v>-3397</v>
      </c>
      <c r="G59" s="133"/>
      <c r="H59" s="133">
        <v>-29967</v>
      </c>
      <c r="I59" s="133"/>
      <c r="J59" s="133">
        <v>-3405</v>
      </c>
    </row>
    <row r="60" spans="1:21" ht="18.75" customHeight="1" x14ac:dyDescent="0.3">
      <c r="A60" s="90" t="s">
        <v>225</v>
      </c>
      <c r="B60" s="152"/>
      <c r="D60" s="133">
        <v>-1</v>
      </c>
      <c r="E60" s="133"/>
      <c r="F60" s="133">
        <v>198</v>
      </c>
      <c r="G60" s="134"/>
      <c r="H60" s="134" t="s">
        <v>2</v>
      </c>
      <c r="I60" s="134"/>
      <c r="J60" s="134" t="s">
        <v>2</v>
      </c>
    </row>
    <row r="61" spans="1:21" ht="18.649999999999999" customHeight="1" x14ac:dyDescent="0.3">
      <c r="A61" s="90" t="s">
        <v>173</v>
      </c>
      <c r="B61" s="108"/>
      <c r="D61" s="135">
        <v>-3</v>
      </c>
      <c r="E61" s="133"/>
      <c r="F61" s="135">
        <v>-2</v>
      </c>
      <c r="G61" s="133"/>
      <c r="H61" s="136" t="s">
        <v>2</v>
      </c>
      <c r="I61" s="133"/>
      <c r="J61" s="136" t="s">
        <v>2</v>
      </c>
    </row>
    <row r="62" spans="1:21" ht="18.75" customHeight="1" x14ac:dyDescent="0.3">
      <c r="A62" s="63" t="s">
        <v>174</v>
      </c>
      <c r="B62" s="108"/>
      <c r="D62" s="137">
        <f>SUM(D58:D61)</f>
        <v>-29954</v>
      </c>
      <c r="E62" s="138"/>
      <c r="F62" s="137">
        <f>SUM(F58:F61)</f>
        <v>-3201</v>
      </c>
      <c r="G62" s="138"/>
      <c r="H62" s="137">
        <f>SUM(H58:H61)</f>
        <v>-29967</v>
      </c>
      <c r="I62" s="138"/>
      <c r="J62" s="137">
        <f>SUM(J58:J61)</f>
        <v>-3405</v>
      </c>
    </row>
    <row r="63" spans="1:21" ht="18.75" customHeight="1" x14ac:dyDescent="0.3">
      <c r="A63" s="63" t="s">
        <v>175</v>
      </c>
      <c r="B63" s="108"/>
      <c r="D63" s="139">
        <f>SUM(D62,D55)</f>
        <v>-29954</v>
      </c>
      <c r="E63" s="138"/>
      <c r="F63" s="139">
        <f>SUM(F62,F55)</f>
        <v>-4339</v>
      </c>
      <c r="G63" s="138"/>
      <c r="H63" s="139">
        <f>SUM(H62,H55)</f>
        <v>-29967</v>
      </c>
      <c r="I63" s="138"/>
      <c r="J63" s="139">
        <f>SUM(J62,J55)</f>
        <v>-3405</v>
      </c>
    </row>
    <row r="64" spans="1:21" ht="18.75" customHeight="1" thickBot="1" x14ac:dyDescent="0.35">
      <c r="A64" s="63" t="s">
        <v>114</v>
      </c>
      <c r="B64" s="108"/>
      <c r="D64" s="140">
        <f>SUM(D63,D48)</f>
        <v>70076</v>
      </c>
      <c r="E64" s="141"/>
      <c r="F64" s="140">
        <f>SUM(F63,F48)</f>
        <v>26410</v>
      </c>
      <c r="G64" s="141"/>
      <c r="H64" s="140">
        <f>SUM(H63,H48)</f>
        <v>24180</v>
      </c>
      <c r="I64" s="141"/>
      <c r="J64" s="140">
        <f>SUM(J63,J48)</f>
        <v>-1849</v>
      </c>
    </row>
    <row r="65" spans="1:10" ht="18.75" customHeight="1" thickTop="1" x14ac:dyDescent="0.3">
      <c r="A65" s="63"/>
      <c r="B65" s="108"/>
      <c r="D65" s="114"/>
      <c r="E65" s="132"/>
      <c r="F65" s="114"/>
      <c r="G65" s="132"/>
      <c r="H65" s="114"/>
      <c r="I65" s="132"/>
      <c r="J65" s="114"/>
    </row>
    <row r="66" spans="1:10" ht="18.75" customHeight="1" x14ac:dyDescent="0.3">
      <c r="A66" s="63" t="s">
        <v>168</v>
      </c>
      <c r="D66" s="86"/>
      <c r="E66" s="86"/>
      <c r="F66" s="86"/>
      <c r="G66" s="86"/>
      <c r="H66" s="86"/>
      <c r="I66" s="86"/>
      <c r="J66" s="86"/>
    </row>
    <row r="67" spans="1:10" ht="18.75" customHeight="1" x14ac:dyDescent="0.3">
      <c r="A67" s="90" t="s">
        <v>162</v>
      </c>
      <c r="D67" s="111">
        <v>51112</v>
      </c>
      <c r="E67" s="111"/>
      <c r="F67" s="111">
        <v>8062</v>
      </c>
      <c r="G67" s="111"/>
      <c r="H67" s="111">
        <v>24180</v>
      </c>
      <c r="I67" s="111"/>
      <c r="J67" s="111">
        <v>-1849</v>
      </c>
    </row>
    <row r="68" spans="1:10" ht="18.75" customHeight="1" x14ac:dyDescent="0.3">
      <c r="A68" s="90" t="s">
        <v>163</v>
      </c>
      <c r="D68" s="111">
        <v>18964</v>
      </c>
      <c r="E68" s="111"/>
      <c r="F68" s="111">
        <v>18348</v>
      </c>
      <c r="G68" s="111"/>
      <c r="H68" s="127" t="s">
        <v>2</v>
      </c>
      <c r="I68" s="124"/>
      <c r="J68" s="127" t="s">
        <v>2</v>
      </c>
    </row>
    <row r="69" spans="1:10" ht="18.75" customHeight="1" thickBot="1" x14ac:dyDescent="0.35">
      <c r="A69" s="63"/>
      <c r="D69" s="128">
        <f>D64</f>
        <v>70076</v>
      </c>
      <c r="E69" s="123"/>
      <c r="F69" s="128">
        <f>F64</f>
        <v>26410</v>
      </c>
      <c r="G69" s="123"/>
      <c r="H69" s="128">
        <f>H64</f>
        <v>24180</v>
      </c>
      <c r="I69" s="123"/>
      <c r="J69" s="128">
        <f>J64</f>
        <v>-1849</v>
      </c>
    </row>
    <row r="70" spans="1:10" ht="18.75" customHeight="1" thickTop="1" x14ac:dyDescent="0.3">
      <c r="A70" s="68"/>
      <c r="B70" s="68"/>
      <c r="D70" s="86"/>
      <c r="E70" s="86"/>
      <c r="F70" s="86"/>
      <c r="G70" s="86"/>
      <c r="H70" s="86"/>
      <c r="I70" s="86"/>
      <c r="J70" s="86"/>
    </row>
    <row r="71" spans="1:10" ht="18.75" customHeight="1" x14ac:dyDescent="0.35">
      <c r="A71" s="109" t="s">
        <v>11</v>
      </c>
    </row>
    <row r="72" spans="1:10" ht="18.75" customHeight="1" x14ac:dyDescent="0.3">
      <c r="A72" s="62" t="s">
        <v>154</v>
      </c>
      <c r="D72" s="87"/>
      <c r="F72" s="87"/>
    </row>
    <row r="73" spans="1:10" ht="18.75" customHeight="1" x14ac:dyDescent="0.3">
      <c r="A73" s="68"/>
    </row>
    <row r="74" spans="1:10" ht="18.75" customHeight="1" x14ac:dyDescent="0.3">
      <c r="A74" s="68"/>
      <c r="B74" s="76"/>
      <c r="C74" s="53"/>
      <c r="D74" s="244" t="s">
        <v>5</v>
      </c>
      <c r="E74" s="244"/>
      <c r="F74" s="244"/>
      <c r="G74" s="53"/>
      <c r="H74" s="244" t="s">
        <v>35</v>
      </c>
      <c r="I74" s="244"/>
      <c r="J74" s="244"/>
    </row>
    <row r="75" spans="1:10" ht="18.75" customHeight="1" x14ac:dyDescent="0.3">
      <c r="A75" s="68"/>
      <c r="B75" s="76"/>
      <c r="C75" s="53"/>
      <c r="D75" s="244" t="s">
        <v>41</v>
      </c>
      <c r="E75" s="244"/>
      <c r="F75" s="244"/>
      <c r="G75" s="53"/>
      <c r="H75" s="244" t="s">
        <v>41</v>
      </c>
      <c r="I75" s="244"/>
      <c r="J75" s="244"/>
    </row>
    <row r="76" spans="1:10" ht="18.75" customHeight="1" x14ac:dyDescent="0.3">
      <c r="A76" s="68"/>
      <c r="B76" s="76"/>
      <c r="C76" s="53"/>
      <c r="D76" s="246" t="s">
        <v>134</v>
      </c>
      <c r="E76" s="246"/>
      <c r="F76" s="246"/>
      <c r="G76" s="53"/>
      <c r="H76" s="246" t="s">
        <v>134</v>
      </c>
      <c r="I76" s="246"/>
      <c r="J76" s="246"/>
    </row>
    <row r="77" spans="1:10" ht="18.75" customHeight="1" x14ac:dyDescent="0.3">
      <c r="A77" s="68"/>
      <c r="B77" s="76"/>
      <c r="C77" s="53"/>
      <c r="D77" s="247" t="s">
        <v>90</v>
      </c>
      <c r="E77" s="246"/>
      <c r="F77" s="246"/>
      <c r="G77" s="53"/>
      <c r="H77" s="247" t="s">
        <v>90</v>
      </c>
      <c r="I77" s="246"/>
      <c r="J77" s="246"/>
    </row>
    <row r="78" spans="1:10" ht="18.75" customHeight="1" x14ac:dyDescent="0.3">
      <c r="A78" s="68"/>
      <c r="B78" s="76" t="s">
        <v>13</v>
      </c>
      <c r="C78" s="53"/>
      <c r="D78" s="53">
        <v>2022</v>
      </c>
      <c r="E78" s="53"/>
      <c r="F78" s="53">
        <v>2021</v>
      </c>
      <c r="G78" s="53"/>
      <c r="H78" s="53">
        <v>2022</v>
      </c>
      <c r="I78" s="53"/>
      <c r="J78" s="53">
        <v>2021</v>
      </c>
    </row>
    <row r="79" spans="1:10" ht="18.75" customHeight="1" x14ac:dyDescent="0.3">
      <c r="A79" s="68"/>
      <c r="B79" s="76"/>
      <c r="C79" s="53"/>
      <c r="D79" s="245" t="s">
        <v>68</v>
      </c>
      <c r="E79" s="245"/>
      <c r="F79" s="245"/>
      <c r="G79" s="245"/>
      <c r="H79" s="245"/>
      <c r="I79" s="245"/>
      <c r="J79" s="245"/>
    </row>
    <row r="80" spans="1:10" ht="18.75" customHeight="1" x14ac:dyDescent="0.3">
      <c r="A80" s="98" t="s">
        <v>176</v>
      </c>
      <c r="B80" s="76" t="s">
        <v>247</v>
      </c>
      <c r="C80" s="53"/>
      <c r="D80" s="54"/>
      <c r="E80" s="54"/>
      <c r="F80" s="54"/>
      <c r="G80" s="54"/>
      <c r="H80" s="54"/>
      <c r="I80" s="54"/>
      <c r="J80" s="54"/>
    </row>
    <row r="81" spans="1:10" ht="18.75" customHeight="1" x14ac:dyDescent="0.3">
      <c r="A81" s="68" t="s">
        <v>156</v>
      </c>
      <c r="B81" s="76"/>
      <c r="C81" s="53"/>
      <c r="D81" s="81">
        <v>5956293</v>
      </c>
      <c r="E81" s="56"/>
      <c r="F81" s="81">
        <v>5603998</v>
      </c>
      <c r="G81" s="56"/>
      <c r="H81" s="81">
        <v>1514607</v>
      </c>
      <c r="I81" s="56"/>
      <c r="J81" s="81">
        <v>1753270</v>
      </c>
    </row>
    <row r="82" spans="1:10" ht="18.75" customHeight="1" x14ac:dyDescent="0.3">
      <c r="A82" s="68" t="s">
        <v>207</v>
      </c>
      <c r="B82" s="76"/>
      <c r="C82" s="53"/>
      <c r="D82" s="81">
        <v>13302</v>
      </c>
      <c r="E82" s="81"/>
      <c r="F82" s="81">
        <v>22497</v>
      </c>
      <c r="G82" s="81"/>
      <c r="H82" s="81">
        <v>352114</v>
      </c>
      <c r="I82" s="56"/>
      <c r="J82" s="81">
        <v>230395</v>
      </c>
    </row>
    <row r="83" spans="1:10" ht="18.649999999999999" customHeight="1" x14ac:dyDescent="0.3">
      <c r="A83" s="144" t="s">
        <v>183</v>
      </c>
      <c r="B83" s="76"/>
      <c r="C83" s="53"/>
      <c r="D83" s="81">
        <v>54766</v>
      </c>
      <c r="E83" s="56"/>
      <c r="F83" s="81">
        <v>35235</v>
      </c>
      <c r="G83" s="56"/>
      <c r="H83" s="81">
        <v>25786</v>
      </c>
      <c r="I83" s="56"/>
      <c r="J83" s="81">
        <v>24810</v>
      </c>
    </row>
    <row r="84" spans="1:10" ht="18.75" customHeight="1" x14ac:dyDescent="0.3">
      <c r="A84" s="63" t="s">
        <v>177</v>
      </c>
      <c r="B84" s="76"/>
      <c r="C84" s="53"/>
      <c r="D84" s="80">
        <f>SUM(D81:D83)</f>
        <v>6024361</v>
      </c>
      <c r="E84" s="57"/>
      <c r="F84" s="80">
        <f>SUM(F81:F83)</f>
        <v>5661730</v>
      </c>
      <c r="G84" s="57"/>
      <c r="H84" s="80">
        <f>SUM(H81:H83)</f>
        <v>1892507</v>
      </c>
      <c r="I84" s="57"/>
      <c r="J84" s="80">
        <f>SUM(J81:J83)</f>
        <v>2008475</v>
      </c>
    </row>
    <row r="85" spans="1:10" ht="18.75" customHeight="1" x14ac:dyDescent="0.3">
      <c r="A85" s="68"/>
      <c r="B85" s="76"/>
      <c r="C85" s="53"/>
      <c r="D85" s="56"/>
      <c r="E85" s="56"/>
      <c r="F85" s="56"/>
      <c r="G85" s="56"/>
      <c r="H85" s="56"/>
      <c r="I85" s="56"/>
      <c r="J85" s="56"/>
    </row>
    <row r="86" spans="1:10" ht="18.75" customHeight="1" x14ac:dyDescent="0.3">
      <c r="A86" s="98" t="s">
        <v>157</v>
      </c>
      <c r="B86" s="154">
        <v>3</v>
      </c>
      <c r="C86" s="53"/>
      <c r="D86" s="56"/>
      <c r="E86" s="56"/>
      <c r="F86" s="56"/>
      <c r="G86" s="56"/>
      <c r="H86" s="56"/>
      <c r="I86" s="56"/>
      <c r="J86" s="56"/>
    </row>
    <row r="87" spans="1:10" ht="18.75" customHeight="1" x14ac:dyDescent="0.3">
      <c r="A87" s="68" t="s">
        <v>158</v>
      </c>
      <c r="B87" s="76"/>
      <c r="C87" s="53"/>
      <c r="D87" s="111">
        <v>5164908</v>
      </c>
      <c r="E87" s="56"/>
      <c r="F87" s="111">
        <v>4836312</v>
      </c>
      <c r="G87" s="56"/>
      <c r="H87" s="81">
        <v>1347580</v>
      </c>
      <c r="I87" s="56"/>
      <c r="J87" s="81">
        <v>1583247</v>
      </c>
    </row>
    <row r="88" spans="1:10" ht="18.75" customHeight="1" x14ac:dyDescent="0.3">
      <c r="A88" s="68" t="s">
        <v>159</v>
      </c>
      <c r="B88" s="76"/>
      <c r="C88" s="53"/>
      <c r="D88" s="111">
        <v>275210</v>
      </c>
      <c r="E88" s="56"/>
      <c r="F88" s="111">
        <v>249956</v>
      </c>
      <c r="G88" s="56"/>
      <c r="H88" s="81">
        <v>140945</v>
      </c>
      <c r="I88" s="56"/>
      <c r="J88" s="81">
        <v>129731</v>
      </c>
    </row>
    <row r="89" spans="1:10" ht="18.75" customHeight="1" x14ac:dyDescent="0.3">
      <c r="A89" s="68" t="s">
        <v>160</v>
      </c>
      <c r="B89" s="76"/>
      <c r="C89" s="53"/>
      <c r="D89" s="111">
        <v>565151</v>
      </c>
      <c r="E89" s="56"/>
      <c r="F89" s="111">
        <v>531054</v>
      </c>
      <c r="G89" s="56"/>
      <c r="H89" s="81">
        <v>226924</v>
      </c>
      <c r="I89" s="56"/>
      <c r="J89" s="81">
        <v>213138</v>
      </c>
    </row>
    <row r="90" spans="1:10" ht="18.75" customHeight="1" x14ac:dyDescent="0.3">
      <c r="A90" s="68" t="s">
        <v>178</v>
      </c>
      <c r="B90" s="179">
        <v>13</v>
      </c>
      <c r="C90" s="53"/>
      <c r="D90" s="111">
        <v>-8785</v>
      </c>
      <c r="E90" s="56"/>
      <c r="F90" s="111">
        <v>-110896</v>
      </c>
      <c r="G90" s="56"/>
      <c r="H90" s="81">
        <v>-8785</v>
      </c>
      <c r="I90" s="56"/>
      <c r="J90" s="81">
        <v>-15064</v>
      </c>
    </row>
    <row r="91" spans="1:10" ht="18.75" customHeight="1" x14ac:dyDescent="0.3">
      <c r="A91" s="63" t="s">
        <v>161</v>
      </c>
      <c r="B91" s="76"/>
      <c r="C91" s="53"/>
      <c r="D91" s="80">
        <f>SUM(D87:D90)</f>
        <v>5996484</v>
      </c>
      <c r="E91" s="57"/>
      <c r="F91" s="80">
        <f>SUM(F87:F90)</f>
        <v>5506426</v>
      </c>
      <c r="G91" s="57"/>
      <c r="H91" s="80">
        <f>SUM(H87:H90)</f>
        <v>1706664</v>
      </c>
      <c r="I91" s="57"/>
      <c r="J91" s="80">
        <f>SUM(J87:J90)</f>
        <v>1911052</v>
      </c>
    </row>
    <row r="92" spans="1:10" ht="18.75" customHeight="1" x14ac:dyDescent="0.3">
      <c r="A92" s="68"/>
      <c r="B92" s="76"/>
      <c r="C92" s="53"/>
      <c r="D92" s="57"/>
      <c r="E92" s="57"/>
      <c r="F92" s="57"/>
      <c r="G92" s="57"/>
      <c r="H92" s="57"/>
      <c r="I92" s="57"/>
      <c r="J92" s="57"/>
    </row>
    <row r="93" spans="1:10" ht="18.75" customHeight="1" x14ac:dyDescent="0.3">
      <c r="A93" s="63" t="s">
        <v>210</v>
      </c>
      <c r="B93" s="82"/>
      <c r="C93" s="129"/>
      <c r="D93" s="57">
        <f>D84-D91</f>
        <v>27877</v>
      </c>
      <c r="E93" s="57"/>
      <c r="F93" s="57">
        <f>F84-F91</f>
        <v>155304</v>
      </c>
      <c r="G93" s="57"/>
      <c r="H93" s="57">
        <f>H84-H91</f>
        <v>185843</v>
      </c>
      <c r="I93" s="57"/>
      <c r="J93" s="57">
        <f>J84-J91</f>
        <v>97423</v>
      </c>
    </row>
    <row r="94" spans="1:10" ht="18.75" customHeight="1" x14ac:dyDescent="0.3">
      <c r="A94" s="68" t="s">
        <v>54</v>
      </c>
      <c r="B94" s="76"/>
      <c r="C94" s="53"/>
      <c r="D94" s="111">
        <v>-68748</v>
      </c>
      <c r="E94" s="56"/>
      <c r="F94" s="111">
        <v>-78774</v>
      </c>
      <c r="G94" s="56"/>
      <c r="H94" s="81">
        <v>-43833</v>
      </c>
      <c r="I94" s="56"/>
      <c r="J94" s="81">
        <v>-48106</v>
      </c>
    </row>
    <row r="95" spans="1:10" ht="18.75" customHeight="1" x14ac:dyDescent="0.3">
      <c r="A95" s="90" t="s">
        <v>267</v>
      </c>
      <c r="B95" s="223"/>
      <c r="C95" s="53"/>
      <c r="D95" s="111"/>
      <c r="E95" s="56"/>
      <c r="F95" s="111"/>
      <c r="G95" s="56"/>
      <c r="H95" s="81"/>
      <c r="I95" s="56"/>
      <c r="J95" s="81"/>
    </row>
    <row r="96" spans="1:10" ht="18.75" customHeight="1" x14ac:dyDescent="0.3">
      <c r="A96" s="90" t="s">
        <v>246</v>
      </c>
      <c r="B96" s="223">
        <v>6</v>
      </c>
      <c r="C96" s="53"/>
      <c r="D96" s="111">
        <v>87870</v>
      </c>
      <c r="E96" s="56"/>
      <c r="F96" s="111">
        <v>-9062</v>
      </c>
      <c r="G96" s="56"/>
      <c r="H96" s="81">
        <v>92960</v>
      </c>
      <c r="I96" s="56"/>
      <c r="J96" s="81">
        <v>-2588</v>
      </c>
    </row>
    <row r="97" spans="1:10" ht="18.75" customHeight="1" x14ac:dyDescent="0.3">
      <c r="A97" s="90" t="s">
        <v>206</v>
      </c>
      <c r="B97" s="76">
        <v>6</v>
      </c>
      <c r="C97" s="53"/>
      <c r="D97" s="118">
        <v>274467</v>
      </c>
      <c r="E97" s="171"/>
      <c r="F97" s="118">
        <v>303373</v>
      </c>
      <c r="G97" s="163"/>
      <c r="H97" s="127" t="s">
        <v>2</v>
      </c>
      <c r="I97" s="171"/>
      <c r="J97" s="127" t="s">
        <v>2</v>
      </c>
    </row>
    <row r="98" spans="1:10" ht="18.75" customHeight="1" x14ac:dyDescent="0.3">
      <c r="A98" s="63" t="s">
        <v>209</v>
      </c>
      <c r="B98" s="130"/>
      <c r="C98" s="53"/>
      <c r="D98" s="57">
        <f>SUM(D93:D97)</f>
        <v>321466</v>
      </c>
      <c r="E98" s="57"/>
      <c r="F98" s="57">
        <f>SUM(F93:F97)</f>
        <v>370841</v>
      </c>
      <c r="G98" s="57"/>
      <c r="H98" s="57">
        <f>SUM(H93:H97)</f>
        <v>234970</v>
      </c>
      <c r="I98" s="57"/>
      <c r="J98" s="57">
        <f>SUM(J93:J97)</f>
        <v>46729</v>
      </c>
    </row>
    <row r="99" spans="1:10" ht="18.75" customHeight="1" x14ac:dyDescent="0.3">
      <c r="A99" s="131" t="s">
        <v>37</v>
      </c>
      <c r="B99" s="130">
        <v>11</v>
      </c>
      <c r="C99" s="53"/>
      <c r="D99" s="105">
        <v>-44380</v>
      </c>
      <c r="E99" s="56" t="s">
        <v>241</v>
      </c>
      <c r="F99" s="105">
        <v>-54706</v>
      </c>
      <c r="G99" s="56"/>
      <c r="H99" s="115">
        <v>-1600</v>
      </c>
      <c r="I99" s="56"/>
      <c r="J99" s="115">
        <v>-2053</v>
      </c>
    </row>
    <row r="100" spans="1:10" ht="18.75" customHeight="1" thickBot="1" x14ac:dyDescent="0.35">
      <c r="A100" s="63" t="s">
        <v>208</v>
      </c>
      <c r="B100" s="130"/>
      <c r="C100" s="53"/>
      <c r="D100" s="116">
        <f>SUM(D98:D99)</f>
        <v>277086</v>
      </c>
      <c r="E100" s="57"/>
      <c r="F100" s="116">
        <f>SUM(F98:F99)</f>
        <v>316135</v>
      </c>
      <c r="G100" s="57"/>
      <c r="H100" s="116">
        <f>SUM(H98:H99)</f>
        <v>233370</v>
      </c>
      <c r="I100" s="57"/>
      <c r="J100" s="116">
        <f>SUM(J98:J99)</f>
        <v>44676</v>
      </c>
    </row>
    <row r="101" spans="1:10" ht="18.75" customHeight="1" thickTop="1" x14ac:dyDescent="0.3">
      <c r="A101" s="68"/>
      <c r="C101" s="53"/>
      <c r="D101" s="57"/>
      <c r="E101" s="57"/>
      <c r="F101" s="57"/>
      <c r="G101" s="57"/>
      <c r="H101" s="57"/>
      <c r="I101" s="57"/>
      <c r="J101" s="57"/>
    </row>
    <row r="102" spans="1:10" ht="18.75" customHeight="1" x14ac:dyDescent="0.3">
      <c r="A102" s="71" t="s">
        <v>211</v>
      </c>
      <c r="B102" s="76"/>
      <c r="C102" s="53"/>
      <c r="D102" s="57"/>
      <c r="E102" s="57"/>
      <c r="F102" s="57"/>
      <c r="G102" s="57"/>
      <c r="H102" s="57"/>
      <c r="I102" s="57"/>
      <c r="J102" s="57"/>
    </row>
    <row r="103" spans="1:10" ht="18.75" customHeight="1" x14ac:dyDescent="0.3">
      <c r="A103" s="68" t="s">
        <v>162</v>
      </c>
      <c r="B103" s="76"/>
      <c r="C103" s="53"/>
      <c r="D103" s="197">
        <f>D105-D104</f>
        <v>245741</v>
      </c>
      <c r="E103" s="56"/>
      <c r="F103" s="197">
        <f>F105-F104</f>
        <v>239189</v>
      </c>
      <c r="G103" s="56"/>
      <c r="H103" s="197">
        <f>H105</f>
        <v>233370</v>
      </c>
      <c r="I103" s="56"/>
      <c r="J103" s="91">
        <f>J105</f>
        <v>44676</v>
      </c>
    </row>
    <row r="104" spans="1:10" ht="18.75" customHeight="1" x14ac:dyDescent="0.3">
      <c r="A104" s="68" t="s">
        <v>163</v>
      </c>
      <c r="C104" s="53"/>
      <c r="D104" s="105">
        <v>31345</v>
      </c>
      <c r="E104" s="56"/>
      <c r="F104" s="105">
        <v>76946</v>
      </c>
      <c r="G104" s="56"/>
      <c r="H104" s="180" t="s">
        <v>2</v>
      </c>
      <c r="I104" s="119"/>
      <c r="J104" s="180" t="s">
        <v>2</v>
      </c>
    </row>
    <row r="105" spans="1:10" ht="18.75" customHeight="1" thickBot="1" x14ac:dyDescent="0.35">
      <c r="A105" s="68"/>
      <c r="B105" s="76"/>
      <c r="C105" s="53"/>
      <c r="D105" s="83">
        <f>D100</f>
        <v>277086</v>
      </c>
      <c r="E105" s="57"/>
      <c r="F105" s="83">
        <f>F100</f>
        <v>316135</v>
      </c>
      <c r="G105" s="57"/>
      <c r="H105" s="83">
        <f>H100</f>
        <v>233370</v>
      </c>
      <c r="I105" s="57"/>
      <c r="J105" s="83">
        <f>J100</f>
        <v>44676</v>
      </c>
    </row>
    <row r="106" spans="1:10" ht="18.75" customHeight="1" thickTop="1" x14ac:dyDescent="0.3">
      <c r="A106" s="68"/>
      <c r="B106" s="76"/>
      <c r="C106" s="53"/>
      <c r="D106" s="57"/>
      <c r="E106" s="57"/>
      <c r="F106" s="57"/>
      <c r="G106" s="57"/>
      <c r="H106" s="57"/>
      <c r="I106" s="57"/>
      <c r="J106" s="57"/>
    </row>
    <row r="107" spans="1:10" ht="18.75" customHeight="1" thickBot="1" x14ac:dyDescent="0.35">
      <c r="A107" s="63" t="s">
        <v>229</v>
      </c>
      <c r="B107" s="130"/>
      <c r="C107" s="53"/>
      <c r="D107" s="220">
        <f>D103/2264950</f>
        <v>0.10849731782158546</v>
      </c>
      <c r="E107" s="221"/>
      <c r="F107" s="220">
        <f>F103/2264950</f>
        <v>0.10560453873153933</v>
      </c>
      <c r="G107" s="222"/>
      <c r="H107" s="220">
        <f>H103/2264950</f>
        <v>0.10303538709463785</v>
      </c>
      <c r="I107" s="222"/>
      <c r="J107" s="220">
        <f>J103/2264950</f>
        <v>1.9724938740369544E-2</v>
      </c>
    </row>
    <row r="108" spans="1:10" ht="18.75" customHeight="1" thickTop="1" x14ac:dyDescent="0.3">
      <c r="A108" s="68"/>
      <c r="B108" s="76"/>
      <c r="C108" s="53"/>
      <c r="D108" s="57"/>
      <c r="E108" s="57"/>
      <c r="F108" s="57"/>
      <c r="G108" s="57"/>
      <c r="H108" s="57"/>
      <c r="I108" s="57"/>
      <c r="J108" s="57"/>
    </row>
    <row r="109" spans="1:10" ht="18.75" customHeight="1" x14ac:dyDescent="0.35">
      <c r="A109" s="109" t="s">
        <v>11</v>
      </c>
    </row>
    <row r="110" spans="1:10" ht="18.75" customHeight="1" x14ac:dyDescent="0.3">
      <c r="A110" s="62" t="s">
        <v>164</v>
      </c>
      <c r="D110" s="87"/>
      <c r="F110" s="87"/>
    </row>
    <row r="111" spans="1:10" ht="18.75" customHeight="1" x14ac:dyDescent="0.3">
      <c r="A111" s="68"/>
    </row>
    <row r="112" spans="1:10" ht="18.75" customHeight="1" x14ac:dyDescent="0.3">
      <c r="A112" s="68"/>
      <c r="B112" s="76"/>
      <c r="C112" s="53"/>
      <c r="D112" s="244" t="s">
        <v>5</v>
      </c>
      <c r="E112" s="244"/>
      <c r="F112" s="244"/>
      <c r="G112" s="53"/>
      <c r="H112" s="244" t="s">
        <v>35</v>
      </c>
      <c r="I112" s="244"/>
      <c r="J112" s="244"/>
    </row>
    <row r="113" spans="1:21" ht="18.75" customHeight="1" x14ac:dyDescent="0.3">
      <c r="A113" s="68"/>
      <c r="B113" s="76"/>
      <c r="C113" s="53"/>
      <c r="D113" s="244" t="s">
        <v>41</v>
      </c>
      <c r="E113" s="244"/>
      <c r="F113" s="244"/>
      <c r="G113" s="53"/>
      <c r="H113" s="244" t="s">
        <v>41</v>
      </c>
      <c r="I113" s="244"/>
      <c r="J113" s="244"/>
    </row>
    <row r="114" spans="1:21" ht="18.75" customHeight="1" x14ac:dyDescent="0.3">
      <c r="A114" s="68"/>
      <c r="B114" s="76"/>
      <c r="C114" s="53"/>
      <c r="D114" s="246" t="s">
        <v>134</v>
      </c>
      <c r="E114" s="246"/>
      <c r="F114" s="246"/>
      <c r="G114" s="53"/>
      <c r="H114" s="246" t="s">
        <v>134</v>
      </c>
      <c r="I114" s="246"/>
      <c r="J114" s="246"/>
    </row>
    <row r="115" spans="1:21" ht="18.75" customHeight="1" x14ac:dyDescent="0.3">
      <c r="A115" s="68"/>
      <c r="B115" s="76"/>
      <c r="C115" s="53"/>
      <c r="D115" s="247" t="s">
        <v>90</v>
      </c>
      <c r="E115" s="246"/>
      <c r="F115" s="246"/>
      <c r="G115" s="53"/>
      <c r="H115" s="247" t="s">
        <v>90</v>
      </c>
      <c r="I115" s="246"/>
      <c r="J115" s="246"/>
    </row>
    <row r="116" spans="1:21" ht="18.75" customHeight="1" x14ac:dyDescent="0.3">
      <c r="A116" s="68"/>
      <c r="B116" s="76" t="s">
        <v>13</v>
      </c>
      <c r="C116" s="53"/>
      <c r="D116" s="53">
        <v>2022</v>
      </c>
      <c r="E116" s="53"/>
      <c r="F116" s="53">
        <v>2021</v>
      </c>
      <c r="G116" s="53"/>
      <c r="H116" s="53">
        <v>2022</v>
      </c>
      <c r="I116" s="53"/>
      <c r="J116" s="53">
        <v>2021</v>
      </c>
    </row>
    <row r="117" spans="1:21" ht="18.75" customHeight="1" x14ac:dyDescent="0.3">
      <c r="A117" s="68"/>
      <c r="B117" s="76"/>
      <c r="C117" s="53"/>
      <c r="D117" s="245" t="s">
        <v>68</v>
      </c>
      <c r="E117" s="245"/>
      <c r="F117" s="245"/>
      <c r="G117" s="245"/>
      <c r="H117" s="245"/>
      <c r="I117" s="245"/>
      <c r="J117" s="245"/>
    </row>
    <row r="118" spans="1:21" ht="18.75" customHeight="1" x14ac:dyDescent="0.3">
      <c r="A118" s="63" t="s">
        <v>208</v>
      </c>
      <c r="D118" s="123">
        <f>D100</f>
        <v>277086</v>
      </c>
      <c r="E118" s="123"/>
      <c r="F118" s="123">
        <f>F100</f>
        <v>316135</v>
      </c>
      <c r="G118" s="123"/>
      <c r="H118" s="123">
        <f>H100</f>
        <v>233370</v>
      </c>
      <c r="I118" s="123">
        <f>I105</f>
        <v>0</v>
      </c>
      <c r="J118" s="123">
        <f>J100</f>
        <v>44676</v>
      </c>
    </row>
    <row r="119" spans="1:21" ht="18.75" customHeight="1" x14ac:dyDescent="0.3">
      <c r="A119" s="63"/>
      <c r="D119" s="86"/>
      <c r="E119" s="86"/>
      <c r="F119" s="86"/>
      <c r="G119" s="86"/>
      <c r="H119" s="86"/>
      <c r="I119" s="86"/>
      <c r="J119" s="86"/>
    </row>
    <row r="120" spans="1:21" ht="18.75" customHeight="1" x14ac:dyDescent="0.3">
      <c r="A120" s="63" t="s">
        <v>165</v>
      </c>
      <c r="D120" s="86"/>
      <c r="E120" s="86"/>
      <c r="F120" s="86"/>
      <c r="G120" s="86"/>
      <c r="H120" s="86"/>
      <c r="I120" s="86"/>
      <c r="J120" s="86"/>
    </row>
    <row r="121" spans="1:21" ht="18.75" customHeight="1" x14ac:dyDescent="0.3">
      <c r="A121" s="98" t="s">
        <v>166</v>
      </c>
      <c r="D121" s="124"/>
      <c r="E121" s="111"/>
      <c r="F121" s="124"/>
      <c r="G121" s="111"/>
      <c r="I121" s="111"/>
      <c r="U121" s="124"/>
    </row>
    <row r="122" spans="1:21" ht="18.75" customHeight="1" x14ac:dyDescent="0.3">
      <c r="A122" t="s">
        <v>170</v>
      </c>
      <c r="D122" s="124">
        <v>950</v>
      </c>
      <c r="E122" s="111"/>
      <c r="F122" s="124">
        <v>-3623</v>
      </c>
      <c r="G122" s="111"/>
      <c r="H122" s="124" t="s">
        <v>2</v>
      </c>
      <c r="I122" s="111"/>
      <c r="J122" s="124" t="s">
        <v>2</v>
      </c>
    </row>
    <row r="123" spans="1:21" ht="18.75" hidden="1" customHeight="1" x14ac:dyDescent="0.3">
      <c r="A123" s="90" t="s">
        <v>189</v>
      </c>
      <c r="D123" s="124" t="s">
        <v>2</v>
      </c>
      <c r="F123" s="124" t="s">
        <v>2</v>
      </c>
      <c r="H123" s="124" t="s">
        <v>2</v>
      </c>
      <c r="J123" s="124" t="s">
        <v>2</v>
      </c>
    </row>
    <row r="124" spans="1:21" ht="18.75" hidden="1" customHeight="1" x14ac:dyDescent="0.3">
      <c r="A124" s="90" t="s">
        <v>167</v>
      </c>
      <c r="D124" s="124" t="s">
        <v>2</v>
      </c>
      <c r="E124" s="111"/>
      <c r="F124" s="124" t="s">
        <v>2</v>
      </c>
      <c r="G124" s="111"/>
      <c r="H124" s="124" t="s">
        <v>2</v>
      </c>
      <c r="I124" s="111"/>
      <c r="J124" s="124" t="s">
        <v>2</v>
      </c>
    </row>
    <row r="125" spans="1:21" ht="18.75" customHeight="1" x14ac:dyDescent="0.3">
      <c r="A125" s="63" t="s">
        <v>169</v>
      </c>
      <c r="D125" s="125">
        <f>SUM(D122:D124)</f>
        <v>950</v>
      </c>
      <c r="E125" s="126"/>
      <c r="F125" s="125">
        <f>SUM(F122:F124)</f>
        <v>-3623</v>
      </c>
      <c r="G125" s="126"/>
      <c r="H125" s="125" t="s">
        <v>2</v>
      </c>
      <c r="I125" s="126"/>
      <c r="J125" s="125" t="s">
        <v>2</v>
      </c>
    </row>
    <row r="126" spans="1:21" ht="18.75" customHeight="1" x14ac:dyDescent="0.3">
      <c r="A126" s="63"/>
      <c r="D126" s="124"/>
      <c r="E126" s="111"/>
      <c r="F126" s="124"/>
      <c r="G126" s="111"/>
      <c r="H126" s="124"/>
      <c r="I126" s="111"/>
      <c r="J126" s="124"/>
    </row>
    <row r="127" spans="1:21" ht="18.75" customHeight="1" x14ac:dyDescent="0.3">
      <c r="A127" s="98" t="s">
        <v>171</v>
      </c>
      <c r="B127" s="130"/>
      <c r="D127" s="114"/>
      <c r="E127" s="132"/>
      <c r="F127" s="114"/>
      <c r="G127" s="132"/>
      <c r="H127" s="114"/>
      <c r="I127" s="132"/>
      <c r="J127" s="114"/>
    </row>
    <row r="128" spans="1:21" ht="18.75" customHeight="1" x14ac:dyDescent="0.3">
      <c r="A128" s="90" t="s">
        <v>226</v>
      </c>
      <c r="B128" s="130"/>
      <c r="D128" s="114"/>
      <c r="E128" s="132"/>
      <c r="F128" s="114"/>
      <c r="G128" s="132"/>
      <c r="H128" s="114"/>
      <c r="I128" s="132"/>
      <c r="J128" s="114"/>
    </row>
    <row r="129" spans="1:10" ht="18.75" customHeight="1" x14ac:dyDescent="0.3">
      <c r="A129" s="90" t="s">
        <v>172</v>
      </c>
      <c r="B129" s="130">
        <v>13</v>
      </c>
      <c r="D129" s="133">
        <v>-15469</v>
      </c>
      <c r="E129" s="133"/>
      <c r="F129" s="133">
        <v>24384</v>
      </c>
      <c r="G129" s="133"/>
      <c r="H129" s="133">
        <v>-15500</v>
      </c>
      <c r="I129" s="133"/>
      <c r="J129" s="133">
        <v>24369</v>
      </c>
    </row>
    <row r="130" spans="1:10" ht="18.75" customHeight="1" x14ac:dyDescent="0.3">
      <c r="A130" s="90" t="s">
        <v>225</v>
      </c>
      <c r="B130" s="130"/>
      <c r="D130" s="133">
        <v>1371</v>
      </c>
      <c r="E130" s="133"/>
      <c r="F130" s="133">
        <v>-184</v>
      </c>
      <c r="G130" s="133"/>
      <c r="H130" s="124" t="s">
        <v>2</v>
      </c>
      <c r="I130" s="133"/>
      <c r="J130" s="124" t="s">
        <v>2</v>
      </c>
    </row>
    <row r="131" spans="1:10" ht="18.75" customHeight="1" x14ac:dyDescent="0.3">
      <c r="A131" s="90" t="s">
        <v>173</v>
      </c>
      <c r="B131" s="130"/>
      <c r="D131" s="135">
        <v>-6</v>
      </c>
      <c r="E131" s="133"/>
      <c r="F131" s="135">
        <v>-3</v>
      </c>
      <c r="G131" s="133"/>
      <c r="H131" s="136" t="s">
        <v>2</v>
      </c>
      <c r="I131" s="133"/>
      <c r="J131" s="136" t="s">
        <v>2</v>
      </c>
    </row>
    <row r="132" spans="1:10" ht="18.75" customHeight="1" x14ac:dyDescent="0.3">
      <c r="A132" s="63" t="s">
        <v>174</v>
      </c>
      <c r="B132" s="130"/>
      <c r="D132" s="137">
        <f>SUM(D128:D131)</f>
        <v>-14104</v>
      </c>
      <c r="E132" s="138"/>
      <c r="F132" s="137">
        <f>SUM(F128:F131)</f>
        <v>24197</v>
      </c>
      <c r="G132" s="138"/>
      <c r="H132" s="137">
        <f>SUM(H128:H131)</f>
        <v>-15500</v>
      </c>
      <c r="I132" s="138"/>
      <c r="J132" s="137">
        <f>SUM(J128:J131)</f>
        <v>24369</v>
      </c>
    </row>
    <row r="133" spans="1:10" ht="18.75" customHeight="1" x14ac:dyDescent="0.3">
      <c r="A133" s="63" t="s">
        <v>175</v>
      </c>
      <c r="B133" s="130"/>
      <c r="D133" s="139">
        <f>SUM(D132,D125)</f>
        <v>-13154</v>
      </c>
      <c r="E133" s="138"/>
      <c r="F133" s="139">
        <f>SUM(F132,F125)</f>
        <v>20574</v>
      </c>
      <c r="G133" s="138"/>
      <c r="H133" s="139">
        <f>SUM(H132,H125)</f>
        <v>-15500</v>
      </c>
      <c r="I133" s="138"/>
      <c r="J133" s="139">
        <f>SUM(J132,J125)</f>
        <v>24369</v>
      </c>
    </row>
    <row r="134" spans="1:10" ht="18.75" customHeight="1" thickBot="1" x14ac:dyDescent="0.35">
      <c r="A134" s="63" t="s">
        <v>114</v>
      </c>
      <c r="B134" s="130"/>
      <c r="D134" s="140">
        <f>SUM(D133,D118)</f>
        <v>263932</v>
      </c>
      <c r="E134" s="141"/>
      <c r="F134" s="140">
        <f>SUM(F133,F118)</f>
        <v>336709</v>
      </c>
      <c r="G134" s="141"/>
      <c r="H134" s="140">
        <f>SUM(H133,H118)</f>
        <v>217870</v>
      </c>
      <c r="I134" s="141"/>
      <c r="J134" s="140">
        <f>SUM(J133,J118)</f>
        <v>69045</v>
      </c>
    </row>
    <row r="135" spans="1:10" ht="18.75" customHeight="1" thickTop="1" x14ac:dyDescent="0.3">
      <c r="A135" s="63"/>
      <c r="B135" s="130"/>
      <c r="D135" s="114"/>
      <c r="E135" s="132"/>
      <c r="F135" s="114"/>
      <c r="G135" s="132"/>
      <c r="H135" s="114"/>
      <c r="I135" s="132"/>
      <c r="J135" s="114"/>
    </row>
    <row r="136" spans="1:10" ht="18.75" customHeight="1" x14ac:dyDescent="0.3">
      <c r="A136" s="63" t="s">
        <v>168</v>
      </c>
      <c r="D136" s="86"/>
      <c r="E136" s="86"/>
      <c r="F136" s="86"/>
      <c r="G136" s="86"/>
      <c r="H136" s="86"/>
      <c r="I136" s="86"/>
      <c r="J136" s="86"/>
    </row>
    <row r="137" spans="1:10" ht="18.75" customHeight="1" x14ac:dyDescent="0.3">
      <c r="A137" s="90" t="s">
        <v>162</v>
      </c>
      <c r="D137" s="111">
        <f>D139-D138</f>
        <v>232039</v>
      </c>
      <c r="E137" s="111"/>
      <c r="F137" s="111">
        <f>F139-F138</f>
        <v>259871</v>
      </c>
      <c r="G137" s="111"/>
      <c r="H137" s="111">
        <f>H139</f>
        <v>217870</v>
      </c>
      <c r="I137" s="111"/>
      <c r="J137" s="111">
        <f>J139</f>
        <v>69045</v>
      </c>
    </row>
    <row r="138" spans="1:10" ht="18.75" customHeight="1" x14ac:dyDescent="0.3">
      <c r="A138" s="90" t="s">
        <v>163</v>
      </c>
      <c r="D138" s="111">
        <v>31893</v>
      </c>
      <c r="E138" s="111"/>
      <c r="F138" s="111">
        <v>76838</v>
      </c>
      <c r="G138" s="111"/>
      <c r="H138" s="127" t="s">
        <v>2</v>
      </c>
      <c r="I138" s="124"/>
      <c r="J138" s="127" t="s">
        <v>2</v>
      </c>
    </row>
    <row r="139" spans="1:10" ht="18.75" customHeight="1" thickBot="1" x14ac:dyDescent="0.35">
      <c r="A139" s="63"/>
      <c r="D139" s="128">
        <f>D134</f>
        <v>263932</v>
      </c>
      <c r="E139" s="123"/>
      <c r="F139" s="128">
        <f>F134</f>
        <v>336709</v>
      </c>
      <c r="G139" s="123"/>
      <c r="H139" s="128">
        <f>H134</f>
        <v>217870</v>
      </c>
      <c r="I139" s="123"/>
      <c r="J139" s="128">
        <f>J134</f>
        <v>69045</v>
      </c>
    </row>
    <row r="140" spans="1:10" ht="18.75" customHeight="1" thickTop="1" x14ac:dyDescent="0.3">
      <c r="A140" s="68"/>
      <c r="B140" s="68"/>
      <c r="D140" s="86"/>
      <c r="E140" s="86"/>
      <c r="F140" s="86"/>
      <c r="G140" s="86"/>
      <c r="H140" s="86"/>
      <c r="I140" s="86"/>
      <c r="J140" s="86"/>
    </row>
    <row r="141" spans="1:10" x14ac:dyDescent="0.3">
      <c r="A141" s="68"/>
    </row>
    <row r="142" spans="1:10" x14ac:dyDescent="0.3">
      <c r="A142" s="68"/>
    </row>
    <row r="143" spans="1:10" x14ac:dyDescent="0.3">
      <c r="A143" s="68"/>
    </row>
    <row r="144" spans="1:10" x14ac:dyDescent="0.3">
      <c r="A144" s="68"/>
    </row>
    <row r="145" spans="1:1" x14ac:dyDescent="0.3">
      <c r="A145" s="68"/>
    </row>
    <row r="146" spans="1:1" x14ac:dyDescent="0.3">
      <c r="A146" s="68"/>
    </row>
    <row r="147" spans="1:1" x14ac:dyDescent="0.3">
      <c r="A147" s="68"/>
    </row>
    <row r="148" spans="1:1" x14ac:dyDescent="0.3">
      <c r="A148" s="68"/>
    </row>
    <row r="149" spans="1:1" x14ac:dyDescent="0.3">
      <c r="A149" s="68"/>
    </row>
    <row r="150" spans="1:1" x14ac:dyDescent="0.3">
      <c r="A150" s="68"/>
    </row>
    <row r="151" spans="1:1" x14ac:dyDescent="0.3">
      <c r="A151" s="68"/>
    </row>
    <row r="152" spans="1:1" x14ac:dyDescent="0.3">
      <c r="A152" s="68"/>
    </row>
    <row r="153" spans="1:1" x14ac:dyDescent="0.3">
      <c r="A153" s="68"/>
    </row>
    <row r="154" spans="1:1" x14ac:dyDescent="0.3">
      <c r="A154" s="68"/>
    </row>
    <row r="155" spans="1:1" x14ac:dyDescent="0.3">
      <c r="A155" s="68"/>
    </row>
    <row r="156" spans="1:1" x14ac:dyDescent="0.3">
      <c r="A156" s="68"/>
    </row>
    <row r="157" spans="1:1" x14ac:dyDescent="0.3">
      <c r="A157" s="68"/>
    </row>
    <row r="158" spans="1:1" x14ac:dyDescent="0.3">
      <c r="A158" s="68"/>
    </row>
    <row r="159" spans="1:1" x14ac:dyDescent="0.3">
      <c r="A159" s="68"/>
    </row>
  </sheetData>
  <mergeCells count="36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4:F44"/>
    <mergeCell ref="H44:J44"/>
    <mergeCell ref="D45:F45"/>
    <mergeCell ref="H45:J45"/>
    <mergeCell ref="D113:F113"/>
    <mergeCell ref="H113:J113"/>
    <mergeCell ref="D47:J47"/>
    <mergeCell ref="D74:F74"/>
    <mergeCell ref="H74:J74"/>
    <mergeCell ref="D75:F75"/>
    <mergeCell ref="H75:J75"/>
    <mergeCell ref="D76:F76"/>
    <mergeCell ref="H76:J76"/>
    <mergeCell ref="D77:F77"/>
    <mergeCell ref="H77:J77"/>
    <mergeCell ref="D79:J79"/>
    <mergeCell ref="D112:F112"/>
    <mergeCell ref="H112:J112"/>
    <mergeCell ref="D114:F114"/>
    <mergeCell ref="H114:J114"/>
    <mergeCell ref="D115:F115"/>
    <mergeCell ref="H115:J115"/>
    <mergeCell ref="D117:J117"/>
  </mergeCells>
  <pageMargins left="0.7" right="0.7" top="0.48" bottom="0.5" header="0.5" footer="0.5"/>
  <pageSetup paperSize="9" scale="79" firstPageNumber="4" orientation="portrait" useFirstPageNumber="1" r:id="rId1"/>
  <headerFooter>
    <oddFooter>&amp;L  The accompanying notes form an integral part of the interim financial statements.
&amp;C&amp;P</oddFooter>
  </headerFooter>
  <rowBreaks count="3" manualBreakCount="3">
    <brk id="38" max="16383" man="1"/>
    <brk id="70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view="pageBreakPreview" zoomScale="55" zoomScaleNormal="74" zoomScaleSheetLayoutView="55" workbookViewId="0">
      <selection activeCell="Q62" sqref="Q62"/>
    </sheetView>
  </sheetViews>
  <sheetFormatPr defaultColWidth="9.1796875" defaultRowHeight="20.25" customHeight="1" x14ac:dyDescent="0.3"/>
  <cols>
    <col min="1" max="1" width="59.1796875" customWidth="1"/>
    <col min="2" max="2" width="7" style="69" customWidth="1"/>
    <col min="3" max="3" width="15.1796875" customWidth="1"/>
    <col min="4" max="4" width="0.81640625" customWidth="1"/>
    <col min="5" max="5" width="15.1796875" customWidth="1"/>
    <col min="6" max="6" width="0.81640625" customWidth="1"/>
    <col min="7" max="7" width="14.453125" customWidth="1"/>
    <col min="8" max="8" width="0.81640625" customWidth="1"/>
    <col min="9" max="9" width="14.81640625" customWidth="1"/>
    <col min="10" max="10" width="0.81640625" customWidth="1"/>
    <col min="11" max="11" width="14.1796875" customWidth="1"/>
    <col min="12" max="12" width="1" customWidth="1"/>
    <col min="13" max="13" width="14.81640625" customWidth="1"/>
    <col min="14" max="14" width="0.81640625" customWidth="1"/>
    <col min="15" max="15" width="16" customWidth="1"/>
    <col min="16" max="16" width="0.81640625" customWidth="1"/>
    <col min="17" max="17" width="16" customWidth="1"/>
    <col min="18" max="18" width="0.81640625" customWidth="1"/>
    <col min="19" max="19" width="15.1796875" customWidth="1"/>
    <col min="20" max="20" width="0.81640625" customWidth="1"/>
    <col min="21" max="21" width="15.54296875" customWidth="1"/>
    <col min="22" max="22" width="0.81640625" customWidth="1"/>
    <col min="23" max="23" width="15.453125" bestFit="1" customWidth="1"/>
    <col min="24" max="24" width="1" customWidth="1"/>
    <col min="25" max="25" width="14.81640625" bestFit="1" customWidth="1"/>
    <col min="26" max="26" width="1" customWidth="1"/>
    <col min="27" max="27" width="15" bestFit="1" customWidth="1"/>
    <col min="28" max="28" width="1.1796875" customWidth="1"/>
    <col min="29" max="29" width="13.1796875" bestFit="1" customWidth="1"/>
    <col min="30" max="30" width="1" customWidth="1"/>
    <col min="31" max="31" width="14.81640625" bestFit="1" customWidth="1"/>
  </cols>
  <sheetData>
    <row r="1" spans="1:27" ht="20.25" customHeight="1" x14ac:dyDescent="0.35">
      <c r="A1" s="67" t="s">
        <v>280</v>
      </c>
    </row>
    <row r="2" spans="1:27" ht="20.25" customHeight="1" x14ac:dyDescent="0.3">
      <c r="A2" s="70" t="s">
        <v>87</v>
      </c>
    </row>
    <row r="3" spans="1:27" ht="20.149999999999999" customHeight="1" x14ac:dyDescent="0.3">
      <c r="A3" s="71"/>
    </row>
    <row r="4" spans="1:27" ht="20.25" customHeight="1" x14ac:dyDescent="0.3">
      <c r="A4" s="75"/>
      <c r="B4" s="142"/>
      <c r="C4" s="244" t="s">
        <v>39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</row>
    <row r="5" spans="1:27" ht="20.25" customHeight="1" x14ac:dyDescent="0.3">
      <c r="A5" s="75"/>
      <c r="B5" s="142"/>
      <c r="C5" s="167"/>
      <c r="D5" s="167"/>
      <c r="E5" s="173"/>
      <c r="F5" s="173"/>
      <c r="G5" s="169" t="s">
        <v>203</v>
      </c>
      <c r="H5" s="167"/>
      <c r="I5" s="248" t="s">
        <v>59</v>
      </c>
      <c r="J5" s="248"/>
      <c r="K5" s="248"/>
      <c r="L5" s="167"/>
      <c r="M5" s="249" t="s">
        <v>69</v>
      </c>
      <c r="N5" s="249"/>
      <c r="O5" s="249"/>
      <c r="P5" s="249"/>
      <c r="Q5" s="249"/>
      <c r="R5" s="249"/>
      <c r="S5" s="249"/>
      <c r="T5" s="249"/>
      <c r="U5" s="249"/>
      <c r="V5" s="167"/>
      <c r="W5" s="167"/>
      <c r="X5" s="167"/>
      <c r="Y5" s="167"/>
      <c r="Z5" s="167"/>
      <c r="AA5" s="167"/>
    </row>
    <row r="6" spans="1:27" ht="20.25" customHeight="1" x14ac:dyDescent="0.3">
      <c r="A6" s="75"/>
      <c r="B6" s="142"/>
      <c r="C6" s="174"/>
      <c r="D6" s="174"/>
      <c r="E6" s="174"/>
      <c r="F6" s="174"/>
      <c r="G6" s="174" t="s">
        <v>65</v>
      </c>
      <c r="H6" s="174"/>
      <c r="I6" s="174"/>
      <c r="J6" s="174"/>
      <c r="K6" s="174"/>
      <c r="L6" s="174"/>
      <c r="M6" s="174"/>
      <c r="N6" s="174"/>
      <c r="O6" s="174"/>
      <c r="P6" s="175"/>
      <c r="Q6" s="250"/>
      <c r="R6" s="250"/>
      <c r="S6" s="250"/>
      <c r="T6" s="176"/>
      <c r="U6" s="174" t="s">
        <v>72</v>
      </c>
      <c r="V6" s="176"/>
      <c r="W6" s="174" t="s">
        <v>76</v>
      </c>
      <c r="X6" s="176"/>
      <c r="Y6" s="174"/>
      <c r="Z6" s="174"/>
      <c r="AA6" s="174"/>
    </row>
    <row r="7" spans="1:27" ht="20.25" customHeight="1" x14ac:dyDescent="0.3">
      <c r="A7" s="75"/>
      <c r="B7" s="72"/>
      <c r="C7" s="174" t="s">
        <v>6</v>
      </c>
      <c r="D7" s="174"/>
      <c r="E7" s="174"/>
      <c r="F7" s="174"/>
      <c r="G7" s="174" t="s">
        <v>64</v>
      </c>
      <c r="H7" s="174"/>
      <c r="I7" s="174"/>
      <c r="J7" s="174"/>
      <c r="K7" s="174"/>
      <c r="L7" s="174"/>
      <c r="M7" s="174"/>
      <c r="N7" s="174"/>
      <c r="O7" s="174"/>
      <c r="P7" s="177"/>
      <c r="Q7" s="251" t="s">
        <v>213</v>
      </c>
      <c r="R7" s="251"/>
      <c r="S7" s="251"/>
      <c r="T7" s="174"/>
      <c r="U7" s="174" t="s">
        <v>73</v>
      </c>
      <c r="V7" s="174"/>
      <c r="W7" s="174" t="s">
        <v>32</v>
      </c>
      <c r="X7" s="174"/>
      <c r="Y7" s="174"/>
      <c r="Z7" s="174"/>
      <c r="AA7" s="174"/>
    </row>
    <row r="8" spans="1:27" ht="20.25" customHeight="1" x14ac:dyDescent="0.3">
      <c r="A8" s="75"/>
      <c r="B8" s="72"/>
      <c r="C8" s="174" t="s">
        <v>7</v>
      </c>
      <c r="D8" s="174"/>
      <c r="E8" s="174" t="s">
        <v>97</v>
      </c>
      <c r="F8" s="176"/>
      <c r="G8" s="174" t="s">
        <v>62</v>
      </c>
      <c r="H8" s="174"/>
      <c r="I8" s="174" t="s">
        <v>57</v>
      </c>
      <c r="J8" s="174"/>
      <c r="K8" s="174"/>
      <c r="L8" s="174"/>
      <c r="M8" s="174" t="s">
        <v>214</v>
      </c>
      <c r="N8" s="174"/>
      <c r="O8" s="174" t="s">
        <v>215</v>
      </c>
      <c r="P8" s="174"/>
      <c r="Q8" s="174" t="s">
        <v>42</v>
      </c>
      <c r="R8" s="174"/>
      <c r="S8" s="174" t="s">
        <v>42</v>
      </c>
      <c r="T8" s="174"/>
      <c r="U8" s="174" t="s">
        <v>74</v>
      </c>
      <c r="V8" s="174"/>
      <c r="W8" s="174" t="s">
        <v>132</v>
      </c>
      <c r="X8" s="174"/>
      <c r="Y8" s="174" t="s">
        <v>71</v>
      </c>
      <c r="Z8" s="174"/>
      <c r="AA8" s="174" t="s">
        <v>4</v>
      </c>
    </row>
    <row r="9" spans="1:27" ht="20.25" customHeight="1" x14ac:dyDescent="0.3">
      <c r="A9" s="53"/>
      <c r="B9" s="227" t="s">
        <v>13</v>
      </c>
      <c r="C9" s="174" t="s">
        <v>8</v>
      </c>
      <c r="D9" s="174"/>
      <c r="E9" s="174" t="s">
        <v>98</v>
      </c>
      <c r="F9" s="174"/>
      <c r="G9" s="174" t="s">
        <v>56</v>
      </c>
      <c r="H9" s="174"/>
      <c r="I9" s="174" t="s">
        <v>82</v>
      </c>
      <c r="J9" s="174"/>
      <c r="K9" s="174" t="s">
        <v>58</v>
      </c>
      <c r="L9" s="174"/>
      <c r="M9" s="174" t="s">
        <v>82</v>
      </c>
      <c r="N9" s="174"/>
      <c r="O9" s="174" t="s">
        <v>82</v>
      </c>
      <c r="P9" s="174"/>
      <c r="Q9" s="174" t="s">
        <v>43</v>
      </c>
      <c r="R9" s="174"/>
      <c r="S9" s="174" t="s">
        <v>52</v>
      </c>
      <c r="T9" s="174"/>
      <c r="U9" s="174" t="s">
        <v>75</v>
      </c>
      <c r="V9" s="174"/>
      <c r="W9" s="174" t="s">
        <v>133</v>
      </c>
      <c r="X9" s="174"/>
      <c r="Y9" s="174" t="s">
        <v>9</v>
      </c>
      <c r="Z9" s="174"/>
      <c r="AA9" s="174" t="s">
        <v>31</v>
      </c>
    </row>
    <row r="10" spans="1:27" ht="20.25" customHeight="1" x14ac:dyDescent="0.3">
      <c r="A10" s="71"/>
      <c r="B10"/>
      <c r="C10" s="245" t="s">
        <v>68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</row>
    <row r="11" spans="1:27" ht="20.25" customHeight="1" x14ac:dyDescent="0.3">
      <c r="A11" s="71" t="s">
        <v>195</v>
      </c>
      <c r="B11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</row>
    <row r="12" spans="1:27" ht="20.25" customHeight="1" x14ac:dyDescent="0.3">
      <c r="A12" s="71" t="s">
        <v>212</v>
      </c>
      <c r="B12" s="157"/>
      <c r="C12" s="94">
        <v>2264955</v>
      </c>
      <c r="D12" s="94"/>
      <c r="E12" s="94">
        <v>503251</v>
      </c>
      <c r="F12" s="94"/>
      <c r="G12" s="94">
        <v>1303375</v>
      </c>
      <c r="H12" s="94"/>
      <c r="I12" s="94">
        <v>141747</v>
      </c>
      <c r="J12" s="94"/>
      <c r="K12" s="94">
        <v>529001</v>
      </c>
      <c r="L12" s="94"/>
      <c r="M12" s="94">
        <v>-3970</v>
      </c>
      <c r="N12" s="94"/>
      <c r="O12" s="94">
        <v>-87290</v>
      </c>
      <c r="P12" s="94"/>
      <c r="Q12" s="94">
        <v>261724</v>
      </c>
      <c r="R12" s="94"/>
      <c r="S12" s="94">
        <v>165662</v>
      </c>
      <c r="T12" s="94"/>
      <c r="U12" s="94">
        <f>M12+O12+Q12+S12</f>
        <v>336126</v>
      </c>
      <c r="V12" s="94"/>
      <c r="W12" s="94">
        <f>SUM(U12,C12,E12,I12,K12,G12)</f>
        <v>5078455</v>
      </c>
      <c r="X12" s="94"/>
      <c r="Y12" s="94">
        <v>145073</v>
      </c>
      <c r="Z12" s="94"/>
      <c r="AA12" s="94">
        <f>SUM(W12:Y12)</f>
        <v>5223528</v>
      </c>
    </row>
    <row r="13" spans="1:27" ht="20.25" customHeight="1" x14ac:dyDescent="0.3">
      <c r="A13" s="63"/>
      <c r="B13" s="82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</row>
    <row r="14" spans="1:27" ht="20.25" customHeight="1" x14ac:dyDescent="0.3">
      <c r="A14" s="71" t="s">
        <v>137</v>
      </c>
      <c r="B14" s="82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</row>
    <row r="15" spans="1:27" ht="20.25" customHeight="1" x14ac:dyDescent="0.3">
      <c r="A15" s="77" t="s">
        <v>141</v>
      </c>
      <c r="B15" s="82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</row>
    <row r="16" spans="1:27" ht="20.25" customHeight="1" x14ac:dyDescent="0.3">
      <c r="A16" s="90" t="s">
        <v>85</v>
      </c>
      <c r="B16" s="158" t="s">
        <v>241</v>
      </c>
      <c r="C16" s="92" t="s">
        <v>2</v>
      </c>
      <c r="D16" s="156"/>
      <c r="E16" s="92" t="s">
        <v>2</v>
      </c>
      <c r="F16" s="156"/>
      <c r="G16" s="92" t="s">
        <v>2</v>
      </c>
      <c r="H16" s="156"/>
      <c r="I16" s="92" t="s">
        <v>2</v>
      </c>
      <c r="J16" s="156"/>
      <c r="K16" s="92" t="s">
        <v>2</v>
      </c>
      <c r="L16" s="156"/>
      <c r="M16" s="92" t="s">
        <v>2</v>
      </c>
      <c r="N16" s="156"/>
      <c r="O16" s="92" t="s">
        <v>2</v>
      </c>
      <c r="P16" s="156"/>
      <c r="Q16" s="92" t="s">
        <v>2</v>
      </c>
      <c r="R16" s="156"/>
      <c r="S16" s="92" t="s">
        <v>2</v>
      </c>
      <c r="T16" s="156"/>
      <c r="U16" s="92" t="s">
        <v>2</v>
      </c>
      <c r="V16" s="156"/>
      <c r="W16" s="92" t="s">
        <v>2</v>
      </c>
      <c r="X16" s="165"/>
      <c r="Y16" s="208">
        <v>-242</v>
      </c>
      <c r="Z16" s="163"/>
      <c r="AA16" s="58">
        <f>SUM(W16:Y16)</f>
        <v>-242</v>
      </c>
    </row>
    <row r="17" spans="1:27" ht="20.25" customHeight="1" x14ac:dyDescent="0.3">
      <c r="A17" s="77" t="s">
        <v>138</v>
      </c>
      <c r="B17" s="71"/>
      <c r="C17" s="93" t="s">
        <v>2</v>
      </c>
      <c r="D17" s="94"/>
      <c r="E17" s="93" t="s">
        <v>2</v>
      </c>
      <c r="F17" s="94"/>
      <c r="G17" s="93" t="s">
        <v>2</v>
      </c>
      <c r="H17" s="94"/>
      <c r="I17" s="93" t="s">
        <v>2</v>
      </c>
      <c r="J17" s="94"/>
      <c r="K17" s="93" t="s">
        <v>2</v>
      </c>
      <c r="L17" s="94"/>
      <c r="M17" s="96" t="s">
        <v>2</v>
      </c>
      <c r="N17" s="94"/>
      <c r="O17" s="93" t="s">
        <v>2</v>
      </c>
      <c r="P17" s="94"/>
      <c r="Q17" s="93" t="s">
        <v>2</v>
      </c>
      <c r="R17" s="94"/>
      <c r="S17" s="93" t="s">
        <v>2</v>
      </c>
      <c r="T17" s="94"/>
      <c r="U17" s="96" t="s">
        <v>2</v>
      </c>
      <c r="V17" s="94"/>
      <c r="W17" s="93" t="s">
        <v>2</v>
      </c>
      <c r="X17" s="94"/>
      <c r="Y17" s="95">
        <f>SUM(Y16)</f>
        <v>-242</v>
      </c>
      <c r="Z17" s="94"/>
      <c r="AA17" s="95">
        <f>SUM(AA16:AA16)</f>
        <v>-242</v>
      </c>
    </row>
    <row r="18" spans="1:27" ht="20.25" customHeight="1" x14ac:dyDescent="0.3">
      <c r="A18" s="90"/>
      <c r="B18" s="158"/>
      <c r="C18" s="97"/>
      <c r="D18" s="57"/>
      <c r="E18" s="97"/>
      <c r="F18" s="57"/>
      <c r="G18" s="97"/>
      <c r="H18" s="57"/>
      <c r="I18" s="97"/>
      <c r="J18" s="57"/>
      <c r="K18" s="97"/>
      <c r="L18" s="57"/>
      <c r="M18" s="97"/>
      <c r="N18" s="57"/>
      <c r="O18" s="97"/>
      <c r="P18" s="57"/>
      <c r="Q18" s="97"/>
      <c r="R18" s="57"/>
      <c r="S18" s="97"/>
      <c r="T18" s="57"/>
      <c r="U18" s="97"/>
      <c r="V18" s="57"/>
      <c r="W18" s="97"/>
      <c r="X18" s="71"/>
      <c r="Y18" s="56"/>
      <c r="Z18" s="56"/>
      <c r="AA18" s="56"/>
    </row>
    <row r="19" spans="1:27" ht="20.25" customHeight="1" x14ac:dyDescent="0.3">
      <c r="A19" s="63" t="s">
        <v>79</v>
      </c>
      <c r="B19" s="82"/>
      <c r="C19" s="96" t="s">
        <v>2</v>
      </c>
      <c r="D19" s="57"/>
      <c r="E19" s="96" t="s">
        <v>2</v>
      </c>
      <c r="F19" s="57"/>
      <c r="G19" s="96" t="s">
        <v>2</v>
      </c>
      <c r="H19" s="57"/>
      <c r="I19" s="96" t="s">
        <v>2</v>
      </c>
      <c r="J19" s="57"/>
      <c r="K19" s="96" t="s">
        <v>2</v>
      </c>
      <c r="L19" s="57"/>
      <c r="M19" s="96" t="s">
        <v>2</v>
      </c>
      <c r="N19" s="57"/>
      <c r="O19" s="96" t="s">
        <v>2</v>
      </c>
      <c r="P19" s="57"/>
      <c r="Q19" s="93" t="s">
        <v>2</v>
      </c>
      <c r="R19" s="57"/>
      <c r="S19" s="93" t="s">
        <v>2</v>
      </c>
      <c r="T19" s="57"/>
      <c r="U19" s="93" t="s">
        <v>2</v>
      </c>
      <c r="V19" s="57">
        <v>28787</v>
      </c>
      <c r="W19" s="93" t="s">
        <v>2</v>
      </c>
      <c r="X19" s="71"/>
      <c r="Y19" s="84">
        <f>SUM(Y17)</f>
        <v>-242</v>
      </c>
      <c r="Z19" s="57"/>
      <c r="AA19" s="84">
        <f>SUM(AA17)</f>
        <v>-242</v>
      </c>
    </row>
    <row r="20" spans="1:27" ht="20.25" customHeight="1" x14ac:dyDescent="0.3">
      <c r="A20" s="63"/>
      <c r="B20" s="8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</row>
    <row r="21" spans="1:27" ht="20.25" customHeight="1" x14ac:dyDescent="0.3">
      <c r="A21" s="71" t="s">
        <v>77</v>
      </c>
      <c r="B21"/>
      <c r="C21" s="99"/>
      <c r="D21" s="81"/>
      <c r="E21" s="99"/>
      <c r="F21" s="81"/>
      <c r="G21" s="99"/>
      <c r="H21" s="81"/>
      <c r="I21" s="99"/>
      <c r="J21" s="81"/>
      <c r="K21" s="99"/>
      <c r="L21" s="81"/>
      <c r="M21" s="99"/>
      <c r="N21" s="81"/>
      <c r="O21" s="99"/>
      <c r="P21" s="81"/>
      <c r="Q21" s="99"/>
      <c r="R21" s="81"/>
      <c r="S21" s="99"/>
      <c r="T21" s="81"/>
      <c r="U21" s="99"/>
      <c r="V21" s="81"/>
      <c r="W21" s="99"/>
      <c r="X21" s="81"/>
      <c r="Y21" s="100"/>
      <c r="Z21" s="81"/>
      <c r="AA21" s="81"/>
    </row>
    <row r="22" spans="1:27" ht="20.25" customHeight="1" x14ac:dyDescent="0.3">
      <c r="A22" s="90" t="s">
        <v>131</v>
      </c>
      <c r="B22" s="158"/>
      <c r="C22" s="78" t="s">
        <v>2</v>
      </c>
      <c r="D22" s="64"/>
      <c r="E22" s="78" t="s">
        <v>2</v>
      </c>
      <c r="F22" s="64"/>
      <c r="G22" s="78" t="s">
        <v>2</v>
      </c>
      <c r="H22" s="64"/>
      <c r="I22" s="78" t="s">
        <v>2</v>
      </c>
      <c r="J22" s="64"/>
      <c r="K22" s="81">
        <v>239189</v>
      </c>
      <c r="L22" s="64"/>
      <c r="M22" s="64" t="s">
        <v>2</v>
      </c>
      <c r="N22" s="64"/>
      <c r="O22" s="64" t="s">
        <v>2</v>
      </c>
      <c r="P22" s="64"/>
      <c r="Q22" s="64" t="s">
        <v>2</v>
      </c>
      <c r="R22" s="64"/>
      <c r="S22" s="64" t="s">
        <v>2</v>
      </c>
      <c r="T22" s="64"/>
      <c r="U22" s="64" t="s">
        <v>2</v>
      </c>
      <c r="V22" s="64"/>
      <c r="W22" s="81">
        <f>SUM(C22:K22,U22)</f>
        <v>239189</v>
      </c>
      <c r="X22" s="57"/>
      <c r="Y22" s="81">
        <v>76946</v>
      </c>
      <c r="Z22" s="81"/>
      <c r="AA22" s="81">
        <f>SUM(W22:Y22)</f>
        <v>316135</v>
      </c>
    </row>
    <row r="23" spans="1:27" ht="20.25" customHeight="1" x14ac:dyDescent="0.3">
      <c r="A23" s="90" t="s">
        <v>78</v>
      </c>
      <c r="B23" s="158"/>
      <c r="C23" s="92" t="s">
        <v>2</v>
      </c>
      <c r="D23" s="57"/>
      <c r="E23" s="92" t="s">
        <v>2</v>
      </c>
      <c r="F23" s="57"/>
      <c r="G23" s="92" t="s">
        <v>2</v>
      </c>
      <c r="H23" s="57"/>
      <c r="I23" s="92" t="s">
        <v>2</v>
      </c>
      <c r="J23" s="57"/>
      <c r="K23" s="101">
        <v>-76</v>
      </c>
      <c r="L23" s="91"/>
      <c r="M23" s="101">
        <v>-3623</v>
      </c>
      <c r="N23" s="57"/>
      <c r="O23" s="56">
        <v>24381</v>
      </c>
      <c r="P23" s="57"/>
      <c r="Q23" s="64" t="s">
        <v>2</v>
      </c>
      <c r="R23" s="57"/>
      <c r="S23" s="92" t="s">
        <v>2</v>
      </c>
      <c r="T23" s="57"/>
      <c r="U23" s="56">
        <f>SUM(M23:S23)</f>
        <v>20758</v>
      </c>
      <c r="V23" s="57"/>
      <c r="W23" s="81">
        <f>SUM(C23:K23,U23)</f>
        <v>20682</v>
      </c>
      <c r="X23" s="71"/>
      <c r="Y23" s="58">
        <v>-108</v>
      </c>
      <c r="Z23" s="56"/>
      <c r="AA23" s="58">
        <f>SUM(W23:Y23)</f>
        <v>20574</v>
      </c>
    </row>
    <row r="24" spans="1:27" ht="20.25" customHeight="1" x14ac:dyDescent="0.3">
      <c r="A24" s="71" t="s">
        <v>114</v>
      </c>
      <c r="B24" s="71"/>
      <c r="C24" s="93" t="s">
        <v>2</v>
      </c>
      <c r="D24" s="94"/>
      <c r="E24" s="93" t="s">
        <v>2</v>
      </c>
      <c r="F24" s="94"/>
      <c r="G24" s="93" t="s">
        <v>2</v>
      </c>
      <c r="H24" s="94"/>
      <c r="I24" s="93" t="s">
        <v>2</v>
      </c>
      <c r="J24" s="94"/>
      <c r="K24" s="102">
        <v>239113</v>
      </c>
      <c r="L24" s="94"/>
      <c r="M24" s="102">
        <f>SUM(M22:M23)</f>
        <v>-3623</v>
      </c>
      <c r="N24" s="94"/>
      <c r="O24" s="102">
        <f>SUM(O22:O23)</f>
        <v>24381</v>
      </c>
      <c r="P24" s="94"/>
      <c r="Q24" s="103" t="str">
        <f>Q23</f>
        <v>-</v>
      </c>
      <c r="R24" s="94"/>
      <c r="S24" s="93" t="s">
        <v>2</v>
      </c>
      <c r="T24" s="94"/>
      <c r="U24" s="102">
        <v>20758</v>
      </c>
      <c r="V24" s="94"/>
      <c r="W24" s="102">
        <f>SUM(W22:W23)</f>
        <v>259871</v>
      </c>
      <c r="X24" s="94"/>
      <c r="Y24" s="102">
        <f>SUM(Y22:Y23)</f>
        <v>76838</v>
      </c>
      <c r="Z24" s="94"/>
      <c r="AA24" s="102">
        <f>SUM(AA22:AA23)</f>
        <v>336709</v>
      </c>
    </row>
    <row r="25" spans="1:27" ht="20.25" customHeight="1" x14ac:dyDescent="0.3">
      <c r="A25" s="68"/>
      <c r="B25"/>
      <c r="C25" s="99"/>
      <c r="D25" s="81"/>
      <c r="E25" s="99"/>
      <c r="F25" s="81"/>
      <c r="G25" s="99"/>
      <c r="H25" s="81"/>
      <c r="I25" s="99"/>
      <c r="J25" s="81"/>
      <c r="K25" s="99"/>
      <c r="L25" s="81"/>
      <c r="M25" s="99"/>
      <c r="N25" s="81"/>
      <c r="O25" s="99"/>
      <c r="P25" s="81"/>
      <c r="Q25" s="99"/>
      <c r="R25" s="81"/>
      <c r="S25" s="99"/>
      <c r="T25" s="81"/>
      <c r="U25" s="99"/>
      <c r="V25" s="81"/>
      <c r="W25" s="99"/>
      <c r="X25" s="81"/>
      <c r="Y25" s="100"/>
      <c r="Z25" s="81"/>
      <c r="AA25" s="81"/>
    </row>
    <row r="26" spans="1:27" ht="20.25" customHeight="1" thickBot="1" x14ac:dyDescent="0.35">
      <c r="A26" s="71" t="s">
        <v>196</v>
      </c>
      <c r="B26"/>
      <c r="C26" s="104">
        <f>C12</f>
        <v>2264955</v>
      </c>
      <c r="D26" s="89"/>
      <c r="E26" s="104">
        <f>E12</f>
        <v>503251</v>
      </c>
      <c r="F26" s="89"/>
      <c r="G26" s="104">
        <f>G12</f>
        <v>1303375</v>
      </c>
      <c r="H26" s="89"/>
      <c r="I26" s="104">
        <f>SUM(I19,I24,I12)</f>
        <v>141747</v>
      </c>
      <c r="J26" s="89"/>
      <c r="K26" s="104">
        <f>SUM(K19,K24,K12)</f>
        <v>768114</v>
      </c>
      <c r="L26" s="89"/>
      <c r="M26" s="104">
        <f>M12+M24</f>
        <v>-7593</v>
      </c>
      <c r="N26" s="89"/>
      <c r="O26" s="104">
        <v>-62909</v>
      </c>
      <c r="P26" s="89"/>
      <c r="Q26" s="104">
        <f>SUM(Q12,Q17,Q19,Q24)</f>
        <v>261724</v>
      </c>
      <c r="R26" s="89"/>
      <c r="S26" s="104">
        <f>SUM(S12,S17,S19,S24)</f>
        <v>165662</v>
      </c>
      <c r="T26" s="89"/>
      <c r="U26" s="104">
        <f>SUM(U12,U17,U19,U24)</f>
        <v>356884</v>
      </c>
      <c r="V26" s="89"/>
      <c r="W26" s="104">
        <f>SUM(W12,W19,W24)</f>
        <v>5338326</v>
      </c>
      <c r="X26" s="89"/>
      <c r="Y26" s="104">
        <f>Y12+Y19+Y24</f>
        <v>221669</v>
      </c>
      <c r="Z26" s="57"/>
      <c r="AA26" s="104">
        <f>AA12+AA19+AA24</f>
        <v>5559995</v>
      </c>
    </row>
    <row r="27" spans="1:27" ht="20.25" customHeight="1" thickTop="1" x14ac:dyDescent="0.3"/>
    <row r="28" spans="1:27" ht="20.25" customHeight="1" x14ac:dyDescent="0.3">
      <c r="A28" s="71" t="s">
        <v>238</v>
      </c>
    </row>
    <row r="29" spans="1:27" s="172" customFormat="1" ht="20.25" customHeight="1" x14ac:dyDescent="0.3">
      <c r="A29" s="209" t="s">
        <v>239</v>
      </c>
      <c r="C29" s="94">
        <v>2264955</v>
      </c>
      <c r="D29" s="94"/>
      <c r="E29" s="94">
        <v>503251</v>
      </c>
      <c r="F29" s="94"/>
      <c r="G29" s="94">
        <v>1303116</v>
      </c>
      <c r="H29" s="94"/>
      <c r="I29" s="94">
        <v>156482</v>
      </c>
      <c r="J29" s="94"/>
      <c r="K29" s="94">
        <v>1042143</v>
      </c>
      <c r="L29" s="94"/>
      <c r="M29" s="94">
        <v>-8640</v>
      </c>
      <c r="N29" s="94"/>
      <c r="O29" s="94">
        <v>-54397</v>
      </c>
      <c r="P29" s="94"/>
      <c r="Q29" s="94">
        <v>353677</v>
      </c>
      <c r="R29" s="94"/>
      <c r="S29" s="94">
        <v>173970</v>
      </c>
      <c r="T29" s="94">
        <v>0</v>
      </c>
      <c r="U29" s="94">
        <f>M29+O29+Q29+S29</f>
        <v>464610</v>
      </c>
      <c r="V29" s="94"/>
      <c r="W29" s="94">
        <f>SUM(U29,C29,E29,I29,K29,G29)</f>
        <v>5734557</v>
      </c>
      <c r="X29" s="94">
        <v>0</v>
      </c>
      <c r="Y29" s="94">
        <v>229972</v>
      </c>
      <c r="Z29" s="94"/>
      <c r="AA29" s="94">
        <f>SUM(W29:Y29)</f>
        <v>5964529</v>
      </c>
    </row>
    <row r="30" spans="1:27" ht="20.25" customHeight="1" x14ac:dyDescent="0.3">
      <c r="B30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</row>
    <row r="31" spans="1:27" ht="20.25" customHeight="1" x14ac:dyDescent="0.3">
      <c r="A31" s="71" t="s">
        <v>137</v>
      </c>
      <c r="B31" s="82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</row>
    <row r="32" spans="1:27" ht="20.25" customHeight="1" x14ac:dyDescent="0.3">
      <c r="A32" s="77" t="s">
        <v>141</v>
      </c>
      <c r="B32" s="82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</row>
    <row r="33" spans="1:27" ht="20.25" hidden="1" customHeight="1" x14ac:dyDescent="0.3">
      <c r="A33" s="90" t="s">
        <v>83</v>
      </c>
      <c r="B33" s="185"/>
      <c r="C33" s="78" t="s">
        <v>2</v>
      </c>
      <c r="D33" s="64"/>
      <c r="E33" s="78" t="s">
        <v>2</v>
      </c>
      <c r="F33" s="64"/>
      <c r="G33" s="78" t="s">
        <v>2</v>
      </c>
      <c r="H33" s="64"/>
      <c r="I33" s="64" t="s">
        <v>2</v>
      </c>
      <c r="J33" s="64"/>
      <c r="K33" s="64" t="s">
        <v>2</v>
      </c>
      <c r="L33" s="64"/>
      <c r="M33" s="64" t="s">
        <v>2</v>
      </c>
      <c r="N33" s="64"/>
      <c r="O33" s="64" t="s">
        <v>2</v>
      </c>
      <c r="P33" s="64"/>
      <c r="Q33" s="64" t="s">
        <v>2</v>
      </c>
      <c r="R33" s="64"/>
      <c r="S33" s="64" t="s">
        <v>2</v>
      </c>
      <c r="T33" s="64"/>
      <c r="U33" s="64" t="s">
        <v>2</v>
      </c>
      <c r="V33" s="64"/>
      <c r="W33" s="64" t="s">
        <v>2</v>
      </c>
      <c r="X33" s="57"/>
      <c r="Y33" s="91"/>
      <c r="Z33" s="81"/>
      <c r="AA33" s="91">
        <f>SUM(W33:Y33)</f>
        <v>0</v>
      </c>
    </row>
    <row r="34" spans="1:27" ht="20.25" customHeight="1" x14ac:dyDescent="0.3">
      <c r="A34" s="90" t="s">
        <v>91</v>
      </c>
      <c r="B34" s="185">
        <v>12</v>
      </c>
      <c r="C34" s="127" t="s">
        <v>2</v>
      </c>
      <c r="D34" s="106"/>
      <c r="E34" s="127" t="s">
        <v>2</v>
      </c>
      <c r="F34" s="106"/>
      <c r="G34" s="127" t="s">
        <v>2</v>
      </c>
      <c r="H34" s="106"/>
      <c r="I34" s="115" t="s">
        <v>2</v>
      </c>
      <c r="J34" s="106"/>
      <c r="K34" s="115">
        <v>-158547</v>
      </c>
      <c r="L34" s="106"/>
      <c r="M34" s="115" t="s">
        <v>2</v>
      </c>
      <c r="N34" s="106"/>
      <c r="O34" s="115" t="s">
        <v>2</v>
      </c>
      <c r="P34" s="106"/>
      <c r="Q34" s="115" t="s">
        <v>2</v>
      </c>
      <c r="R34" s="106"/>
      <c r="S34" s="115" t="s">
        <v>2</v>
      </c>
      <c r="T34" s="106"/>
      <c r="U34" s="115" t="s">
        <v>2</v>
      </c>
      <c r="V34" s="106"/>
      <c r="W34" s="115">
        <f>SUM(U34,C34,E34,I34,K34,G34)</f>
        <v>-158547</v>
      </c>
      <c r="X34" s="89"/>
      <c r="Y34" s="115">
        <v>-36803</v>
      </c>
      <c r="Z34" s="91"/>
      <c r="AA34" s="101">
        <f>SUM(W34:Y34)</f>
        <v>-195350</v>
      </c>
    </row>
    <row r="35" spans="1:27" ht="20.25" hidden="1" customHeight="1" x14ac:dyDescent="0.3">
      <c r="A35" s="90" t="s">
        <v>91</v>
      </c>
      <c r="B35" s="185">
        <v>17</v>
      </c>
      <c r="C35" s="106" t="s">
        <v>2</v>
      </c>
      <c r="D35" s="89"/>
      <c r="E35" s="106" t="s">
        <v>2</v>
      </c>
      <c r="F35" s="89"/>
      <c r="G35" s="106" t="s">
        <v>2</v>
      </c>
      <c r="H35" s="89"/>
      <c r="I35" s="91"/>
      <c r="J35" s="89"/>
      <c r="K35" s="106" t="s">
        <v>2</v>
      </c>
      <c r="L35" s="89"/>
      <c r="M35" s="106" t="s">
        <v>2</v>
      </c>
      <c r="N35" s="89"/>
      <c r="O35" s="106" t="s">
        <v>2</v>
      </c>
      <c r="P35" s="89"/>
      <c r="Q35" s="106" t="s">
        <v>2</v>
      </c>
      <c r="R35" s="89"/>
      <c r="S35" s="106" t="s">
        <v>2</v>
      </c>
      <c r="T35" s="89"/>
      <c r="U35" s="106" t="s">
        <v>2</v>
      </c>
      <c r="V35" s="89"/>
      <c r="W35" s="149">
        <f>SUM(I35:U35)</f>
        <v>0</v>
      </c>
      <c r="X35" s="114"/>
      <c r="Y35" s="106" t="s">
        <v>2</v>
      </c>
      <c r="Z35" s="149"/>
      <c r="AA35" s="149">
        <f>SUM(W35:Y35)</f>
        <v>0</v>
      </c>
    </row>
    <row r="36" spans="1:27" ht="20.25" hidden="1" customHeight="1" x14ac:dyDescent="0.3">
      <c r="A36" s="77" t="s">
        <v>138</v>
      </c>
      <c r="B36" s="71"/>
      <c r="C36" s="228" t="s">
        <v>2</v>
      </c>
      <c r="D36" s="89"/>
      <c r="E36" s="228" t="s">
        <v>2</v>
      </c>
      <c r="F36" s="89"/>
      <c r="G36" s="228" t="s">
        <v>2</v>
      </c>
      <c r="H36" s="89"/>
      <c r="I36" s="228" t="s">
        <v>2</v>
      </c>
      <c r="J36" s="89"/>
      <c r="K36" s="228" t="s">
        <v>2</v>
      </c>
      <c r="L36" s="89"/>
      <c r="M36" s="228" t="s">
        <v>2</v>
      </c>
      <c r="N36" s="89"/>
      <c r="O36" s="228" t="s">
        <v>2</v>
      </c>
      <c r="P36" s="89"/>
      <c r="Q36" s="228" t="s">
        <v>2</v>
      </c>
      <c r="R36" s="89"/>
      <c r="S36" s="228" t="s">
        <v>2</v>
      </c>
      <c r="T36" s="89"/>
      <c r="U36" s="228" t="s">
        <v>2</v>
      </c>
      <c r="V36" s="89"/>
      <c r="W36" s="228" t="s">
        <v>2</v>
      </c>
      <c r="X36" s="89"/>
      <c r="Y36" s="229">
        <f>SUM(Y33:Y35)</f>
        <v>-36803</v>
      </c>
      <c r="Z36" s="89"/>
      <c r="AA36" s="229">
        <f>SUM(AA33:AA35)</f>
        <v>-195350</v>
      </c>
    </row>
    <row r="37" spans="1:27" ht="20.25" hidden="1" customHeight="1" x14ac:dyDescent="0.3">
      <c r="A37" s="90"/>
      <c r="B37" s="185"/>
      <c r="C37" s="106"/>
      <c r="D37" s="89"/>
      <c r="E37" s="106"/>
      <c r="F37" s="89"/>
      <c r="G37" s="106"/>
      <c r="H37" s="89"/>
      <c r="I37" s="106"/>
      <c r="J37" s="89"/>
      <c r="K37" s="106"/>
      <c r="L37" s="89"/>
      <c r="M37" s="106"/>
      <c r="N37" s="89"/>
      <c r="O37" s="106"/>
      <c r="P37" s="89"/>
      <c r="Q37" s="106"/>
      <c r="R37" s="89"/>
      <c r="S37" s="106"/>
      <c r="T37" s="89"/>
      <c r="U37" s="106"/>
      <c r="V37" s="89"/>
      <c r="W37" s="106"/>
      <c r="X37" s="114"/>
      <c r="Y37" s="149"/>
      <c r="Z37" s="149"/>
      <c r="AA37" s="149"/>
    </row>
    <row r="38" spans="1:27" ht="20.25" hidden="1" customHeight="1" x14ac:dyDescent="0.3">
      <c r="A38" s="98" t="s">
        <v>115</v>
      </c>
      <c r="B38" s="185"/>
      <c r="C38" s="106"/>
      <c r="D38" s="89"/>
      <c r="E38" s="106"/>
      <c r="F38" s="89"/>
      <c r="G38" s="106"/>
      <c r="H38" s="89"/>
      <c r="I38" s="106"/>
      <c r="J38" s="89"/>
      <c r="K38" s="106"/>
      <c r="L38" s="89"/>
      <c r="M38" s="106"/>
      <c r="N38" s="89"/>
      <c r="O38" s="106"/>
      <c r="P38" s="89"/>
      <c r="Q38" s="106"/>
      <c r="R38" s="89"/>
      <c r="S38" s="106"/>
      <c r="T38" s="89"/>
      <c r="U38" s="106"/>
      <c r="V38" s="89"/>
      <c r="W38" s="106"/>
      <c r="X38" s="114"/>
      <c r="Y38" s="149"/>
      <c r="Z38" s="149"/>
      <c r="AA38" s="149"/>
    </row>
    <row r="39" spans="1:27" ht="20.25" hidden="1" customHeight="1" x14ac:dyDescent="0.3">
      <c r="A39" s="90" t="s">
        <v>129</v>
      </c>
      <c r="B39" s="185"/>
      <c r="C39" s="106"/>
      <c r="D39" s="91"/>
      <c r="E39" s="106"/>
      <c r="F39" s="91"/>
      <c r="G39" s="106"/>
      <c r="H39" s="91"/>
      <c r="I39" s="106"/>
      <c r="J39" s="91"/>
      <c r="K39" s="106"/>
      <c r="L39" s="91"/>
      <c r="M39" s="106"/>
      <c r="N39" s="91"/>
      <c r="O39" s="106"/>
      <c r="P39" s="91"/>
      <c r="Q39" s="106"/>
      <c r="R39" s="91"/>
      <c r="S39" s="106"/>
      <c r="T39" s="89"/>
      <c r="U39" s="106"/>
      <c r="V39" s="91"/>
      <c r="W39" s="106"/>
      <c r="X39" s="148"/>
      <c r="Y39" s="106">
        <v>0</v>
      </c>
      <c r="Z39" s="91"/>
      <c r="AA39" s="149">
        <v>0</v>
      </c>
    </row>
    <row r="40" spans="1:27" ht="20.25" customHeight="1" x14ac:dyDescent="0.3">
      <c r="A40" s="219" t="s">
        <v>138</v>
      </c>
      <c r="B40" s="185"/>
      <c r="C40" s="228" t="s">
        <v>2</v>
      </c>
      <c r="D40" s="91"/>
      <c r="E40" s="228" t="s">
        <v>2</v>
      </c>
      <c r="F40" s="91"/>
      <c r="G40" s="228" t="s">
        <v>2</v>
      </c>
      <c r="H40" s="91"/>
      <c r="I40" s="228" t="s">
        <v>2</v>
      </c>
      <c r="J40" s="91"/>
      <c r="K40" s="228">
        <f>SUM(K34)</f>
        <v>-158547</v>
      </c>
      <c r="L40" s="91"/>
      <c r="M40" s="228" t="s">
        <v>2</v>
      </c>
      <c r="N40" s="91"/>
      <c r="O40" s="228" t="s">
        <v>2</v>
      </c>
      <c r="P40" s="91"/>
      <c r="Q40" s="228" t="s">
        <v>2</v>
      </c>
      <c r="R40" s="91"/>
      <c r="S40" s="228" t="s">
        <v>2</v>
      </c>
      <c r="T40" s="89"/>
      <c r="U40" s="228" t="s">
        <v>2</v>
      </c>
      <c r="V40" s="91"/>
      <c r="W40" s="228">
        <f>SUM(W34)</f>
        <v>-158547</v>
      </c>
      <c r="X40" s="148"/>
      <c r="Y40" s="228">
        <f>SUM(Y34)</f>
        <v>-36803</v>
      </c>
      <c r="Z40" s="91"/>
      <c r="AA40" s="228">
        <f>SUM(AA34)</f>
        <v>-195350</v>
      </c>
    </row>
    <row r="41" spans="1:27" ht="20.25" customHeight="1" x14ac:dyDescent="0.3">
      <c r="A41" s="90"/>
      <c r="B41" s="185"/>
      <c r="C41" s="106"/>
      <c r="D41" s="91"/>
      <c r="E41" s="106"/>
      <c r="F41" s="91"/>
      <c r="G41" s="106"/>
      <c r="H41" s="91"/>
      <c r="I41" s="106"/>
      <c r="J41" s="91"/>
      <c r="K41" s="106"/>
      <c r="L41" s="91"/>
      <c r="M41" s="106"/>
      <c r="N41" s="91"/>
      <c r="O41" s="106"/>
      <c r="P41" s="91"/>
      <c r="Q41" s="106"/>
      <c r="R41" s="91"/>
      <c r="S41" s="106"/>
      <c r="T41" s="89"/>
      <c r="U41" s="106"/>
      <c r="V41" s="91"/>
      <c r="W41" s="106"/>
      <c r="X41" s="148"/>
      <c r="Y41" s="149"/>
      <c r="Z41" s="91"/>
      <c r="AA41" s="149"/>
    </row>
    <row r="42" spans="1:27" ht="20.25" customHeight="1" x14ac:dyDescent="0.3">
      <c r="A42" s="98" t="s">
        <v>115</v>
      </c>
      <c r="B42" s="82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</row>
    <row r="43" spans="1:27" ht="20.25" customHeight="1" x14ac:dyDescent="0.3">
      <c r="A43" s="155" t="s">
        <v>248</v>
      </c>
      <c r="B43" s="82"/>
      <c r="C43" s="124" t="s">
        <v>2</v>
      </c>
      <c r="D43" s="124"/>
      <c r="E43" s="124" t="s">
        <v>2</v>
      </c>
      <c r="F43" s="91"/>
      <c r="G43" s="91">
        <v>20</v>
      </c>
      <c r="H43" s="91"/>
      <c r="I43" s="124" t="s">
        <v>2</v>
      </c>
      <c r="J43" s="91"/>
      <c r="K43" s="124" t="s">
        <v>2</v>
      </c>
      <c r="L43" s="91"/>
      <c r="M43" s="124" t="s">
        <v>2</v>
      </c>
      <c r="N43" s="91"/>
      <c r="O43" s="124" t="s">
        <v>2</v>
      </c>
      <c r="P43" s="91"/>
      <c r="Q43" s="124" t="s">
        <v>2</v>
      </c>
      <c r="R43" s="91"/>
      <c r="S43" s="124" t="s">
        <v>2</v>
      </c>
      <c r="T43" s="91"/>
      <c r="U43" s="124" t="s">
        <v>2</v>
      </c>
      <c r="V43" s="91"/>
      <c r="W43" s="124">
        <f>SUM(U43,C43,E43,I43,K43,G43)</f>
        <v>20</v>
      </c>
      <c r="X43" s="91"/>
      <c r="Y43" s="91">
        <f>24989-20</f>
        <v>24969</v>
      </c>
      <c r="Z43" s="91"/>
      <c r="AA43" s="218">
        <f>SUM(W43:Y43)</f>
        <v>24989</v>
      </c>
    </row>
    <row r="44" spans="1:27" ht="20.25" customHeight="1" x14ac:dyDescent="0.3">
      <c r="A44" s="155" t="s">
        <v>249</v>
      </c>
      <c r="B44" s="82"/>
      <c r="C44" s="228" t="s">
        <v>2</v>
      </c>
      <c r="D44" s="91"/>
      <c r="E44" s="228" t="s">
        <v>2</v>
      </c>
      <c r="F44" s="91"/>
      <c r="G44" s="228" t="s">
        <v>2</v>
      </c>
      <c r="H44" s="91"/>
      <c r="I44" s="228" t="s">
        <v>2</v>
      </c>
      <c r="J44" s="91"/>
      <c r="K44" s="228" t="s">
        <v>2</v>
      </c>
      <c r="L44" s="91"/>
      <c r="M44" s="228" t="s">
        <v>2</v>
      </c>
      <c r="N44" s="91"/>
      <c r="O44" s="228" t="s">
        <v>2</v>
      </c>
      <c r="P44" s="91"/>
      <c r="Q44" s="228" t="s">
        <v>2</v>
      </c>
      <c r="R44" s="91"/>
      <c r="S44" s="228" t="s">
        <v>2</v>
      </c>
      <c r="T44" s="91"/>
      <c r="U44" s="228" t="s">
        <v>2</v>
      </c>
      <c r="V44" s="91"/>
      <c r="W44" s="228" t="s">
        <v>2</v>
      </c>
      <c r="X44" s="89"/>
      <c r="Y44" s="115">
        <v>-65</v>
      </c>
      <c r="Z44" s="91"/>
      <c r="AA44" s="115">
        <f>SUM(W44:Y44)</f>
        <v>-65</v>
      </c>
    </row>
    <row r="45" spans="1:27" ht="20.25" customHeight="1" x14ac:dyDescent="0.3">
      <c r="A45" s="98" t="s">
        <v>250</v>
      </c>
      <c r="B45" s="82"/>
      <c r="C45" s="228" t="s">
        <v>2</v>
      </c>
      <c r="D45" s="91"/>
      <c r="E45" s="228" t="s">
        <v>2</v>
      </c>
      <c r="F45" s="91"/>
      <c r="G45" s="228">
        <v>20</v>
      </c>
      <c r="H45" s="91"/>
      <c r="I45" s="228" t="s">
        <v>2</v>
      </c>
      <c r="J45" s="91"/>
      <c r="K45" s="228" t="s">
        <v>2</v>
      </c>
      <c r="L45" s="91"/>
      <c r="M45" s="228" t="s">
        <v>2</v>
      </c>
      <c r="N45" s="91"/>
      <c r="O45" s="228" t="s">
        <v>2</v>
      </c>
      <c r="P45" s="91"/>
      <c r="Q45" s="228" t="s">
        <v>2</v>
      </c>
      <c r="R45" s="91"/>
      <c r="S45" s="228" t="s">
        <v>2</v>
      </c>
      <c r="T45" s="91"/>
      <c r="U45" s="228" t="s">
        <v>2</v>
      </c>
      <c r="V45" s="91"/>
      <c r="W45" s="228">
        <f>SUM(W43:W44)</f>
        <v>20</v>
      </c>
      <c r="X45" s="148"/>
      <c r="Y45" s="228">
        <f>SUM(Y43:Y44)</f>
        <v>24904</v>
      </c>
      <c r="Z45" s="91"/>
      <c r="AA45" s="228">
        <f>SUM(AA43:AA44)</f>
        <v>24924</v>
      </c>
    </row>
    <row r="46" spans="1:27" ht="11.15" customHeight="1" x14ac:dyDescent="0.3">
      <c r="A46" s="90"/>
      <c r="B46" s="223"/>
      <c r="C46" s="106"/>
      <c r="D46" s="91"/>
      <c r="E46" s="106"/>
      <c r="F46" s="91"/>
      <c r="G46" s="106"/>
      <c r="H46" s="91"/>
      <c r="I46" s="106"/>
      <c r="J46" s="91"/>
      <c r="K46" s="106"/>
      <c r="L46" s="91"/>
      <c r="M46" s="106"/>
      <c r="N46" s="91"/>
      <c r="O46" s="106"/>
      <c r="P46" s="91"/>
      <c r="Q46" s="106"/>
      <c r="R46" s="91"/>
      <c r="S46" s="106"/>
      <c r="T46" s="91"/>
      <c r="U46" s="106"/>
      <c r="V46" s="149"/>
      <c r="W46" s="106"/>
      <c r="X46" s="148"/>
      <c r="Y46" s="91"/>
      <c r="Z46" s="149"/>
      <c r="AA46" s="91"/>
    </row>
    <row r="47" spans="1:27" ht="20.25" customHeight="1" x14ac:dyDescent="0.3">
      <c r="A47" s="63" t="s">
        <v>79</v>
      </c>
      <c r="B47" s="82"/>
      <c r="C47" s="228" t="s">
        <v>2</v>
      </c>
      <c r="D47" s="91"/>
      <c r="E47" s="228" t="s">
        <v>2</v>
      </c>
      <c r="F47" s="91"/>
      <c r="G47" s="228">
        <f>SUM(G45,G40)</f>
        <v>20</v>
      </c>
      <c r="H47" s="89"/>
      <c r="I47" s="228" t="s">
        <v>2</v>
      </c>
      <c r="J47" s="89"/>
      <c r="K47" s="228">
        <f>SUM(K45,K40)</f>
        <v>-158547</v>
      </c>
      <c r="L47" s="89"/>
      <c r="M47" s="228" t="s">
        <v>2</v>
      </c>
      <c r="N47" s="89"/>
      <c r="O47" s="228" t="s">
        <v>2</v>
      </c>
      <c r="P47" s="89"/>
      <c r="Q47" s="228" t="s">
        <v>2</v>
      </c>
      <c r="R47" s="89"/>
      <c r="S47" s="228" t="s">
        <v>2</v>
      </c>
      <c r="T47" s="89"/>
      <c r="U47" s="228" t="s">
        <v>2</v>
      </c>
      <c r="V47" s="89">
        <v>28787</v>
      </c>
      <c r="W47" s="228">
        <f>SUM(W45,W40)</f>
        <v>-158527</v>
      </c>
      <c r="X47" s="114"/>
      <c r="Y47" s="228">
        <f>SUM(Y45,Y40)</f>
        <v>-11899</v>
      </c>
      <c r="Z47" s="89"/>
      <c r="AA47" s="228">
        <f>SUM(AA45,AA40)</f>
        <v>-170426</v>
      </c>
    </row>
    <row r="48" spans="1:27" ht="20.25" customHeight="1" x14ac:dyDescent="0.3"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</row>
    <row r="49" spans="1:27" ht="20.25" customHeight="1" x14ac:dyDescent="0.3">
      <c r="A49" s="71" t="s">
        <v>77</v>
      </c>
      <c r="B49"/>
      <c r="C49" s="231"/>
      <c r="D49" s="91"/>
      <c r="E49" s="231"/>
      <c r="F49" s="91"/>
      <c r="G49" s="231"/>
      <c r="H49" s="91"/>
      <c r="I49" s="231"/>
      <c r="J49" s="91"/>
      <c r="K49" s="231"/>
      <c r="L49" s="91"/>
      <c r="M49" s="231"/>
      <c r="N49" s="91"/>
      <c r="O49" s="231"/>
      <c r="P49" s="91"/>
      <c r="Q49" s="231"/>
      <c r="R49" s="91"/>
      <c r="S49" s="231"/>
      <c r="T49" s="91"/>
      <c r="U49" s="231"/>
      <c r="V49" s="91"/>
      <c r="W49" s="231"/>
      <c r="X49" s="91"/>
      <c r="Y49" s="232"/>
      <c r="Z49" s="91"/>
      <c r="AA49" s="91"/>
    </row>
    <row r="50" spans="1:27" ht="20.25" customHeight="1" x14ac:dyDescent="0.3">
      <c r="A50" s="90" t="s">
        <v>131</v>
      </c>
      <c r="B50" s="185"/>
      <c r="C50" s="124" t="s">
        <v>2</v>
      </c>
      <c r="D50" s="124"/>
      <c r="E50" s="124" t="s">
        <v>2</v>
      </c>
      <c r="F50" s="210"/>
      <c r="G50" s="210" t="s">
        <v>2</v>
      </c>
      <c r="H50" s="124"/>
      <c r="I50" s="124" t="s">
        <v>2</v>
      </c>
      <c r="J50" s="149"/>
      <c r="K50" s="41">
        <f>PL!D103</f>
        <v>245741</v>
      </c>
      <c r="L50" s="41"/>
      <c r="M50" s="210" t="s">
        <v>2</v>
      </c>
      <c r="N50" s="210"/>
      <c r="O50" s="210" t="s">
        <v>2</v>
      </c>
      <c r="P50" s="210"/>
      <c r="Q50" s="210" t="s">
        <v>2</v>
      </c>
      <c r="R50" s="210"/>
      <c r="S50" s="210" t="s">
        <v>2</v>
      </c>
      <c r="T50" s="210"/>
      <c r="U50" s="211" t="s">
        <v>2</v>
      </c>
      <c r="V50" s="41"/>
      <c r="W50" s="41">
        <f>SUM(K50,U50)</f>
        <v>245741</v>
      </c>
      <c r="X50" s="41"/>
      <c r="Y50" s="91">
        <f>PL!D104</f>
        <v>31345</v>
      </c>
      <c r="Z50" s="41"/>
      <c r="AA50" s="41">
        <f>W50+Y50</f>
        <v>277086</v>
      </c>
    </row>
    <row r="51" spans="1:27" ht="20.25" customHeight="1" x14ac:dyDescent="0.3">
      <c r="A51" s="90" t="s">
        <v>78</v>
      </c>
      <c r="B51" s="185"/>
      <c r="C51" s="127" t="s">
        <v>2</v>
      </c>
      <c r="D51" s="124"/>
      <c r="E51" s="127" t="s">
        <v>2</v>
      </c>
      <c r="F51" s="210"/>
      <c r="G51" s="212" t="s">
        <v>2</v>
      </c>
      <c r="H51" s="124"/>
      <c r="I51" s="127" t="s">
        <v>2</v>
      </c>
      <c r="J51" s="124"/>
      <c r="K51" s="212">
        <v>823</v>
      </c>
      <c r="L51" s="210"/>
      <c r="M51" s="213">
        <v>950</v>
      </c>
      <c r="N51" s="210"/>
      <c r="O51" s="41">
        <v>-15475</v>
      </c>
      <c r="P51" s="210"/>
      <c r="Q51" s="212" t="s">
        <v>2</v>
      </c>
      <c r="R51" s="210"/>
      <c r="S51" s="212" t="s">
        <v>2</v>
      </c>
      <c r="T51" s="210"/>
      <c r="U51" s="213">
        <f>SUM(M51:S51)</f>
        <v>-14525</v>
      </c>
      <c r="V51" s="210"/>
      <c r="W51" s="41">
        <f>SUM(K51,U51)</f>
        <v>-13702</v>
      </c>
      <c r="X51" s="210"/>
      <c r="Y51" s="212">
        <v>548</v>
      </c>
      <c r="Z51" s="210"/>
      <c r="AA51" s="91">
        <f>SUM(W51:Y51)</f>
        <v>-13154</v>
      </c>
    </row>
    <row r="52" spans="1:27" ht="20.25" customHeight="1" x14ac:dyDescent="0.3">
      <c r="A52" s="71" t="s">
        <v>114</v>
      </c>
      <c r="B52" s="71"/>
      <c r="C52" s="228" t="s">
        <v>2</v>
      </c>
      <c r="D52" s="89"/>
      <c r="E52" s="228" t="s">
        <v>2</v>
      </c>
      <c r="F52" s="214"/>
      <c r="G52" s="215" t="s">
        <v>2</v>
      </c>
      <c r="H52" s="89"/>
      <c r="I52" s="228" t="s">
        <v>2</v>
      </c>
      <c r="J52" s="89"/>
      <c r="K52" s="216">
        <f>SUM(K50:K51)</f>
        <v>246564</v>
      </c>
      <c r="L52" s="201"/>
      <c r="M52" s="200">
        <f>M51</f>
        <v>950</v>
      </c>
      <c r="N52" s="201"/>
      <c r="O52" s="216">
        <f>O51</f>
        <v>-15475</v>
      </c>
      <c r="P52" s="201"/>
      <c r="Q52" s="228" t="s">
        <v>2</v>
      </c>
      <c r="R52" s="89"/>
      <c r="S52" s="215" t="s">
        <v>2</v>
      </c>
      <c r="T52" s="214"/>
      <c r="U52" s="216">
        <f>SUM(U50:U51)</f>
        <v>-14525</v>
      </c>
      <c r="V52" s="201"/>
      <c r="W52" s="216">
        <f>SUM(W50:W51)</f>
        <v>232039</v>
      </c>
      <c r="X52" s="201"/>
      <c r="Y52" s="216">
        <f>SUM(Y50:Y51)</f>
        <v>31893</v>
      </c>
      <c r="Z52" s="201"/>
      <c r="AA52" s="216">
        <f>SUM(AA50:AA51)</f>
        <v>263932</v>
      </c>
    </row>
    <row r="53" spans="1:27" ht="20.25" customHeight="1" x14ac:dyDescent="0.3">
      <c r="A53" s="68"/>
      <c r="B53"/>
      <c r="C53" s="231"/>
      <c r="D53" s="91"/>
      <c r="E53" s="233"/>
      <c r="F53" s="91"/>
      <c r="G53" s="231"/>
      <c r="H53" s="91"/>
      <c r="I53" s="231"/>
      <c r="J53" s="91"/>
      <c r="K53" s="217"/>
      <c r="L53" s="218"/>
      <c r="M53" s="217"/>
      <c r="N53" s="218"/>
      <c r="O53" s="217"/>
      <c r="P53" s="91"/>
      <c r="Q53" s="231"/>
      <c r="R53" s="91"/>
      <c r="S53" s="231"/>
      <c r="T53" s="91"/>
      <c r="U53" s="231"/>
      <c r="V53" s="91"/>
      <c r="W53" s="231"/>
      <c r="X53" s="91"/>
      <c r="Y53" s="232"/>
      <c r="Z53" s="91"/>
      <c r="AA53" s="91"/>
    </row>
    <row r="54" spans="1:27" ht="20.25" customHeight="1" thickBot="1" x14ac:dyDescent="0.35">
      <c r="A54" s="71" t="s">
        <v>240</v>
      </c>
      <c r="B54"/>
      <c r="C54" s="104">
        <f>SUM(C29,C47,C52)</f>
        <v>2264955</v>
      </c>
      <c r="D54" s="89"/>
      <c r="E54" s="104">
        <f>SUM(E29,E47,E52)</f>
        <v>503251</v>
      </c>
      <c r="F54" s="214"/>
      <c r="G54" s="104">
        <f>SUM(G29,G47,G52)</f>
        <v>1303136</v>
      </c>
      <c r="H54" s="89"/>
      <c r="I54" s="104">
        <f>SUM(I29,I47,I52)</f>
        <v>156482</v>
      </c>
      <c r="J54" s="89"/>
      <c r="K54" s="104">
        <f>SUM(K29,K47,K52)</f>
        <v>1130160</v>
      </c>
      <c r="L54" s="89"/>
      <c r="M54" s="104">
        <f>SUM(M29,M47,M52)</f>
        <v>-7690</v>
      </c>
      <c r="N54" s="89"/>
      <c r="O54" s="104">
        <f>SUM(O29,O47,O52)</f>
        <v>-69872</v>
      </c>
      <c r="P54" s="89"/>
      <c r="Q54" s="104">
        <f>SUM(Q29,Q47,Q52)</f>
        <v>353677</v>
      </c>
      <c r="R54" s="89"/>
      <c r="S54" s="104">
        <f>SUM(S29,S47,S52)</f>
        <v>173970</v>
      </c>
      <c r="T54" s="201"/>
      <c r="U54" s="104">
        <f>SUM(U29,U47,U52)</f>
        <v>450085</v>
      </c>
      <c r="V54" s="206"/>
      <c r="W54" s="104">
        <f>SUM(W29,W47,W52)</f>
        <v>5808069</v>
      </c>
      <c r="X54" s="206"/>
      <c r="Y54" s="104">
        <f>SUM(Y29,Y47,Y52)</f>
        <v>249966</v>
      </c>
      <c r="Z54" s="89"/>
      <c r="AA54" s="104">
        <f>SUM(AA29,AA47,AA52)</f>
        <v>6058035</v>
      </c>
    </row>
    <row r="55" spans="1:27" ht="20.25" customHeight="1" thickTop="1" x14ac:dyDescent="0.3"/>
    <row r="57" spans="1:27" ht="20.25" customHeight="1" x14ac:dyDescent="0.3">
      <c r="C57" s="230"/>
      <c r="E57" s="230"/>
      <c r="G57" s="230"/>
      <c r="I57" s="230"/>
      <c r="K57" s="230"/>
      <c r="U57" s="230"/>
      <c r="W57" s="230"/>
      <c r="Y57" s="230"/>
      <c r="AA57" s="230"/>
    </row>
  </sheetData>
  <mergeCells count="7">
    <mergeCell ref="C4:AA4"/>
    <mergeCell ref="I5:K5"/>
    <mergeCell ref="M5:U5"/>
    <mergeCell ref="Q6:S6"/>
    <mergeCell ref="C11:AA11"/>
    <mergeCell ref="C10:AA10"/>
    <mergeCell ref="Q7:S7"/>
  </mergeCells>
  <pageMargins left="0.5" right="0.4" top="0.48" bottom="0.5" header="0.5" footer="0.5"/>
  <pageSetup paperSize="9" scale="51" firstPageNumber="8" fitToHeight="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"/>
  <sheetViews>
    <sheetView view="pageBreakPreview" zoomScale="70" zoomScaleNormal="70" zoomScaleSheetLayoutView="70" workbookViewId="0">
      <selection activeCell="D40" sqref="D40"/>
    </sheetView>
  </sheetViews>
  <sheetFormatPr defaultColWidth="9.1796875" defaultRowHeight="19.5" customHeight="1" x14ac:dyDescent="0.3"/>
  <cols>
    <col min="1" max="1" width="53.81640625" style="11" customWidth="1"/>
    <col min="2" max="2" width="4.81640625" style="8" customWidth="1"/>
    <col min="3" max="3" width="1.453125" style="11" customWidth="1"/>
    <col min="4" max="4" width="14.81640625" style="11" customWidth="1"/>
    <col min="5" max="5" width="1.1796875" style="11" customWidth="1"/>
    <col min="6" max="6" width="13.1796875" style="11" customWidth="1"/>
    <col min="7" max="7" width="1.1796875" style="11" customWidth="1"/>
    <col min="8" max="8" width="13.54296875" style="11" customWidth="1"/>
    <col min="9" max="9" width="1.54296875" style="11" customWidth="1"/>
    <col min="10" max="10" width="15.1796875" style="11" customWidth="1"/>
    <col min="11" max="11" width="1.54296875" style="11" customWidth="1"/>
    <col min="12" max="12" width="19.81640625" style="11" customWidth="1"/>
    <col min="13" max="13" width="1.453125" style="11" customWidth="1"/>
    <col min="14" max="14" width="15" style="11" bestFit="1" customWidth="1"/>
    <col min="15" max="15" width="1.453125" style="11" customWidth="1"/>
    <col min="16" max="16" width="15.81640625" style="11" customWidth="1"/>
    <col min="17" max="17" width="1.54296875" style="11" customWidth="1"/>
    <col min="18" max="18" width="15.1796875" style="11" customWidth="1"/>
    <col min="19" max="16384" width="9.1796875" style="11"/>
  </cols>
  <sheetData>
    <row r="1" spans="1:18" ht="19.5" customHeight="1" x14ac:dyDescent="0.35">
      <c r="A1" s="29" t="s">
        <v>280</v>
      </c>
    </row>
    <row r="2" spans="1:18" ht="19.5" customHeight="1" x14ac:dyDescent="0.35">
      <c r="A2" s="30" t="s">
        <v>88</v>
      </c>
    </row>
    <row r="3" spans="1:18" ht="19.5" customHeight="1" x14ac:dyDescent="0.3">
      <c r="A3" s="30"/>
    </row>
    <row r="4" spans="1:18" ht="19.5" customHeight="1" x14ac:dyDescent="0.3">
      <c r="A4" s="43"/>
      <c r="B4" s="143"/>
      <c r="C4" s="14"/>
      <c r="D4" s="244" t="s">
        <v>40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18" ht="19.5" customHeight="1" x14ac:dyDescent="0.3">
      <c r="A5" s="43"/>
      <c r="B5" s="143"/>
      <c r="C5" s="14"/>
      <c r="D5" s="167"/>
      <c r="E5" s="167"/>
      <c r="F5" s="167"/>
      <c r="G5" s="69"/>
      <c r="H5" s="248" t="s">
        <v>59</v>
      </c>
      <c r="I5" s="249"/>
      <c r="J5" s="249"/>
      <c r="K5" s="69"/>
      <c r="L5" s="249" t="s">
        <v>69</v>
      </c>
      <c r="M5" s="249"/>
      <c r="N5" s="249"/>
      <c r="O5" s="249"/>
      <c r="P5" s="249"/>
      <c r="Q5" s="69"/>
      <c r="R5" s="167"/>
    </row>
    <row r="6" spans="1:18" ht="19.5" customHeight="1" x14ac:dyDescent="0.3">
      <c r="A6" s="43"/>
      <c r="B6" s="143"/>
      <c r="C6" s="14"/>
      <c r="D6" s="53" t="s">
        <v>6</v>
      </c>
      <c r="E6" s="53"/>
      <c r="F6" s="53"/>
      <c r="G6" s="53"/>
      <c r="H6" s="53"/>
      <c r="I6" s="53"/>
      <c r="J6" s="53"/>
      <c r="K6" s="53"/>
      <c r="L6" s="159"/>
      <c r="M6" s="53"/>
      <c r="N6" s="159"/>
      <c r="O6" s="53"/>
      <c r="P6" s="159" t="s">
        <v>84</v>
      </c>
      <c r="Q6" s="53"/>
      <c r="R6" s="159"/>
    </row>
    <row r="7" spans="1:18" ht="19.5" customHeight="1" x14ac:dyDescent="0.3">
      <c r="A7" s="43"/>
      <c r="B7" s="6"/>
      <c r="C7" s="14"/>
      <c r="D7" s="53" t="s">
        <v>7</v>
      </c>
      <c r="E7" s="53"/>
      <c r="F7" s="53" t="s">
        <v>97</v>
      </c>
      <c r="G7" s="53"/>
      <c r="H7" s="159" t="s">
        <v>57</v>
      </c>
      <c r="I7" s="53"/>
      <c r="J7" s="159"/>
      <c r="K7" s="53"/>
      <c r="L7" s="159" t="s">
        <v>215</v>
      </c>
      <c r="M7" s="88"/>
      <c r="N7" s="159" t="s">
        <v>216</v>
      </c>
      <c r="O7" s="53"/>
      <c r="P7" s="159" t="s">
        <v>74</v>
      </c>
      <c r="Q7" s="53"/>
      <c r="R7" s="159" t="s">
        <v>4</v>
      </c>
    </row>
    <row r="8" spans="1:18" ht="19.5" customHeight="1" x14ac:dyDescent="0.3">
      <c r="A8" s="43"/>
      <c r="B8" s="6" t="s">
        <v>13</v>
      </c>
      <c r="C8" s="14"/>
      <c r="D8" s="53" t="s">
        <v>8</v>
      </c>
      <c r="E8" s="53"/>
      <c r="F8" s="53" t="s">
        <v>98</v>
      </c>
      <c r="G8" s="53"/>
      <c r="H8" s="159" t="s">
        <v>217</v>
      </c>
      <c r="I8" s="53"/>
      <c r="J8" s="53" t="s">
        <v>63</v>
      </c>
      <c r="K8" s="53"/>
      <c r="L8" s="159" t="s">
        <v>82</v>
      </c>
      <c r="M8" s="53"/>
      <c r="N8" s="159" t="s">
        <v>82</v>
      </c>
      <c r="O8" s="53"/>
      <c r="P8" s="159" t="s">
        <v>75</v>
      </c>
      <c r="Q8" s="53"/>
      <c r="R8" s="159" t="s">
        <v>31</v>
      </c>
    </row>
    <row r="9" spans="1:18" ht="19.5" customHeight="1" x14ac:dyDescent="0.3">
      <c r="B9" s="11"/>
      <c r="C9" s="43"/>
      <c r="D9" s="252" t="s">
        <v>68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</row>
    <row r="10" spans="1:18" ht="19.5" customHeight="1" x14ac:dyDescent="0.3">
      <c r="A10" s="2" t="s">
        <v>195</v>
      </c>
      <c r="B10" s="160"/>
      <c r="C10" s="43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</row>
    <row r="11" spans="1:18" customFormat="1" ht="20.25" customHeight="1" x14ac:dyDescent="0.3">
      <c r="A11" s="71" t="s">
        <v>212</v>
      </c>
      <c r="B11" s="82"/>
      <c r="C11" s="145"/>
      <c r="D11" s="132">
        <v>2264955</v>
      </c>
      <c r="E11" s="132"/>
      <c r="F11" s="132">
        <v>503251</v>
      </c>
      <c r="G11" s="132"/>
      <c r="H11" s="146">
        <v>141747</v>
      </c>
      <c r="I11" s="132"/>
      <c r="J11" s="132">
        <v>330479</v>
      </c>
      <c r="K11" s="132"/>
      <c r="L11" s="132">
        <v>-87500</v>
      </c>
      <c r="M11" s="132"/>
      <c r="N11" s="132">
        <v>261724</v>
      </c>
      <c r="O11" s="132"/>
      <c r="P11" s="132">
        <v>174224</v>
      </c>
      <c r="Q11" s="132"/>
      <c r="R11" s="147">
        <v>3414656</v>
      </c>
    </row>
    <row r="12" spans="1:18" ht="16.75" customHeight="1" x14ac:dyDescent="0.3">
      <c r="A12" s="25"/>
      <c r="B12" s="38"/>
      <c r="C12" s="66"/>
      <c r="D12" s="44"/>
      <c r="E12" s="44"/>
      <c r="F12" s="44"/>
      <c r="G12" s="44"/>
      <c r="H12" s="10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ht="19.5" customHeight="1" x14ac:dyDescent="0.3">
      <c r="A13" s="2" t="s">
        <v>77</v>
      </c>
    </row>
    <row r="14" spans="1:18" ht="19.5" customHeight="1" x14ac:dyDescent="0.3">
      <c r="A14" s="24" t="s">
        <v>131</v>
      </c>
      <c r="D14" s="26" t="s">
        <v>2</v>
      </c>
      <c r="E14" s="26"/>
      <c r="F14" s="26" t="s">
        <v>2</v>
      </c>
      <c r="G14" s="51"/>
      <c r="H14" s="26" t="s">
        <v>2</v>
      </c>
      <c r="I14" s="51"/>
      <c r="J14" s="20">
        <v>44676</v>
      </c>
      <c r="K14" s="26"/>
      <c r="L14" s="26" t="s">
        <v>2</v>
      </c>
      <c r="M14" s="26"/>
      <c r="N14" s="26" t="s">
        <v>2</v>
      </c>
      <c r="O14" s="51"/>
      <c r="P14" s="26" t="s">
        <v>2</v>
      </c>
      <c r="R14" s="148">
        <f>SUM(J14)</f>
        <v>44676</v>
      </c>
    </row>
    <row r="15" spans="1:18" ht="19.5" customHeight="1" x14ac:dyDescent="0.3">
      <c r="A15" s="243" t="s">
        <v>78</v>
      </c>
      <c r="D15" s="26" t="s">
        <v>2</v>
      </c>
      <c r="E15" s="26"/>
      <c r="F15" s="26" t="s">
        <v>2</v>
      </c>
      <c r="G15" s="51"/>
      <c r="H15" s="26" t="s">
        <v>2</v>
      </c>
      <c r="I15" s="26"/>
      <c r="J15" s="26" t="s">
        <v>2</v>
      </c>
      <c r="K15" s="26"/>
      <c r="L15" s="20">
        <v>24369</v>
      </c>
      <c r="M15" s="26"/>
      <c r="N15" s="26" t="s">
        <v>2</v>
      </c>
      <c r="O15" s="26"/>
      <c r="P15" s="91">
        <f>SUM(L15:O15)</f>
        <v>24369</v>
      </c>
      <c r="R15" s="91">
        <f>SUM(P15)</f>
        <v>24369</v>
      </c>
    </row>
    <row r="16" spans="1:18" ht="19.5" customHeight="1" x14ac:dyDescent="0.3">
      <c r="A16" s="2" t="s">
        <v>114</v>
      </c>
      <c r="D16" s="22" t="s">
        <v>2</v>
      </c>
      <c r="E16" s="45">
        <f>SUM(E14:E15)</f>
        <v>0</v>
      </c>
      <c r="F16" s="22" t="s">
        <v>2</v>
      </c>
      <c r="G16" s="45">
        <f>SUM(G14:G15)</f>
        <v>0</v>
      </c>
      <c r="H16" s="22" t="s">
        <v>2</v>
      </c>
      <c r="I16" s="46">
        <f>SUM(I14:I15)</f>
        <v>0</v>
      </c>
      <c r="J16" s="47">
        <f>SUM(J14:J15)</f>
        <v>44676</v>
      </c>
      <c r="K16" s="46">
        <f>SUM(K14:K15)</f>
        <v>0</v>
      </c>
      <c r="L16" s="47">
        <f>SUM(L14:L15)</f>
        <v>24369</v>
      </c>
      <c r="M16" s="46">
        <f>SUM(M14:M15)</f>
        <v>0</v>
      </c>
      <c r="N16" s="22" t="s">
        <v>2</v>
      </c>
      <c r="O16" s="46">
        <f>SUM(O14:O15)</f>
        <v>0</v>
      </c>
      <c r="P16" s="47">
        <f>SUM(P14:P15)</f>
        <v>24369</v>
      </c>
      <c r="Q16" s="46">
        <f>SUM(Q14:Q15)</f>
        <v>0</v>
      </c>
      <c r="R16" s="47">
        <f>SUM(R14:R15)</f>
        <v>69045</v>
      </c>
    </row>
    <row r="17" spans="1:18" ht="16.75" customHeight="1" x14ac:dyDescent="0.3">
      <c r="A17" s="21"/>
      <c r="H17" s="48"/>
    </row>
    <row r="18" spans="1:18" ht="19.5" customHeight="1" thickBot="1" x14ac:dyDescent="0.35">
      <c r="A18" s="2" t="s">
        <v>196</v>
      </c>
      <c r="D18" s="4">
        <f>SUM(D11,D16)</f>
        <v>2264955</v>
      </c>
      <c r="E18" s="10"/>
      <c r="F18" s="4">
        <f>SUM(F11,F16)</f>
        <v>503251</v>
      </c>
      <c r="G18" s="10"/>
      <c r="H18" s="4">
        <f>SUM(H11,H16)</f>
        <v>141747</v>
      </c>
      <c r="I18" s="10"/>
      <c r="J18" s="4">
        <f>SUM(J11,J16)</f>
        <v>375155</v>
      </c>
      <c r="K18" s="10"/>
      <c r="L18" s="4">
        <f>SUM(L11,L16)</f>
        <v>-63131</v>
      </c>
      <c r="M18" s="10"/>
      <c r="N18" s="4">
        <f>SUM(N11,N16)</f>
        <v>261724</v>
      </c>
      <c r="O18" s="10"/>
      <c r="P18" s="4">
        <f>SUM(P11,P16)</f>
        <v>198593</v>
      </c>
      <c r="Q18" s="10"/>
      <c r="R18" s="4">
        <f>SUM(R11,R16)</f>
        <v>3483701</v>
      </c>
    </row>
    <row r="19" spans="1:18" ht="19.5" customHeight="1" thickTop="1" x14ac:dyDescent="0.3"/>
    <row r="20" spans="1:18" ht="19.5" customHeight="1" x14ac:dyDescent="0.3">
      <c r="A20" s="2" t="s">
        <v>238</v>
      </c>
      <c r="B20" s="187"/>
      <c r="C20" s="43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</row>
    <row r="21" spans="1:18" ht="19.5" customHeight="1" x14ac:dyDescent="0.3">
      <c r="A21" s="71" t="s">
        <v>239</v>
      </c>
      <c r="B21" s="82"/>
      <c r="C21" s="145"/>
      <c r="D21" s="132">
        <v>2264955</v>
      </c>
      <c r="E21" s="132"/>
      <c r="F21" s="132">
        <v>503251</v>
      </c>
      <c r="G21" s="132"/>
      <c r="H21" s="146">
        <v>156482</v>
      </c>
      <c r="I21" s="132"/>
      <c r="J21" s="132">
        <v>610457</v>
      </c>
      <c r="K21" s="132"/>
      <c r="L21" s="132">
        <v>-54638</v>
      </c>
      <c r="M21" s="132"/>
      <c r="N21" s="132">
        <v>353677</v>
      </c>
      <c r="O21" s="132"/>
      <c r="P21" s="132">
        <v>299039</v>
      </c>
      <c r="Q21" s="132"/>
      <c r="R21" s="147">
        <v>3834184</v>
      </c>
    </row>
    <row r="22" spans="1:18" ht="19.5" customHeight="1" x14ac:dyDescent="0.3">
      <c r="A22" s="25"/>
      <c r="B22" s="38"/>
      <c r="C22" s="66"/>
      <c r="D22" s="44"/>
      <c r="E22" s="44"/>
      <c r="F22" s="44"/>
      <c r="G22" s="44"/>
      <c r="H22" s="10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ht="19.5" customHeight="1" x14ac:dyDescent="0.3">
      <c r="A23" s="2" t="s">
        <v>242</v>
      </c>
      <c r="B23" s="38"/>
      <c r="C23" s="66"/>
      <c r="D23" s="44"/>
      <c r="E23" s="44"/>
      <c r="F23" s="44"/>
      <c r="G23" s="44"/>
      <c r="H23" s="10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ht="19.5" customHeight="1" x14ac:dyDescent="0.3">
      <c r="A24" s="37" t="s">
        <v>251</v>
      </c>
      <c r="B24" s="38"/>
      <c r="C24" s="66"/>
      <c r="D24" s="44"/>
      <c r="E24" s="44"/>
      <c r="F24" s="44"/>
      <c r="G24" s="44"/>
      <c r="H24" s="10"/>
      <c r="I24" s="44"/>
      <c r="J24" s="44"/>
      <c r="K24" s="44"/>
      <c r="L24" s="44"/>
      <c r="M24" s="44"/>
      <c r="N24" s="44"/>
      <c r="O24" s="44"/>
      <c r="P24" s="44"/>
      <c r="Q24" s="44"/>
      <c r="R24" s="44"/>
    </row>
    <row r="25" spans="1:18" ht="19.5" customHeight="1" x14ac:dyDescent="0.3">
      <c r="A25" s="25" t="s">
        <v>91</v>
      </c>
      <c r="B25" s="224">
        <v>12</v>
      </c>
      <c r="C25" s="66"/>
      <c r="D25" s="26" t="s">
        <v>2</v>
      </c>
      <c r="E25" s="26"/>
      <c r="F25" s="26" t="s">
        <v>2</v>
      </c>
      <c r="G25" s="51"/>
      <c r="H25" s="26" t="s">
        <v>2</v>
      </c>
      <c r="I25" s="44"/>
      <c r="J25" s="235">
        <v>-158547</v>
      </c>
      <c r="K25" s="44"/>
      <c r="L25" s="26" t="s">
        <v>2</v>
      </c>
      <c r="M25" s="26"/>
      <c r="N25" s="26" t="s">
        <v>2</v>
      </c>
      <c r="O25" s="51"/>
      <c r="P25" s="26" t="s">
        <v>2</v>
      </c>
      <c r="Q25" s="44"/>
      <c r="R25" s="148">
        <f>SUM(J25)</f>
        <v>-158547</v>
      </c>
    </row>
    <row r="26" spans="1:18" ht="19.5" customHeight="1" x14ac:dyDescent="0.3">
      <c r="A26" s="37" t="s">
        <v>252</v>
      </c>
      <c r="B26" s="38"/>
      <c r="C26" s="66"/>
      <c r="D26" s="22" t="s">
        <v>2</v>
      </c>
      <c r="E26" s="45">
        <f>SUM(E24:E25)</f>
        <v>0</v>
      </c>
      <c r="F26" s="22" t="s">
        <v>2</v>
      </c>
      <c r="G26" s="45">
        <f>SUM(G24:G25)</f>
        <v>0</v>
      </c>
      <c r="H26" s="22" t="s">
        <v>2</v>
      </c>
      <c r="I26" s="44"/>
      <c r="J26" s="234">
        <v>-158547</v>
      </c>
      <c r="K26" s="44"/>
      <c r="L26" s="22" t="s">
        <v>2</v>
      </c>
      <c r="M26" s="44"/>
      <c r="N26" s="22" t="s">
        <v>2</v>
      </c>
      <c r="O26" s="44"/>
      <c r="P26" s="22" t="s">
        <v>2</v>
      </c>
      <c r="Q26" s="44"/>
      <c r="R26" s="234">
        <f>SUM(R25)</f>
        <v>-158547</v>
      </c>
    </row>
    <row r="27" spans="1:18" ht="19.5" customHeight="1" x14ac:dyDescent="0.3">
      <c r="A27" s="25"/>
      <c r="B27" s="38"/>
      <c r="C27" s="66"/>
      <c r="D27" s="44"/>
      <c r="E27" s="44"/>
      <c r="F27" s="44"/>
      <c r="G27" s="44"/>
      <c r="H27" s="10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18" ht="19.5" customHeight="1" x14ac:dyDescent="0.3">
      <c r="A28" s="2" t="s">
        <v>77</v>
      </c>
    </row>
    <row r="29" spans="1:18" ht="19.5" customHeight="1" x14ac:dyDescent="0.3">
      <c r="A29" s="24" t="s">
        <v>131</v>
      </c>
      <c r="D29" s="26" t="s">
        <v>2</v>
      </c>
      <c r="E29" s="26"/>
      <c r="F29" s="26" t="s">
        <v>2</v>
      </c>
      <c r="G29" s="51"/>
      <c r="H29" s="26" t="s">
        <v>2</v>
      </c>
      <c r="I29" s="51"/>
      <c r="J29" s="20">
        <f>PL!H105</f>
        <v>233370</v>
      </c>
      <c r="K29" s="26"/>
      <c r="L29" s="26" t="s">
        <v>2</v>
      </c>
      <c r="M29" s="26"/>
      <c r="N29" s="26" t="s">
        <v>2</v>
      </c>
      <c r="O29" s="51"/>
      <c r="P29" s="26" t="s">
        <v>2</v>
      </c>
      <c r="R29" s="148">
        <f>SUM(J29)</f>
        <v>233370</v>
      </c>
    </row>
    <row r="30" spans="1:18" ht="19.5" customHeight="1" x14ac:dyDescent="0.3">
      <c r="A30" s="21" t="s">
        <v>78</v>
      </c>
      <c r="D30" s="26" t="s">
        <v>2</v>
      </c>
      <c r="E30" s="26"/>
      <c r="F30" s="26" t="s">
        <v>2</v>
      </c>
      <c r="G30" s="51"/>
      <c r="H30" s="26" t="s">
        <v>2</v>
      </c>
      <c r="I30" s="26"/>
      <c r="J30" s="26" t="s">
        <v>2</v>
      </c>
      <c r="K30" s="26"/>
      <c r="L30" s="20">
        <f>PL!H129</f>
        <v>-15500</v>
      </c>
      <c r="M30" s="26"/>
      <c r="N30" s="26" t="s">
        <v>2</v>
      </c>
      <c r="O30" s="26"/>
      <c r="P30" s="91">
        <f>SUM(L30:O30)</f>
        <v>-15500</v>
      </c>
      <c r="R30" s="91">
        <f>SUM(P30)</f>
        <v>-15500</v>
      </c>
    </row>
    <row r="31" spans="1:18" ht="19.5" customHeight="1" x14ac:dyDescent="0.3">
      <c r="A31" s="2" t="s">
        <v>114</v>
      </c>
      <c r="D31" s="22" t="s">
        <v>2</v>
      </c>
      <c r="E31" s="45">
        <f>SUM(E29:E30)</f>
        <v>0</v>
      </c>
      <c r="F31" s="22" t="s">
        <v>2</v>
      </c>
      <c r="G31" s="45">
        <f>SUM(G29:G30)</f>
        <v>0</v>
      </c>
      <c r="H31" s="22" t="s">
        <v>2</v>
      </c>
      <c r="I31" s="46">
        <f>SUM(I29:I30)</f>
        <v>0</v>
      </c>
      <c r="J31" s="47">
        <f>SUM(J29:J30)</f>
        <v>233370</v>
      </c>
      <c r="K31" s="46">
        <f>SUM(K29:K30)</f>
        <v>0</v>
      </c>
      <c r="L31" s="47">
        <f>SUM(L29:L30)</f>
        <v>-15500</v>
      </c>
      <c r="M31" s="46">
        <f>SUM(M29:M30)</f>
        <v>0</v>
      </c>
      <c r="N31" s="22" t="s">
        <v>2</v>
      </c>
      <c r="O31" s="46">
        <f>SUM(O29:O30)</f>
        <v>0</v>
      </c>
      <c r="P31" s="47">
        <f>SUM(P29:P30)</f>
        <v>-15500</v>
      </c>
      <c r="Q31" s="46">
        <f>SUM(Q29:Q30)</f>
        <v>0</v>
      </c>
      <c r="R31" s="47">
        <f>SUM(R29:R30)</f>
        <v>217870</v>
      </c>
    </row>
    <row r="32" spans="1:18" ht="19.5" customHeight="1" x14ac:dyDescent="0.3">
      <c r="A32" s="21"/>
      <c r="H32" s="48"/>
    </row>
    <row r="33" spans="1:18" ht="19.5" customHeight="1" thickBot="1" x14ac:dyDescent="0.35">
      <c r="A33" s="2" t="s">
        <v>240</v>
      </c>
      <c r="D33" s="4">
        <f>SUM(D21,D31,D25)</f>
        <v>2264955</v>
      </c>
      <c r="E33" s="10"/>
      <c r="F33" s="4">
        <f>SUM(F21,F31,F25)</f>
        <v>503251</v>
      </c>
      <c r="G33" s="10"/>
      <c r="H33" s="4">
        <f>SUM(H21,H31,H25)</f>
        <v>156482</v>
      </c>
      <c r="I33" s="10"/>
      <c r="J33" s="4">
        <f>SUM(J21,J31,J25)</f>
        <v>685280</v>
      </c>
      <c r="K33" s="10"/>
      <c r="L33" s="4">
        <f>SUM(L21,L31,L25)</f>
        <v>-70138</v>
      </c>
      <c r="M33" s="10"/>
      <c r="N33" s="4">
        <f>SUM(N21,N31,N25)</f>
        <v>353677</v>
      </c>
      <c r="O33" s="10"/>
      <c r="P33" s="4">
        <f>SUM(P21,P31,P25)</f>
        <v>283539</v>
      </c>
      <c r="Q33" s="10"/>
      <c r="R33" s="4">
        <f>SUM(R21,R31,R25)</f>
        <v>3893507</v>
      </c>
    </row>
    <row r="34" spans="1:18" ht="19.5" customHeight="1" thickTop="1" x14ac:dyDescent="0.3"/>
    <row r="37" spans="1:18" ht="19.5" customHeight="1" x14ac:dyDescent="0.3">
      <c r="J37" s="236"/>
      <c r="K37" s="236"/>
      <c r="L37" s="236"/>
      <c r="M37" s="236"/>
      <c r="N37" s="236"/>
      <c r="O37" s="236"/>
      <c r="P37" s="236"/>
      <c r="Q37" s="236"/>
      <c r="R37" s="236"/>
    </row>
  </sheetData>
  <mergeCells count="4">
    <mergeCell ref="D9:R9"/>
    <mergeCell ref="D4:R4"/>
    <mergeCell ref="H5:J5"/>
    <mergeCell ref="L5:P5"/>
  </mergeCells>
  <pageMargins left="0.7" right="0.5" top="0.48" bottom="0.5" header="0.5" footer="0.5"/>
  <pageSetup paperSize="9" scale="70" firstPageNumber="9" fitToHeight="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23"/>
  <sheetViews>
    <sheetView view="pageBreakPreview" zoomScale="82" zoomScaleNormal="100" zoomScaleSheetLayoutView="82" workbookViewId="0">
      <selection activeCell="K11" sqref="K11"/>
    </sheetView>
  </sheetViews>
  <sheetFormatPr defaultColWidth="9.1796875" defaultRowHeight="20.25" customHeight="1" x14ac:dyDescent="0.3"/>
  <cols>
    <col min="1" max="1" width="62.1796875" style="3" customWidth="1"/>
    <col min="2" max="2" width="7.81640625" style="8" customWidth="1"/>
    <col min="3" max="3" width="1" style="21" customWidth="1"/>
    <col min="4" max="4" width="12.54296875" style="3" customWidth="1"/>
    <col min="5" max="5" width="1" style="21" customWidth="1"/>
    <col min="6" max="6" width="12.54296875" style="3" customWidth="1"/>
    <col min="7" max="7" width="1" style="21" customWidth="1"/>
    <col min="8" max="8" width="12.54296875" style="3" customWidth="1"/>
    <col min="9" max="9" width="1" style="21" customWidth="1"/>
    <col min="10" max="10" width="12.54296875" style="3" customWidth="1"/>
    <col min="11" max="11" width="9.1796875" style="3"/>
    <col min="12" max="13" width="2.81640625" style="3" bestFit="1" customWidth="1"/>
    <col min="14" max="14" width="9.81640625" style="3" bestFit="1" customWidth="1"/>
    <col min="15" max="15" width="2.81640625" style="3" bestFit="1" customWidth="1"/>
    <col min="16" max="16384" width="9.1796875" style="3"/>
  </cols>
  <sheetData>
    <row r="1" spans="1:26" ht="20.25" customHeight="1" x14ac:dyDescent="0.35">
      <c r="A1" s="29" t="s">
        <v>11</v>
      </c>
    </row>
    <row r="2" spans="1:26" ht="20.25" customHeight="1" x14ac:dyDescent="0.3">
      <c r="A2" s="30" t="s">
        <v>89</v>
      </c>
    </row>
    <row r="3" spans="1:26" ht="10.5" customHeight="1" x14ac:dyDescent="0.3">
      <c r="A3" s="30"/>
    </row>
    <row r="4" spans="1:26" ht="18.75" customHeight="1" x14ac:dyDescent="0.3">
      <c r="A4" s="30"/>
      <c r="B4" s="6"/>
      <c r="C4" s="14"/>
      <c r="D4" s="253" t="s">
        <v>5</v>
      </c>
      <c r="E4" s="253"/>
      <c r="F4" s="253"/>
      <c r="G4" s="14"/>
      <c r="H4" s="253" t="s">
        <v>35</v>
      </c>
      <c r="I4" s="253"/>
      <c r="J4" s="253"/>
    </row>
    <row r="5" spans="1:26" ht="18.75" customHeight="1" x14ac:dyDescent="0.3">
      <c r="A5" s="31"/>
      <c r="B5" s="6"/>
      <c r="C5" s="14"/>
      <c r="D5" s="253" t="s">
        <v>41</v>
      </c>
      <c r="E5" s="253"/>
      <c r="F5" s="253"/>
      <c r="G5" s="14"/>
      <c r="H5" s="253" t="s">
        <v>41</v>
      </c>
      <c r="I5" s="253"/>
      <c r="J5" s="253"/>
    </row>
    <row r="6" spans="1:26" ht="18.75" customHeight="1" x14ac:dyDescent="0.3">
      <c r="A6" s="31"/>
      <c r="B6" s="6"/>
      <c r="C6" s="14"/>
      <c r="D6" s="256" t="s">
        <v>134</v>
      </c>
      <c r="E6" s="255"/>
      <c r="F6" s="255"/>
      <c r="G6" s="14"/>
      <c r="H6" s="256" t="s">
        <v>134</v>
      </c>
      <c r="I6" s="255"/>
      <c r="J6" s="255"/>
    </row>
    <row r="7" spans="1:26" ht="18.75" customHeight="1" x14ac:dyDescent="0.3">
      <c r="A7" s="31"/>
      <c r="C7" s="14"/>
      <c r="D7" s="254" t="s">
        <v>90</v>
      </c>
      <c r="E7" s="255"/>
      <c r="F7" s="255"/>
      <c r="G7" s="14"/>
      <c r="H7" s="254" t="s">
        <v>90</v>
      </c>
      <c r="I7" s="255"/>
      <c r="J7" s="255"/>
    </row>
    <row r="8" spans="1:26" ht="18.75" customHeight="1" x14ac:dyDescent="0.3">
      <c r="A8" s="31"/>
      <c r="B8" s="6"/>
      <c r="C8" s="14"/>
      <c r="D8" s="53">
        <v>2022</v>
      </c>
      <c r="E8" s="53"/>
      <c r="F8" s="53">
        <v>2021</v>
      </c>
      <c r="G8" s="53"/>
      <c r="H8" s="53">
        <v>2022</v>
      </c>
      <c r="I8" s="53"/>
      <c r="J8" s="53">
        <v>2021</v>
      </c>
    </row>
    <row r="9" spans="1:26" ht="18.75" customHeight="1" x14ac:dyDescent="0.3">
      <c r="A9" s="31"/>
      <c r="B9" s="6"/>
      <c r="C9" s="14"/>
      <c r="D9" s="252" t="s">
        <v>68</v>
      </c>
      <c r="E9" s="252"/>
      <c r="F9" s="252"/>
      <c r="G9" s="252"/>
      <c r="H9" s="252"/>
      <c r="I9" s="252"/>
      <c r="J9" s="252"/>
    </row>
    <row r="10" spans="1:26" ht="18.75" customHeight="1" x14ac:dyDescent="0.3">
      <c r="A10" s="32" t="s">
        <v>23</v>
      </c>
      <c r="B10" s="33"/>
      <c r="C10" s="39"/>
    </row>
    <row r="11" spans="1:26" ht="18.75" customHeight="1" x14ac:dyDescent="0.3">
      <c r="A11" s="11" t="s">
        <v>208</v>
      </c>
      <c r="D11" s="1">
        <f>PL!D100</f>
        <v>277086</v>
      </c>
      <c r="E11" s="17"/>
      <c r="F11" s="1">
        <f>PL!F100</f>
        <v>316135</v>
      </c>
      <c r="G11" s="17"/>
      <c r="H11" s="1">
        <f>PL!H100</f>
        <v>233370</v>
      </c>
      <c r="I11" s="17"/>
      <c r="J11" s="1">
        <f>PL!J100</f>
        <v>44676</v>
      </c>
      <c r="L11" s="42"/>
      <c r="M11" s="42"/>
      <c r="N11" s="42"/>
      <c r="O11" s="42"/>
      <c r="P11" s="42"/>
      <c r="Q11" s="42"/>
      <c r="R11" s="42"/>
      <c r="S11" s="68"/>
      <c r="T11" s="181"/>
      <c r="U11" s="181"/>
      <c r="V11" s="181"/>
      <c r="W11" s="181"/>
      <c r="X11" s="181"/>
      <c r="Y11" s="181"/>
      <c r="Z11" s="181"/>
    </row>
    <row r="12" spans="1:26" ht="18.75" customHeight="1" x14ac:dyDescent="0.3">
      <c r="A12" s="34" t="s">
        <v>116</v>
      </c>
      <c r="D12" s="1"/>
      <c r="E12" s="17"/>
      <c r="F12" s="1"/>
      <c r="G12" s="17"/>
      <c r="H12" s="1"/>
      <c r="I12" s="17"/>
      <c r="J12" s="1"/>
      <c r="L12" s="42"/>
      <c r="M12" s="42"/>
      <c r="N12" s="42"/>
      <c r="O12" s="42"/>
      <c r="P12" s="42"/>
      <c r="Q12" s="42"/>
      <c r="R12" s="42"/>
      <c r="S12" s="68"/>
      <c r="T12" s="181"/>
      <c r="U12" s="181"/>
      <c r="V12" s="181"/>
      <c r="W12" s="181"/>
      <c r="X12" s="181"/>
      <c r="Y12" s="181"/>
      <c r="Z12" s="181"/>
    </row>
    <row r="13" spans="1:26" ht="17.5" customHeight="1" x14ac:dyDescent="0.3">
      <c r="A13" s="3" t="s">
        <v>37</v>
      </c>
      <c r="D13" s="1">
        <v>44380</v>
      </c>
      <c r="E13" s="17"/>
      <c r="F13" s="1">
        <v>54706</v>
      </c>
      <c r="G13" s="17"/>
      <c r="H13" s="1">
        <v>1600</v>
      </c>
      <c r="I13" s="17"/>
      <c r="J13" s="1">
        <v>2053</v>
      </c>
      <c r="L13" s="42"/>
      <c r="M13" s="42"/>
      <c r="N13" s="42"/>
      <c r="O13" s="42"/>
      <c r="P13" s="42"/>
      <c r="Q13" s="42"/>
      <c r="R13" s="42"/>
      <c r="S13" s="68"/>
      <c r="T13" s="181"/>
      <c r="U13" s="181"/>
      <c r="V13" s="181"/>
      <c r="W13" s="181"/>
      <c r="X13" s="181"/>
      <c r="Y13" s="181"/>
      <c r="Z13" s="181"/>
    </row>
    <row r="14" spans="1:26" ht="18.75" customHeight="1" x14ac:dyDescent="0.3">
      <c r="A14" s="3" t="s">
        <v>54</v>
      </c>
      <c r="D14" s="35">
        <v>68748</v>
      </c>
      <c r="E14" s="40"/>
      <c r="F14" s="35">
        <v>78774</v>
      </c>
      <c r="G14" s="40"/>
      <c r="H14" s="19">
        <v>43833</v>
      </c>
      <c r="I14" s="40"/>
      <c r="J14" s="19">
        <v>48106</v>
      </c>
      <c r="L14" s="42"/>
      <c r="M14" s="42"/>
      <c r="N14" s="42"/>
      <c r="O14" s="42"/>
      <c r="P14" s="42"/>
      <c r="Q14" s="42"/>
      <c r="R14" s="42"/>
      <c r="S14" s="68"/>
      <c r="T14" s="181"/>
      <c r="U14" s="181"/>
      <c r="V14" s="181"/>
      <c r="W14" s="181"/>
      <c r="X14" s="181"/>
      <c r="Y14" s="181"/>
      <c r="Z14" s="181"/>
    </row>
    <row r="15" spans="1:26" ht="18.75" customHeight="1" x14ac:dyDescent="0.3">
      <c r="A15" s="3" t="s">
        <v>26</v>
      </c>
      <c r="D15" s="1">
        <v>72755</v>
      </c>
      <c r="E15" s="17"/>
      <c r="F15" s="1">
        <v>80560</v>
      </c>
      <c r="G15" s="17"/>
      <c r="H15" s="1">
        <v>46475</v>
      </c>
      <c r="I15" s="17"/>
      <c r="J15" s="1">
        <v>50140</v>
      </c>
      <c r="L15" s="42"/>
      <c r="M15" s="42"/>
      <c r="N15" s="42"/>
      <c r="O15" s="42"/>
      <c r="P15" s="42"/>
      <c r="Q15" s="42"/>
      <c r="R15" s="42"/>
      <c r="S15" s="68"/>
      <c r="T15" s="181"/>
      <c r="U15" s="181"/>
      <c r="V15" s="181"/>
      <c r="W15" s="181"/>
      <c r="X15" s="181"/>
      <c r="Y15" s="181"/>
      <c r="Z15" s="181"/>
    </row>
    <row r="16" spans="1:26" ht="18.649999999999999" customHeight="1" x14ac:dyDescent="0.3">
      <c r="A16" s="50" t="s">
        <v>276</v>
      </c>
      <c r="B16" s="241"/>
      <c r="D16" s="178">
        <v>-47694</v>
      </c>
      <c r="E16" s="178"/>
      <c r="F16" s="178">
        <v>-66812</v>
      </c>
      <c r="G16" s="178"/>
      <c r="H16" s="178">
        <v>-37652</v>
      </c>
      <c r="I16" s="178"/>
      <c r="J16" s="178">
        <v>-58534</v>
      </c>
      <c r="L16" s="42"/>
      <c r="M16" s="42"/>
      <c r="N16" s="42"/>
      <c r="O16" s="42"/>
      <c r="P16" s="42"/>
      <c r="Q16" s="42"/>
      <c r="R16" s="42"/>
      <c r="S16" s="68"/>
      <c r="T16" s="181"/>
      <c r="U16" s="181"/>
      <c r="V16" s="181"/>
      <c r="W16" s="181"/>
      <c r="X16" s="181"/>
      <c r="Y16" s="181"/>
      <c r="Z16" s="181"/>
    </row>
    <row r="17" spans="1:26" ht="18.649999999999999" customHeight="1" x14ac:dyDescent="0.3">
      <c r="A17" s="50" t="s">
        <v>274</v>
      </c>
      <c r="B17" s="241"/>
      <c r="D17" s="178">
        <v>89266</v>
      </c>
      <c r="E17" s="178"/>
      <c r="F17" s="13" t="s">
        <v>2</v>
      </c>
      <c r="G17" s="178"/>
      <c r="H17" s="178">
        <v>89266</v>
      </c>
      <c r="I17" s="178"/>
      <c r="J17" s="13" t="s">
        <v>2</v>
      </c>
      <c r="L17" s="42"/>
      <c r="M17" s="42"/>
      <c r="N17" s="42"/>
      <c r="O17" s="42"/>
      <c r="P17" s="42"/>
      <c r="Q17" s="42"/>
      <c r="R17" s="42"/>
      <c r="S17" s="68"/>
      <c r="T17" s="181"/>
      <c r="U17" s="181"/>
      <c r="V17" s="181"/>
      <c r="W17" s="181"/>
      <c r="X17" s="181"/>
      <c r="Y17" s="181"/>
      <c r="Z17" s="181"/>
    </row>
    <row r="18" spans="1:26" ht="18.75" customHeight="1" x14ac:dyDescent="0.3">
      <c r="A18" s="50" t="s">
        <v>124</v>
      </c>
      <c r="D18" s="35">
        <v>42506</v>
      </c>
      <c r="E18" s="40"/>
      <c r="F18" s="35">
        <v>44628</v>
      </c>
      <c r="G18" s="40"/>
      <c r="H18" s="19">
        <v>15514</v>
      </c>
      <c r="I18" s="40"/>
      <c r="J18" s="19">
        <v>17607</v>
      </c>
      <c r="L18" s="42"/>
      <c r="M18" s="42"/>
      <c r="N18" s="42"/>
      <c r="O18" s="42"/>
      <c r="P18" s="42"/>
      <c r="Q18" s="42"/>
      <c r="R18" s="42"/>
      <c r="S18" s="68"/>
      <c r="T18" s="181"/>
      <c r="U18" s="181"/>
      <c r="V18" s="181"/>
      <c r="W18" s="181"/>
      <c r="X18" s="181"/>
      <c r="Y18" s="181"/>
      <c r="Z18" s="181"/>
    </row>
    <row r="19" spans="1:26" ht="18.75" customHeight="1" x14ac:dyDescent="0.3">
      <c r="A19" s="11" t="s">
        <v>277</v>
      </c>
      <c r="B19" s="3"/>
      <c r="C19" s="3"/>
      <c r="D19" s="1">
        <v>-3634</v>
      </c>
      <c r="E19" s="3"/>
      <c r="F19" s="1">
        <v>9656</v>
      </c>
      <c r="G19" s="3"/>
      <c r="H19" s="1">
        <v>-4214</v>
      </c>
      <c r="I19" s="3"/>
      <c r="J19" s="1">
        <v>10090</v>
      </c>
      <c r="L19" s="42"/>
      <c r="M19" s="42"/>
      <c r="N19" s="42"/>
      <c r="O19" s="42"/>
      <c r="P19" s="42"/>
      <c r="Q19" s="42"/>
      <c r="R19" s="42"/>
      <c r="S19" s="68"/>
      <c r="T19" s="181"/>
      <c r="U19" s="181"/>
      <c r="V19" s="181"/>
      <c r="W19" s="181"/>
      <c r="X19" s="181"/>
      <c r="Y19" s="181"/>
      <c r="Z19" s="181"/>
    </row>
    <row r="20" spans="1:26" ht="18.649999999999999" customHeight="1" x14ac:dyDescent="0.3">
      <c r="A20" s="11" t="s">
        <v>178</v>
      </c>
      <c r="B20" s="143"/>
      <c r="C20" s="3"/>
      <c r="D20" s="237">
        <v>-8785</v>
      </c>
      <c r="E20" s="153"/>
      <c r="F20" s="237">
        <v>-110896</v>
      </c>
      <c r="G20" s="153"/>
      <c r="H20" s="237">
        <v>-8785</v>
      </c>
      <c r="I20" s="153"/>
      <c r="J20" s="1">
        <v>-15064</v>
      </c>
      <c r="L20" s="42"/>
      <c r="M20" s="42"/>
      <c r="N20" s="42"/>
      <c r="O20" s="42"/>
      <c r="P20" s="42"/>
      <c r="Q20" s="42"/>
      <c r="R20" s="42"/>
      <c r="S20" s="68"/>
      <c r="T20" s="181"/>
      <c r="U20" s="181"/>
      <c r="V20" s="181"/>
      <c r="W20" s="181"/>
      <c r="X20" s="181"/>
      <c r="Y20" s="181"/>
      <c r="Z20" s="181"/>
    </row>
    <row r="21" spans="1:26" s="68" customFormat="1" ht="18" customHeight="1" x14ac:dyDescent="0.3">
      <c r="A21" s="172" t="s">
        <v>278</v>
      </c>
      <c r="B21" s="168"/>
      <c r="D21" s="13" t="s">
        <v>2</v>
      </c>
      <c r="E21" s="178"/>
      <c r="F21" s="178">
        <v>4519</v>
      </c>
      <c r="G21" s="178"/>
      <c r="H21" s="13" t="s">
        <v>2</v>
      </c>
      <c r="I21" s="178"/>
      <c r="J21" s="13" t="s">
        <v>2</v>
      </c>
      <c r="T21" s="181"/>
      <c r="U21" s="181"/>
      <c r="V21" s="181"/>
      <c r="W21" s="181"/>
      <c r="X21" s="181"/>
      <c r="Y21" s="181"/>
      <c r="Z21" s="181"/>
    </row>
    <row r="22" spans="1:26" s="68" customFormat="1" ht="18" customHeight="1" x14ac:dyDescent="0.3">
      <c r="A22" s="172" t="s">
        <v>218</v>
      </c>
      <c r="B22" s="168"/>
      <c r="D22" s="178">
        <v>3714</v>
      </c>
      <c r="E22" s="178"/>
      <c r="F22" s="178">
        <v>3714</v>
      </c>
      <c r="G22" s="178"/>
      <c r="H22" s="13" t="s">
        <v>2</v>
      </c>
      <c r="I22" s="178"/>
      <c r="J22" s="13" t="s">
        <v>2</v>
      </c>
      <c r="T22" s="181"/>
      <c r="U22" s="181"/>
      <c r="V22" s="181"/>
      <c r="W22" s="181"/>
      <c r="X22" s="181"/>
      <c r="Y22" s="181"/>
      <c r="Z22" s="181"/>
    </row>
    <row r="23" spans="1:26" ht="18.649999999999999" customHeight="1" x14ac:dyDescent="0.3">
      <c r="A23" s="3" t="s">
        <v>44</v>
      </c>
      <c r="D23" s="12">
        <v>-13302</v>
      </c>
      <c r="E23" s="41"/>
      <c r="F23" s="12">
        <v>-22497</v>
      </c>
      <c r="G23" s="17"/>
      <c r="H23" s="1">
        <v>-352114</v>
      </c>
      <c r="I23" s="17"/>
      <c r="J23" s="1">
        <v>-230395</v>
      </c>
      <c r="T23" s="181"/>
      <c r="U23" s="181"/>
      <c r="V23" s="181"/>
      <c r="W23" s="181"/>
      <c r="X23" s="181"/>
      <c r="Y23" s="181"/>
      <c r="Z23" s="181"/>
    </row>
    <row r="24" spans="1:26" ht="18.75" customHeight="1" x14ac:dyDescent="0.3">
      <c r="A24" s="50" t="s">
        <v>192</v>
      </c>
      <c r="D24" s="13" t="s">
        <v>2</v>
      </c>
      <c r="E24" s="41"/>
      <c r="F24" s="13">
        <v>708</v>
      </c>
      <c r="G24" s="17"/>
      <c r="H24" s="13" t="s">
        <v>2</v>
      </c>
      <c r="I24" s="17"/>
      <c r="J24" s="13" t="s">
        <v>2</v>
      </c>
      <c r="T24" s="181"/>
      <c r="U24" s="181"/>
      <c r="V24" s="181"/>
      <c r="W24" s="181"/>
      <c r="X24" s="181"/>
      <c r="Y24" s="181"/>
      <c r="Z24" s="181"/>
    </row>
    <row r="25" spans="1:26" ht="18.75" customHeight="1" x14ac:dyDescent="0.3">
      <c r="A25" s="36" t="s">
        <v>253</v>
      </c>
      <c r="B25" s="143"/>
      <c r="D25" s="1">
        <v>-87870</v>
      </c>
      <c r="E25" s="17"/>
      <c r="F25" s="1">
        <v>23778</v>
      </c>
      <c r="G25" s="17"/>
      <c r="H25" s="1">
        <v>-92960</v>
      </c>
      <c r="I25" s="17"/>
      <c r="J25" s="1">
        <v>17304</v>
      </c>
      <c r="T25" s="181"/>
      <c r="U25" s="181"/>
      <c r="V25" s="181"/>
      <c r="W25" s="181"/>
      <c r="X25" s="181"/>
      <c r="Y25" s="181"/>
      <c r="Z25" s="181"/>
    </row>
    <row r="26" spans="1:26" ht="18.75" customHeight="1" x14ac:dyDescent="0.3">
      <c r="A26" s="150" t="s">
        <v>254</v>
      </c>
      <c r="B26" s="69"/>
      <c r="C26" s="68"/>
      <c r="D26" s="13">
        <v>130</v>
      </c>
      <c r="E26" s="178"/>
      <c r="F26" s="13" t="s">
        <v>2</v>
      </c>
      <c r="G26" s="178"/>
      <c r="H26" s="13">
        <v>130</v>
      </c>
      <c r="I26" s="178"/>
      <c r="J26" s="13" t="s">
        <v>2</v>
      </c>
      <c r="T26" s="181"/>
      <c r="U26" s="181"/>
      <c r="V26" s="181"/>
      <c r="W26" s="181"/>
      <c r="X26" s="181"/>
      <c r="Y26" s="181"/>
      <c r="Z26" s="181"/>
    </row>
    <row r="27" spans="1:26" ht="18.75" customHeight="1" x14ac:dyDescent="0.3">
      <c r="A27" s="11" t="s">
        <v>193</v>
      </c>
      <c r="D27" s="13">
        <v>-199</v>
      </c>
      <c r="E27" s="17"/>
      <c r="F27" s="13" t="s">
        <v>2</v>
      </c>
      <c r="G27" s="17"/>
      <c r="H27" s="13" t="s">
        <v>2</v>
      </c>
      <c r="I27" s="17"/>
      <c r="J27" s="13" t="s">
        <v>2</v>
      </c>
      <c r="T27" s="181"/>
      <c r="U27" s="181"/>
      <c r="V27" s="181"/>
      <c r="W27" s="181"/>
      <c r="X27" s="181"/>
      <c r="Y27" s="181"/>
      <c r="Z27" s="181"/>
    </row>
    <row r="28" spans="1:26" ht="18.75" customHeight="1" x14ac:dyDescent="0.3">
      <c r="A28" s="11" t="s">
        <v>255</v>
      </c>
      <c r="D28" s="13">
        <v>2926</v>
      </c>
      <c r="E28" s="17"/>
      <c r="F28" s="13" t="s">
        <v>2</v>
      </c>
      <c r="G28" s="17"/>
      <c r="H28" s="13" t="s">
        <v>2</v>
      </c>
      <c r="I28" s="17"/>
      <c r="J28" s="13" t="s">
        <v>2</v>
      </c>
      <c r="T28" s="181"/>
      <c r="U28" s="181"/>
      <c r="V28" s="181"/>
      <c r="W28" s="181"/>
      <c r="X28" s="181"/>
      <c r="Y28" s="181"/>
      <c r="Z28" s="181"/>
    </row>
    <row r="29" spans="1:26" s="68" customFormat="1" ht="18" hidden="1" customHeight="1" x14ac:dyDescent="0.3">
      <c r="A29" s="150" t="s">
        <v>179</v>
      </c>
      <c r="B29" s="69"/>
      <c r="D29" s="124"/>
      <c r="E29" s="149"/>
      <c r="F29" s="124" t="s">
        <v>2</v>
      </c>
      <c r="G29" s="149"/>
      <c r="H29" s="124"/>
      <c r="I29" s="149"/>
      <c r="J29" s="124" t="s">
        <v>2</v>
      </c>
      <c r="T29" s="181"/>
      <c r="U29" s="181"/>
      <c r="V29" s="181"/>
      <c r="W29" s="181"/>
      <c r="X29" s="181"/>
      <c r="Y29" s="181"/>
      <c r="Z29" s="181"/>
    </row>
    <row r="30" spans="1:26" ht="18.75" hidden="1" customHeight="1" x14ac:dyDescent="0.3">
      <c r="A30" s="11" t="s">
        <v>142</v>
      </c>
      <c r="D30" s="124"/>
      <c r="E30" s="17"/>
      <c r="F30" s="124" t="s">
        <v>2</v>
      </c>
      <c r="G30" s="17"/>
      <c r="H30" s="124"/>
      <c r="I30" s="17"/>
      <c r="J30" s="124" t="s">
        <v>2</v>
      </c>
      <c r="T30" s="181"/>
      <c r="U30" s="181"/>
      <c r="V30" s="181"/>
      <c r="W30" s="181"/>
      <c r="X30" s="181"/>
      <c r="Y30" s="181"/>
      <c r="Z30" s="181"/>
    </row>
    <row r="31" spans="1:26" ht="18.75" customHeight="1" x14ac:dyDescent="0.3">
      <c r="A31" s="11" t="s">
        <v>219</v>
      </c>
      <c r="D31" s="1"/>
      <c r="E31" s="17"/>
      <c r="F31" s="1"/>
      <c r="G31" s="17"/>
      <c r="H31" s="16"/>
      <c r="I31" s="17"/>
      <c r="J31" s="16"/>
      <c r="T31" s="181"/>
      <c r="U31" s="181"/>
      <c r="V31" s="181"/>
      <c r="W31" s="181"/>
      <c r="X31" s="181"/>
      <c r="Y31" s="181"/>
      <c r="Z31" s="181"/>
    </row>
    <row r="32" spans="1:26" ht="18.75" customHeight="1" x14ac:dyDescent="0.3">
      <c r="A32" s="11" t="s">
        <v>61</v>
      </c>
      <c r="D32" s="17">
        <v>1328</v>
      </c>
      <c r="E32" s="17"/>
      <c r="F32" s="17">
        <v>-1</v>
      </c>
      <c r="G32" s="17"/>
      <c r="H32" s="17">
        <v>-481</v>
      </c>
      <c r="I32" s="17"/>
      <c r="J32" s="17">
        <v>257</v>
      </c>
      <c r="T32" s="181"/>
      <c r="U32" s="181"/>
      <c r="V32" s="181"/>
      <c r="W32" s="181"/>
      <c r="X32" s="181"/>
      <c r="Y32" s="181"/>
      <c r="Z32" s="181"/>
    </row>
    <row r="33" spans="1:26" ht="18.75" customHeight="1" x14ac:dyDescent="0.3">
      <c r="A33" s="11" t="s">
        <v>206</v>
      </c>
      <c r="D33" s="17">
        <v>-274467</v>
      </c>
      <c r="E33" s="17"/>
      <c r="F33" s="17">
        <v>-303373</v>
      </c>
      <c r="G33" s="17"/>
      <c r="H33" s="28" t="s">
        <v>2</v>
      </c>
      <c r="I33" s="17"/>
      <c r="J33" s="28" t="s">
        <v>2</v>
      </c>
      <c r="T33" s="181"/>
      <c r="U33" s="181"/>
      <c r="V33" s="181"/>
      <c r="W33" s="181"/>
      <c r="X33" s="181"/>
      <c r="Y33" s="181"/>
      <c r="Z33" s="181"/>
    </row>
    <row r="34" spans="1:26" ht="18.75" hidden="1" customHeight="1" x14ac:dyDescent="0.3">
      <c r="A34" s="11" t="s">
        <v>119</v>
      </c>
      <c r="D34" s="124"/>
      <c r="E34" s="17"/>
      <c r="F34" s="124"/>
      <c r="G34" s="17"/>
      <c r="H34" s="28" t="s">
        <v>2</v>
      </c>
      <c r="I34" s="17"/>
      <c r="J34" s="28" t="s">
        <v>2</v>
      </c>
      <c r="T34" s="181"/>
      <c r="U34" s="181"/>
      <c r="V34" s="181"/>
      <c r="W34" s="181"/>
      <c r="X34" s="181"/>
      <c r="Y34" s="181"/>
      <c r="Z34" s="181"/>
    </row>
    <row r="35" spans="1:26" ht="18.75" customHeight="1" x14ac:dyDescent="0.3">
      <c r="A35" s="27" t="s">
        <v>170</v>
      </c>
      <c r="D35" s="17">
        <v>950</v>
      </c>
      <c r="E35" s="17"/>
      <c r="F35" s="17">
        <v>-3623</v>
      </c>
      <c r="G35" s="17"/>
      <c r="H35" s="23" t="s">
        <v>2</v>
      </c>
      <c r="I35" s="17"/>
      <c r="J35" s="23" t="s">
        <v>2</v>
      </c>
      <c r="T35" s="181"/>
      <c r="U35" s="181"/>
      <c r="V35" s="181"/>
      <c r="W35" s="181"/>
      <c r="X35" s="181"/>
      <c r="Y35" s="181"/>
      <c r="Z35" s="181"/>
    </row>
    <row r="36" spans="1:26" ht="18.75" customHeight="1" x14ac:dyDescent="0.3">
      <c r="A36" s="50" t="s">
        <v>36</v>
      </c>
      <c r="D36" s="9">
        <v>-2696</v>
      </c>
      <c r="E36" s="17"/>
      <c r="F36" s="9">
        <v>-19325</v>
      </c>
      <c r="G36" s="17"/>
      <c r="H36" s="9">
        <v>-3784</v>
      </c>
      <c r="I36" s="17"/>
      <c r="J36" s="9">
        <v>-17898</v>
      </c>
      <c r="T36" s="181"/>
      <c r="U36" s="181"/>
      <c r="V36" s="181"/>
      <c r="W36" s="181"/>
      <c r="X36" s="181"/>
      <c r="Y36" s="181"/>
      <c r="Z36" s="181"/>
    </row>
    <row r="37" spans="1:26" ht="18.75" customHeight="1" x14ac:dyDescent="0.3">
      <c r="A37" s="31"/>
      <c r="B37" s="37"/>
      <c r="C37" s="2"/>
      <c r="D37" s="7">
        <f>SUM(D10:D36)</f>
        <v>165142</v>
      </c>
      <c r="E37" s="10"/>
      <c r="F37" s="7">
        <f>SUM(F10:F36)</f>
        <v>90651</v>
      </c>
      <c r="G37" s="10"/>
      <c r="H37" s="7">
        <f>SUM(H10:H36)</f>
        <v>-69802</v>
      </c>
      <c r="I37" s="10"/>
      <c r="J37" s="7">
        <f>SUM(J10:J36)</f>
        <v>-131658</v>
      </c>
      <c r="T37" s="181"/>
      <c r="U37" s="181"/>
      <c r="V37" s="181"/>
      <c r="W37" s="181"/>
      <c r="X37" s="181"/>
      <c r="Y37" s="181"/>
      <c r="Z37" s="181"/>
    </row>
    <row r="38" spans="1:26" ht="7.4" customHeight="1" x14ac:dyDescent="0.3">
      <c r="A38" s="31"/>
      <c r="B38" s="37"/>
      <c r="C38" s="2"/>
      <c r="D38" s="7"/>
      <c r="E38" s="10"/>
      <c r="F38" s="7"/>
      <c r="G38" s="10"/>
      <c r="H38" s="7"/>
      <c r="I38" s="10"/>
      <c r="J38" s="7"/>
      <c r="T38" s="181"/>
      <c r="U38" s="181"/>
      <c r="V38" s="181"/>
      <c r="W38" s="181"/>
      <c r="X38" s="181"/>
      <c r="Y38" s="181"/>
      <c r="Z38" s="181"/>
    </row>
    <row r="39" spans="1:26" ht="18.75" customHeight="1" x14ac:dyDescent="0.3">
      <c r="A39" s="34" t="s">
        <v>30</v>
      </c>
      <c r="D39" s="1"/>
      <c r="E39" s="17"/>
      <c r="F39" s="1"/>
      <c r="G39" s="17"/>
      <c r="H39" s="1"/>
      <c r="I39" s="17"/>
      <c r="J39" s="1"/>
      <c r="T39" s="181"/>
      <c r="U39" s="181"/>
      <c r="V39" s="181"/>
      <c r="W39" s="181"/>
      <c r="X39" s="181"/>
      <c r="Y39" s="181"/>
      <c r="Z39" s="181"/>
    </row>
    <row r="40" spans="1:26" ht="18.75" customHeight="1" x14ac:dyDescent="0.3">
      <c r="A40" s="50" t="s">
        <v>108</v>
      </c>
      <c r="D40" s="1">
        <v>-394289</v>
      </c>
      <c r="E40" s="17"/>
      <c r="F40" s="1">
        <v>481306</v>
      </c>
      <c r="G40" s="17"/>
      <c r="H40" s="1">
        <v>-166199</v>
      </c>
      <c r="I40" s="17"/>
      <c r="J40" s="1">
        <v>149072</v>
      </c>
      <c r="T40" s="181"/>
      <c r="U40" s="181"/>
      <c r="V40" s="181"/>
      <c r="W40" s="181"/>
      <c r="X40" s="181"/>
      <c r="Y40" s="181"/>
      <c r="Z40" s="181"/>
    </row>
    <row r="41" spans="1:26" ht="18.75" customHeight="1" x14ac:dyDescent="0.3">
      <c r="A41" s="50" t="s">
        <v>105</v>
      </c>
      <c r="D41" s="1">
        <v>5424</v>
      </c>
      <c r="E41" s="17"/>
      <c r="F41" s="1">
        <v>-36319</v>
      </c>
      <c r="G41" s="17"/>
      <c r="H41" s="1">
        <v>-6573</v>
      </c>
      <c r="I41" s="17"/>
      <c r="J41" s="1">
        <v>-8518</v>
      </c>
      <c r="T41" s="181"/>
      <c r="U41" s="181"/>
      <c r="V41" s="181"/>
      <c r="W41" s="181"/>
      <c r="X41" s="181"/>
      <c r="Y41" s="181"/>
      <c r="Z41" s="181"/>
    </row>
    <row r="42" spans="1:26" ht="18.75" customHeight="1" x14ac:dyDescent="0.3">
      <c r="A42" s="50" t="s">
        <v>184</v>
      </c>
      <c r="D42" s="1">
        <v>12186</v>
      </c>
      <c r="E42" s="17"/>
      <c r="F42" s="1">
        <v>5792</v>
      </c>
      <c r="G42" s="17"/>
      <c r="H42" s="5" t="s">
        <v>2</v>
      </c>
      <c r="I42" s="17"/>
      <c r="J42" s="1">
        <v>648</v>
      </c>
      <c r="T42" s="181"/>
      <c r="U42" s="181"/>
      <c r="V42" s="181"/>
      <c r="W42" s="181"/>
      <c r="X42" s="181"/>
      <c r="Y42" s="181"/>
      <c r="Z42" s="181"/>
    </row>
    <row r="43" spans="1:26" ht="18.75" customHeight="1" x14ac:dyDescent="0.3">
      <c r="A43" s="50" t="s">
        <v>120</v>
      </c>
      <c r="B43" s="65"/>
      <c r="D43" s="1">
        <v>74097</v>
      </c>
      <c r="E43" s="17"/>
      <c r="F43" s="1">
        <v>21889</v>
      </c>
      <c r="G43" s="17"/>
      <c r="H43" s="1">
        <v>-30551</v>
      </c>
      <c r="I43" s="17"/>
      <c r="J43" s="1">
        <v>9470</v>
      </c>
      <c r="T43" s="181"/>
      <c r="U43" s="181"/>
      <c r="V43" s="181"/>
      <c r="W43" s="181"/>
      <c r="X43" s="181"/>
      <c r="Y43" s="181"/>
      <c r="Z43" s="181"/>
    </row>
    <row r="44" spans="1:26" ht="18.75" customHeight="1" x14ac:dyDescent="0.3">
      <c r="A44" s="27" t="s">
        <v>231</v>
      </c>
      <c r="D44" s="1">
        <v>80000</v>
      </c>
      <c r="E44" s="17"/>
      <c r="F44" s="1">
        <v>60000</v>
      </c>
      <c r="G44" s="18"/>
      <c r="H44" s="5" t="s">
        <v>2</v>
      </c>
      <c r="I44" s="18"/>
      <c r="J44" s="5" t="s">
        <v>2</v>
      </c>
      <c r="T44" s="181"/>
      <c r="U44" s="181"/>
      <c r="V44" s="181"/>
      <c r="W44" s="181"/>
      <c r="X44" s="181"/>
      <c r="Y44" s="181"/>
      <c r="Z44" s="181"/>
    </row>
    <row r="45" spans="1:26" ht="18.75" customHeight="1" x14ac:dyDescent="0.3">
      <c r="A45" s="27" t="s">
        <v>3</v>
      </c>
      <c r="D45" s="1">
        <v>-303801</v>
      </c>
      <c r="E45" s="17"/>
      <c r="F45" s="1">
        <v>-108786</v>
      </c>
      <c r="G45" s="17"/>
      <c r="H45" s="1">
        <v>-85398</v>
      </c>
      <c r="I45" s="17"/>
      <c r="J45" s="1">
        <v>-132370</v>
      </c>
      <c r="T45" s="181"/>
      <c r="U45" s="181"/>
      <c r="V45" s="181"/>
      <c r="W45" s="181"/>
      <c r="X45" s="181"/>
      <c r="Y45" s="181"/>
      <c r="Z45" s="181"/>
    </row>
    <row r="46" spans="1:26" ht="18.75" customHeight="1" x14ac:dyDescent="0.3">
      <c r="A46" s="27" t="s">
        <v>60</v>
      </c>
      <c r="D46" s="1">
        <v>-29224</v>
      </c>
      <c r="E46" s="17"/>
      <c r="F46" s="1">
        <v>58461</v>
      </c>
      <c r="G46" s="17"/>
      <c r="H46" s="1">
        <v>-40436</v>
      </c>
      <c r="I46" s="17"/>
      <c r="J46" s="1">
        <v>-26619</v>
      </c>
      <c r="T46" s="181"/>
      <c r="U46" s="181"/>
      <c r="V46" s="181"/>
      <c r="W46" s="181"/>
      <c r="X46" s="181"/>
      <c r="Y46" s="181"/>
      <c r="Z46" s="181"/>
    </row>
    <row r="47" spans="1:26" ht="18.75" customHeight="1" x14ac:dyDescent="0.3">
      <c r="A47" s="50" t="s">
        <v>139</v>
      </c>
      <c r="D47" s="1">
        <v>-649</v>
      </c>
      <c r="E47" s="17"/>
      <c r="F47" s="1">
        <v>3329</v>
      </c>
      <c r="G47" s="17"/>
      <c r="H47" s="1">
        <v>68</v>
      </c>
      <c r="I47" s="17"/>
      <c r="J47" s="1">
        <v>-17</v>
      </c>
      <c r="T47" s="181"/>
      <c r="U47" s="181"/>
      <c r="V47" s="181"/>
      <c r="W47" s="181"/>
      <c r="X47" s="181"/>
      <c r="Y47" s="181"/>
      <c r="Z47" s="181"/>
    </row>
    <row r="48" spans="1:26" ht="18.75" customHeight="1" x14ac:dyDescent="0.3">
      <c r="A48" s="50" t="s">
        <v>109</v>
      </c>
      <c r="D48" s="1">
        <v>69655</v>
      </c>
      <c r="E48" s="17"/>
      <c r="F48" s="1">
        <v>-608537</v>
      </c>
      <c r="G48" s="17"/>
      <c r="H48" s="1">
        <v>94541</v>
      </c>
      <c r="I48" s="17"/>
      <c r="J48" s="1">
        <v>-276191</v>
      </c>
      <c r="T48" s="181"/>
      <c r="U48" s="181"/>
      <c r="V48" s="181"/>
      <c r="W48" s="181"/>
      <c r="X48" s="181"/>
      <c r="Y48" s="181"/>
      <c r="Z48" s="181"/>
    </row>
    <row r="49" spans="1:26" ht="18.75" customHeight="1" x14ac:dyDescent="0.3">
      <c r="A49" s="50" t="s">
        <v>106</v>
      </c>
      <c r="D49" s="1">
        <v>121902</v>
      </c>
      <c r="E49" s="17"/>
      <c r="F49" s="1">
        <v>-167418</v>
      </c>
      <c r="G49" s="17"/>
      <c r="H49" s="1">
        <v>-7306</v>
      </c>
      <c r="I49" s="17"/>
      <c r="J49" s="1">
        <v>-47557</v>
      </c>
      <c r="T49" s="181"/>
      <c r="U49" s="181"/>
      <c r="V49" s="181"/>
      <c r="W49" s="181"/>
      <c r="X49" s="181"/>
      <c r="Y49" s="181"/>
      <c r="Z49" s="181"/>
    </row>
    <row r="50" spans="1:26" ht="18.75" customHeight="1" x14ac:dyDescent="0.3">
      <c r="A50" s="50" t="s">
        <v>121</v>
      </c>
      <c r="B50" s="65"/>
      <c r="D50" s="1">
        <v>-147367</v>
      </c>
      <c r="E50" s="17"/>
      <c r="F50" s="1">
        <v>-373809</v>
      </c>
      <c r="G50" s="17"/>
      <c r="H50" s="1">
        <v>11656</v>
      </c>
      <c r="I50" s="17"/>
      <c r="J50" s="1">
        <v>-22916</v>
      </c>
      <c r="T50" s="181"/>
      <c r="U50" s="181"/>
      <c r="V50" s="181"/>
      <c r="W50" s="181"/>
      <c r="X50" s="181"/>
      <c r="Y50" s="181"/>
      <c r="Z50" s="181"/>
    </row>
    <row r="51" spans="1:26" ht="18.75" customHeight="1" x14ac:dyDescent="0.3">
      <c r="A51" s="11" t="s">
        <v>187</v>
      </c>
      <c r="D51" s="1">
        <v>-1829</v>
      </c>
      <c r="E51" s="17"/>
      <c r="F51" s="1">
        <v>-9295</v>
      </c>
      <c r="G51" s="17"/>
      <c r="H51" s="1">
        <v>-1982</v>
      </c>
      <c r="I51" s="17"/>
      <c r="J51" s="1">
        <v>-1829</v>
      </c>
      <c r="T51" s="181"/>
      <c r="U51" s="181"/>
      <c r="V51" s="181"/>
      <c r="W51" s="181"/>
      <c r="X51" s="181"/>
      <c r="Y51" s="181"/>
      <c r="Z51" s="181"/>
    </row>
    <row r="52" spans="1:26" ht="18.75" customHeight="1" x14ac:dyDescent="0.3">
      <c r="A52" s="50" t="s">
        <v>117</v>
      </c>
      <c r="D52" s="1">
        <v>3805</v>
      </c>
      <c r="E52" s="17"/>
      <c r="F52" s="1">
        <v>1129</v>
      </c>
      <c r="G52" s="17"/>
      <c r="H52" s="5" t="s">
        <v>2</v>
      </c>
      <c r="I52" s="17"/>
      <c r="J52" s="5" t="s">
        <v>2</v>
      </c>
      <c r="T52" s="181"/>
      <c r="U52" s="181"/>
      <c r="V52" s="181"/>
      <c r="W52" s="181"/>
      <c r="X52" s="181"/>
      <c r="Y52" s="181"/>
      <c r="Z52" s="181"/>
    </row>
    <row r="53" spans="1:26" ht="18.75" customHeight="1" x14ac:dyDescent="0.3">
      <c r="A53" s="50" t="s">
        <v>194</v>
      </c>
      <c r="D53" s="1">
        <v>-94617</v>
      </c>
      <c r="E53" s="17"/>
      <c r="F53" s="1">
        <v>-67474</v>
      </c>
      <c r="G53" s="17"/>
      <c r="H53" s="1">
        <v>-17454</v>
      </c>
      <c r="I53" s="17"/>
      <c r="J53" s="1">
        <v>-19129</v>
      </c>
      <c r="T53" s="181"/>
      <c r="U53" s="181"/>
      <c r="V53" s="181"/>
      <c r="W53" s="181"/>
      <c r="X53" s="181"/>
      <c r="Y53" s="181"/>
      <c r="Z53" s="181"/>
    </row>
    <row r="54" spans="1:26" ht="18.75" customHeight="1" x14ac:dyDescent="0.3">
      <c r="A54" s="31" t="s">
        <v>118</v>
      </c>
      <c r="D54" s="15">
        <f>SUM(D37:D52,D53)</f>
        <v>-439565</v>
      </c>
      <c r="E54" s="10"/>
      <c r="F54" s="15">
        <f>SUM(F37:F52,F53)</f>
        <v>-649081</v>
      </c>
      <c r="G54" s="10"/>
      <c r="H54" s="15">
        <f>SUM(H37:H52,H53)</f>
        <v>-319436</v>
      </c>
      <c r="I54" s="10"/>
      <c r="J54" s="15">
        <f>SUM(J37:J52,J53)</f>
        <v>-507614</v>
      </c>
      <c r="T54" s="181"/>
      <c r="U54" s="181"/>
      <c r="V54" s="181"/>
      <c r="W54" s="181"/>
      <c r="X54" s="181"/>
      <c r="Y54" s="181"/>
      <c r="Z54" s="181"/>
    </row>
    <row r="55" spans="1:26" ht="18.649999999999999" customHeight="1" x14ac:dyDescent="0.3">
      <c r="A55" s="31"/>
      <c r="D55" s="10"/>
      <c r="E55" s="10"/>
      <c r="F55" s="10"/>
      <c r="G55" s="10"/>
      <c r="H55" s="10"/>
      <c r="I55" s="10"/>
      <c r="J55" s="10"/>
      <c r="T55" s="181"/>
      <c r="U55" s="181"/>
      <c r="V55" s="181"/>
      <c r="W55" s="181"/>
      <c r="X55" s="181"/>
      <c r="Y55" s="181"/>
      <c r="Z55" s="181"/>
    </row>
    <row r="56" spans="1:26" ht="20.25" customHeight="1" x14ac:dyDescent="0.35">
      <c r="A56" s="29" t="s">
        <v>11</v>
      </c>
      <c r="T56" s="181"/>
      <c r="U56" s="181"/>
      <c r="V56" s="181"/>
      <c r="W56" s="181"/>
      <c r="X56" s="181"/>
      <c r="Y56" s="181"/>
      <c r="Z56" s="181"/>
    </row>
    <row r="57" spans="1:26" ht="20.25" customHeight="1" x14ac:dyDescent="0.3">
      <c r="A57" s="30" t="s">
        <v>89</v>
      </c>
      <c r="T57" s="181"/>
      <c r="U57" s="181"/>
      <c r="V57" s="181"/>
      <c r="W57" s="181"/>
      <c r="X57" s="181"/>
      <c r="Y57" s="181"/>
      <c r="Z57" s="181"/>
    </row>
    <row r="58" spans="1:26" ht="10.5" customHeight="1" x14ac:dyDescent="0.3">
      <c r="A58" s="30"/>
      <c r="T58" s="181"/>
      <c r="U58" s="181"/>
      <c r="V58" s="181"/>
      <c r="W58" s="181"/>
      <c r="X58" s="181"/>
      <c r="Y58" s="181"/>
      <c r="Z58" s="181"/>
    </row>
    <row r="59" spans="1:26" ht="18.75" customHeight="1" x14ac:dyDescent="0.3">
      <c r="A59" s="30"/>
      <c r="B59" s="6"/>
      <c r="C59" s="14"/>
      <c r="D59" s="253" t="s">
        <v>5</v>
      </c>
      <c r="E59" s="253"/>
      <c r="F59" s="253"/>
      <c r="G59" s="14"/>
      <c r="H59" s="253" t="s">
        <v>35</v>
      </c>
      <c r="I59" s="253"/>
      <c r="J59" s="253"/>
      <c r="T59" s="181"/>
      <c r="U59" s="181"/>
      <c r="V59" s="181"/>
      <c r="W59" s="181"/>
      <c r="X59" s="181"/>
      <c r="Y59" s="181"/>
      <c r="Z59" s="181"/>
    </row>
    <row r="60" spans="1:26" ht="18.75" customHeight="1" x14ac:dyDescent="0.3">
      <c r="A60" s="31"/>
      <c r="B60" s="6"/>
      <c r="C60" s="14"/>
      <c r="D60" s="253" t="s">
        <v>41</v>
      </c>
      <c r="E60" s="253"/>
      <c r="F60" s="253"/>
      <c r="G60" s="14"/>
      <c r="H60" s="253" t="s">
        <v>41</v>
      </c>
      <c r="I60" s="253"/>
      <c r="J60" s="253"/>
      <c r="T60" s="181"/>
      <c r="U60" s="181"/>
      <c r="V60" s="181"/>
      <c r="W60" s="181"/>
      <c r="X60" s="181"/>
      <c r="Y60" s="181"/>
      <c r="Z60" s="181"/>
    </row>
    <row r="61" spans="1:26" ht="18.75" customHeight="1" x14ac:dyDescent="0.3">
      <c r="A61" s="31"/>
      <c r="B61" s="6"/>
      <c r="C61" s="14"/>
      <c r="D61" s="256" t="s">
        <v>134</v>
      </c>
      <c r="E61" s="255"/>
      <c r="F61" s="255"/>
      <c r="G61" s="14"/>
      <c r="H61" s="256" t="s">
        <v>134</v>
      </c>
      <c r="I61" s="255"/>
      <c r="J61" s="255"/>
      <c r="T61" s="181"/>
      <c r="U61" s="181"/>
      <c r="V61" s="181"/>
      <c r="W61" s="181"/>
      <c r="X61" s="181"/>
      <c r="Y61" s="181"/>
      <c r="Z61" s="181"/>
    </row>
    <row r="62" spans="1:26" ht="18.75" customHeight="1" x14ac:dyDescent="0.3">
      <c r="A62" s="31"/>
      <c r="B62" s="242"/>
      <c r="C62" s="14"/>
      <c r="D62" s="254" t="s">
        <v>90</v>
      </c>
      <c r="E62" s="255"/>
      <c r="F62" s="255"/>
      <c r="G62" s="14"/>
      <c r="H62" s="254" t="s">
        <v>90</v>
      </c>
      <c r="I62" s="255"/>
      <c r="J62" s="255"/>
      <c r="T62" s="181"/>
      <c r="U62" s="181"/>
      <c r="V62" s="181"/>
      <c r="W62" s="181"/>
      <c r="X62" s="181"/>
      <c r="Y62" s="181"/>
      <c r="Z62" s="181"/>
    </row>
    <row r="63" spans="1:26" ht="18.75" customHeight="1" x14ac:dyDescent="0.3">
      <c r="A63" s="31"/>
      <c r="B63" s="242"/>
      <c r="C63" s="14"/>
      <c r="D63" s="53">
        <v>2022</v>
      </c>
      <c r="E63" s="53"/>
      <c r="F63" s="53">
        <v>2021</v>
      </c>
      <c r="G63" s="53"/>
      <c r="H63" s="53">
        <v>2022</v>
      </c>
      <c r="I63" s="53"/>
      <c r="J63" s="53">
        <v>2021</v>
      </c>
      <c r="T63" s="181"/>
      <c r="U63" s="181"/>
      <c r="V63" s="181"/>
      <c r="W63" s="181"/>
      <c r="X63" s="181"/>
      <c r="Y63" s="181"/>
      <c r="Z63" s="181"/>
    </row>
    <row r="64" spans="1:26" ht="18.75" customHeight="1" x14ac:dyDescent="0.3">
      <c r="A64" s="31"/>
      <c r="B64" s="242"/>
      <c r="C64" s="14"/>
      <c r="D64" s="252" t="s">
        <v>68</v>
      </c>
      <c r="E64" s="252"/>
      <c r="F64" s="252"/>
      <c r="G64" s="252"/>
      <c r="H64" s="252"/>
      <c r="I64" s="252"/>
      <c r="J64" s="252"/>
      <c r="T64" s="181"/>
      <c r="U64" s="181"/>
      <c r="V64" s="181"/>
      <c r="W64" s="181"/>
      <c r="X64" s="181"/>
      <c r="Y64" s="181"/>
      <c r="Z64" s="181"/>
    </row>
    <row r="65" spans="1:26" ht="18.75" customHeight="1" x14ac:dyDescent="0.3">
      <c r="A65" s="32" t="s">
        <v>24</v>
      </c>
      <c r="B65" s="242"/>
      <c r="D65" s="1"/>
      <c r="E65" s="17"/>
      <c r="F65" s="1"/>
      <c r="G65" s="17"/>
      <c r="H65" s="1"/>
      <c r="I65" s="17"/>
      <c r="J65" s="1"/>
      <c r="T65" s="181"/>
      <c r="U65" s="181"/>
      <c r="V65" s="181"/>
      <c r="W65" s="181"/>
      <c r="X65" s="181"/>
      <c r="Y65" s="181"/>
      <c r="Z65" s="181"/>
    </row>
    <row r="66" spans="1:26" ht="18.75" customHeight="1" x14ac:dyDescent="0.3">
      <c r="A66" s="3" t="s">
        <v>38</v>
      </c>
      <c r="B66" s="242"/>
      <c r="D66" s="1">
        <v>146608</v>
      </c>
      <c r="E66" s="17"/>
      <c r="F66" s="1">
        <v>3778</v>
      </c>
      <c r="G66" s="17"/>
      <c r="H66" s="1">
        <v>147635</v>
      </c>
      <c r="I66" s="17"/>
      <c r="J66" s="1">
        <v>3186</v>
      </c>
      <c r="T66" s="181"/>
      <c r="U66" s="181"/>
      <c r="V66" s="181"/>
      <c r="W66" s="181"/>
      <c r="X66" s="181"/>
      <c r="Y66" s="181"/>
      <c r="Z66" s="181"/>
    </row>
    <row r="67" spans="1:26" ht="18.75" customHeight="1" x14ac:dyDescent="0.3">
      <c r="A67" s="3" t="s">
        <v>44</v>
      </c>
      <c r="B67" s="242"/>
      <c r="D67" s="1">
        <v>368877</v>
      </c>
      <c r="E67" s="17"/>
      <c r="F67" s="1">
        <v>224925</v>
      </c>
      <c r="G67" s="17"/>
      <c r="H67" s="1">
        <v>602114</v>
      </c>
      <c r="I67" s="17"/>
      <c r="J67" s="1">
        <v>268395</v>
      </c>
      <c r="T67" s="181"/>
      <c r="U67" s="181"/>
      <c r="V67" s="181"/>
      <c r="W67" s="181"/>
      <c r="X67" s="181"/>
      <c r="Y67" s="181"/>
      <c r="Z67" s="181"/>
    </row>
    <row r="68" spans="1:26" ht="18.75" customHeight="1" x14ac:dyDescent="0.3">
      <c r="A68" s="11" t="s">
        <v>256</v>
      </c>
      <c r="D68" s="1">
        <v>1330</v>
      </c>
      <c r="E68" s="17"/>
      <c r="F68" s="106" t="s">
        <v>2</v>
      </c>
      <c r="G68" s="17"/>
      <c r="H68" s="106" t="s">
        <v>2</v>
      </c>
      <c r="I68" s="17"/>
      <c r="J68" s="106" t="s">
        <v>2</v>
      </c>
      <c r="T68" s="181"/>
      <c r="U68" s="181"/>
      <c r="V68" s="181"/>
      <c r="W68" s="181"/>
      <c r="X68" s="181"/>
      <c r="Y68" s="181"/>
      <c r="Z68" s="181"/>
    </row>
    <row r="69" spans="1:26" ht="18.75" customHeight="1" x14ac:dyDescent="0.3">
      <c r="A69" s="11" t="s">
        <v>220</v>
      </c>
      <c r="D69" s="1">
        <f>9821+20688</f>
        <v>30509</v>
      </c>
      <c r="E69" s="17"/>
      <c r="F69" s="1">
        <v>-81195</v>
      </c>
      <c r="G69" s="17"/>
      <c r="H69" s="12">
        <v>-678</v>
      </c>
      <c r="I69" s="17"/>
      <c r="J69" s="12">
        <v>-2</v>
      </c>
      <c r="T69" s="181"/>
      <c r="U69" s="181"/>
      <c r="V69" s="181"/>
      <c r="W69" s="181"/>
      <c r="X69" s="181"/>
      <c r="Y69" s="181"/>
      <c r="Z69" s="181"/>
    </row>
    <row r="70" spans="1:26" ht="18.75" hidden="1" customHeight="1" x14ac:dyDescent="0.3">
      <c r="A70" s="11" t="s">
        <v>125</v>
      </c>
      <c r="D70" s="151"/>
      <c r="E70" s="17"/>
      <c r="F70" s="151"/>
      <c r="G70" s="17"/>
      <c r="H70" s="28"/>
      <c r="I70" s="17"/>
      <c r="J70" s="28"/>
      <c r="T70" s="181"/>
      <c r="U70" s="181"/>
      <c r="V70" s="181"/>
      <c r="W70" s="181"/>
      <c r="X70" s="181"/>
      <c r="Y70" s="181"/>
      <c r="Z70" s="181"/>
    </row>
    <row r="71" spans="1:26" ht="18.75" hidden="1" customHeight="1" x14ac:dyDescent="0.3">
      <c r="A71" s="11" t="s">
        <v>112</v>
      </c>
      <c r="D71" s="28"/>
      <c r="E71" s="17"/>
      <c r="F71" s="28" t="s">
        <v>2</v>
      </c>
      <c r="G71" s="17"/>
      <c r="H71" s="28"/>
      <c r="I71" s="17"/>
      <c r="J71" s="28"/>
      <c r="T71" s="181"/>
      <c r="U71" s="181"/>
      <c r="V71" s="181"/>
      <c r="W71" s="181"/>
      <c r="X71" s="181"/>
      <c r="Y71" s="181"/>
      <c r="Z71" s="181"/>
    </row>
    <row r="72" spans="1:26" ht="18.75" hidden="1" customHeight="1" x14ac:dyDescent="0.3">
      <c r="A72" s="11" t="s">
        <v>190</v>
      </c>
      <c r="D72" s="106"/>
      <c r="E72" s="149"/>
      <c r="F72" s="106" t="s">
        <v>2</v>
      </c>
      <c r="G72" s="149"/>
      <c r="H72" s="106"/>
      <c r="I72" s="149"/>
      <c r="J72" s="106" t="s">
        <v>2</v>
      </c>
      <c r="T72" s="181"/>
      <c r="U72" s="181"/>
      <c r="V72" s="181"/>
      <c r="W72" s="181"/>
      <c r="X72" s="181"/>
      <c r="Y72" s="181"/>
      <c r="Z72" s="181"/>
    </row>
    <row r="73" spans="1:26" ht="18.75" customHeight="1" x14ac:dyDescent="0.3">
      <c r="A73" s="11" t="s">
        <v>112</v>
      </c>
      <c r="D73" s="106" t="s">
        <v>2</v>
      </c>
      <c r="F73" s="106" t="s">
        <v>2</v>
      </c>
      <c r="H73" s="106">
        <v>-25011</v>
      </c>
      <c r="J73" s="106" t="s">
        <v>2</v>
      </c>
      <c r="T73" s="181"/>
      <c r="U73" s="181"/>
      <c r="V73" s="181"/>
      <c r="W73" s="181"/>
      <c r="X73" s="181"/>
      <c r="Y73" s="181"/>
      <c r="Z73" s="181"/>
    </row>
    <row r="74" spans="1:26" ht="18.75" customHeight="1" x14ac:dyDescent="0.3">
      <c r="A74" s="11" t="s">
        <v>190</v>
      </c>
      <c r="D74" s="106">
        <v>24989</v>
      </c>
      <c r="F74" s="106" t="s">
        <v>2</v>
      </c>
      <c r="H74" s="106" t="s">
        <v>2</v>
      </c>
      <c r="J74" s="106" t="s">
        <v>2</v>
      </c>
      <c r="T74" s="181"/>
      <c r="U74" s="181"/>
      <c r="V74" s="181"/>
      <c r="W74" s="181"/>
      <c r="X74" s="181"/>
      <c r="Y74" s="181"/>
      <c r="Z74" s="181"/>
    </row>
    <row r="75" spans="1:26" ht="18.75" customHeight="1" x14ac:dyDescent="0.3">
      <c r="A75" s="11" t="s">
        <v>257</v>
      </c>
      <c r="B75" s="33"/>
      <c r="C75" s="39"/>
      <c r="D75" s="106" t="s">
        <v>2</v>
      </c>
      <c r="E75" s="39"/>
      <c r="F75" s="106">
        <v>-1738</v>
      </c>
      <c r="G75" s="17"/>
      <c r="H75" s="106">
        <v>6335</v>
      </c>
      <c r="I75" s="17"/>
      <c r="J75" s="106">
        <v>-29083</v>
      </c>
      <c r="T75" s="181"/>
      <c r="U75" s="181"/>
      <c r="V75" s="181"/>
      <c r="W75" s="181"/>
      <c r="X75" s="181"/>
      <c r="Y75" s="181"/>
      <c r="Z75" s="181"/>
    </row>
    <row r="76" spans="1:26" ht="18.75" customHeight="1" x14ac:dyDescent="0.3">
      <c r="A76" s="11" t="s">
        <v>130</v>
      </c>
      <c r="B76" s="33"/>
      <c r="C76" s="39"/>
      <c r="D76" s="106">
        <v>-429</v>
      </c>
      <c r="E76" s="39"/>
      <c r="F76" s="106">
        <v>-8811</v>
      </c>
      <c r="G76" s="17"/>
      <c r="H76" s="106">
        <v>-429</v>
      </c>
      <c r="I76" s="17"/>
      <c r="J76" s="106">
        <v>-1809</v>
      </c>
      <c r="T76" s="181"/>
      <c r="U76" s="181"/>
      <c r="V76" s="181"/>
      <c r="W76" s="181"/>
      <c r="X76" s="181"/>
      <c r="Y76" s="181"/>
      <c r="Z76" s="181"/>
    </row>
    <row r="77" spans="1:26" ht="18.75" customHeight="1" x14ac:dyDescent="0.3">
      <c r="A77" s="27" t="s">
        <v>113</v>
      </c>
      <c r="D77" s="106">
        <v>-36803</v>
      </c>
      <c r="E77" s="17"/>
      <c r="F77" s="106">
        <v>-242</v>
      </c>
      <c r="G77" s="17"/>
      <c r="H77" s="28" t="s">
        <v>2</v>
      </c>
      <c r="I77" s="17"/>
      <c r="J77" s="28" t="s">
        <v>2</v>
      </c>
      <c r="T77" s="181"/>
      <c r="U77" s="181"/>
      <c r="V77" s="181"/>
      <c r="W77" s="181"/>
      <c r="X77" s="181"/>
      <c r="Y77" s="181"/>
      <c r="Z77" s="181"/>
    </row>
    <row r="78" spans="1:26" ht="18.75" customHeight="1" x14ac:dyDescent="0.3">
      <c r="A78" s="3" t="s">
        <v>47</v>
      </c>
      <c r="D78" s="106">
        <v>-28452</v>
      </c>
      <c r="E78" s="17"/>
      <c r="F78" s="106">
        <v>-18164</v>
      </c>
      <c r="G78" s="17"/>
      <c r="H78" s="1">
        <v>-11593</v>
      </c>
      <c r="I78" s="17"/>
      <c r="J78" s="1">
        <v>-5237</v>
      </c>
      <c r="T78" s="181"/>
      <c r="U78" s="181"/>
      <c r="V78" s="181"/>
      <c r="W78" s="181"/>
      <c r="X78" s="181"/>
      <c r="Y78" s="181"/>
      <c r="Z78" s="181"/>
    </row>
    <row r="79" spans="1:26" ht="18.75" customHeight="1" x14ac:dyDescent="0.3">
      <c r="A79" s="3" t="s">
        <v>10</v>
      </c>
      <c r="D79" s="106">
        <v>-1995</v>
      </c>
      <c r="E79" s="17"/>
      <c r="F79" s="106">
        <v>-1898</v>
      </c>
      <c r="G79" s="17"/>
      <c r="H79" s="1">
        <v>-1337</v>
      </c>
      <c r="I79" s="17"/>
      <c r="J79" s="1">
        <v>-763</v>
      </c>
      <c r="T79" s="181"/>
      <c r="U79" s="181"/>
      <c r="V79" s="181"/>
      <c r="W79" s="181"/>
      <c r="X79" s="181"/>
      <c r="Y79" s="181"/>
      <c r="Z79" s="181"/>
    </row>
    <row r="80" spans="1:26" ht="18.75" customHeight="1" x14ac:dyDescent="0.3">
      <c r="A80" s="11" t="s">
        <v>272</v>
      </c>
      <c r="D80" s="106">
        <v>2000</v>
      </c>
      <c r="E80" s="17"/>
      <c r="F80" s="106" t="s">
        <v>2</v>
      </c>
      <c r="G80" s="17"/>
      <c r="H80" s="28" t="s">
        <v>2</v>
      </c>
      <c r="J80" s="28" t="s">
        <v>2</v>
      </c>
      <c r="T80" s="181"/>
      <c r="U80" s="181"/>
      <c r="V80" s="181"/>
      <c r="W80" s="181"/>
      <c r="X80" s="181"/>
      <c r="Y80" s="181"/>
      <c r="Z80" s="181"/>
    </row>
    <row r="81" spans="1:26" ht="18.75" hidden="1" customHeight="1" x14ac:dyDescent="0.3">
      <c r="A81" s="11" t="s">
        <v>140</v>
      </c>
      <c r="D81" s="28"/>
      <c r="E81" s="17"/>
      <c r="F81" s="28" t="s">
        <v>2</v>
      </c>
      <c r="G81" s="17"/>
      <c r="H81" s="49"/>
      <c r="I81" s="17"/>
      <c r="J81" s="49"/>
      <c r="T81" s="181"/>
      <c r="U81" s="181"/>
      <c r="V81" s="181"/>
      <c r="W81" s="181"/>
      <c r="X81" s="181"/>
      <c r="Y81" s="181"/>
      <c r="Z81" s="181"/>
    </row>
    <row r="82" spans="1:26" ht="18.649999999999999" hidden="1" customHeight="1" x14ac:dyDescent="0.3">
      <c r="A82" s="11" t="s">
        <v>268</v>
      </c>
      <c r="D82" s="106"/>
      <c r="F82" s="106" t="s">
        <v>2</v>
      </c>
      <c r="H82" s="28" t="s">
        <v>2</v>
      </c>
      <c r="J82" s="28" t="s">
        <v>2</v>
      </c>
      <c r="T82" s="181"/>
      <c r="U82" s="181"/>
      <c r="V82" s="181"/>
      <c r="W82" s="181"/>
      <c r="X82" s="181"/>
      <c r="Y82" s="181"/>
      <c r="Z82" s="181"/>
    </row>
    <row r="83" spans="1:26" ht="18.649999999999999" customHeight="1" x14ac:dyDescent="0.3">
      <c r="A83" s="11" t="s">
        <v>269</v>
      </c>
      <c r="D83" s="106" t="s">
        <v>2</v>
      </c>
      <c r="F83" s="106">
        <v>23925</v>
      </c>
      <c r="H83" s="106" t="s">
        <v>2</v>
      </c>
      <c r="J83" s="106" t="s">
        <v>2</v>
      </c>
      <c r="T83" s="181"/>
      <c r="U83" s="181"/>
      <c r="V83" s="181"/>
      <c r="W83" s="181"/>
      <c r="X83" s="181"/>
      <c r="Y83" s="181"/>
      <c r="Z83" s="181"/>
    </row>
    <row r="84" spans="1:26" ht="18.75" customHeight="1" x14ac:dyDescent="0.3">
      <c r="A84" s="11" t="s">
        <v>93</v>
      </c>
      <c r="E84" s="17"/>
      <c r="G84" s="17"/>
      <c r="I84" s="17"/>
      <c r="T84" s="181"/>
      <c r="U84" s="181"/>
      <c r="V84" s="181"/>
      <c r="W84" s="181"/>
      <c r="X84" s="181"/>
      <c r="Y84" s="181"/>
      <c r="Z84" s="181"/>
    </row>
    <row r="85" spans="1:26" ht="18.75" customHeight="1" x14ac:dyDescent="0.3">
      <c r="A85" s="3" t="s">
        <v>46</v>
      </c>
      <c r="D85" s="42">
        <v>2412</v>
      </c>
      <c r="E85" s="17"/>
      <c r="F85" s="42">
        <v>2780</v>
      </c>
      <c r="G85" s="17"/>
      <c r="H85" s="1">
        <v>637</v>
      </c>
      <c r="I85" s="17"/>
      <c r="J85" s="1">
        <v>1204</v>
      </c>
      <c r="T85" s="181"/>
      <c r="U85" s="181"/>
      <c r="V85" s="181"/>
      <c r="W85" s="181"/>
      <c r="X85" s="181"/>
      <c r="Y85" s="181"/>
      <c r="Z85" s="181"/>
    </row>
    <row r="86" spans="1:26" ht="18.75" customHeight="1" x14ac:dyDescent="0.3">
      <c r="A86" s="31" t="s">
        <v>279</v>
      </c>
      <c r="D86" s="15">
        <f>SUM(D66:D85)</f>
        <v>509046</v>
      </c>
      <c r="E86" s="10">
        <f t="shared" ref="E86:I86" si="0">SUM(E66:E85)</f>
        <v>0</v>
      </c>
      <c r="F86" s="15">
        <f>SUM(F66:F85)</f>
        <v>143360</v>
      </c>
      <c r="G86" s="10">
        <f t="shared" si="0"/>
        <v>0</v>
      </c>
      <c r="H86" s="15">
        <f>SUM(H66:H85)</f>
        <v>717673</v>
      </c>
      <c r="I86" s="10">
        <f t="shared" si="0"/>
        <v>0</v>
      </c>
      <c r="J86" s="15">
        <f>SUM(J66:J85)</f>
        <v>235891</v>
      </c>
      <c r="L86" s="50"/>
      <c r="T86" s="181"/>
      <c r="U86" s="181"/>
      <c r="V86" s="181"/>
      <c r="W86" s="181"/>
      <c r="X86" s="181"/>
      <c r="Y86" s="181"/>
      <c r="Z86" s="181"/>
    </row>
    <row r="87" spans="1:26" ht="9.65" customHeight="1" x14ac:dyDescent="0.3">
      <c r="A87" s="31"/>
      <c r="E87" s="10"/>
      <c r="G87" s="10"/>
      <c r="H87" s="10"/>
      <c r="I87" s="10"/>
      <c r="J87" s="10"/>
      <c r="T87" s="181"/>
      <c r="U87" s="181"/>
      <c r="V87" s="181"/>
      <c r="W87" s="181"/>
      <c r="X87" s="181"/>
      <c r="Y87" s="181"/>
      <c r="Z87" s="181"/>
    </row>
    <row r="88" spans="1:26" ht="18.75" customHeight="1" x14ac:dyDescent="0.3">
      <c r="A88" s="32" t="s">
        <v>25</v>
      </c>
      <c r="E88" s="17"/>
      <c r="G88" s="17"/>
      <c r="H88" s="1"/>
      <c r="I88" s="17"/>
      <c r="J88" s="1"/>
      <c r="T88" s="181"/>
      <c r="U88" s="181"/>
      <c r="V88" s="181"/>
      <c r="W88" s="181"/>
      <c r="X88" s="181"/>
      <c r="Y88" s="181"/>
      <c r="Z88" s="181"/>
    </row>
    <row r="89" spans="1:26" ht="18.649999999999999" hidden="1" customHeight="1" x14ac:dyDescent="0.3">
      <c r="A89" s="3" t="s">
        <v>126</v>
      </c>
      <c r="E89" s="17"/>
      <c r="G89" s="17"/>
      <c r="H89" s="1"/>
      <c r="I89" s="17"/>
      <c r="J89" s="1"/>
      <c r="T89" s="181"/>
      <c r="U89" s="181"/>
      <c r="V89" s="181"/>
      <c r="W89" s="181"/>
      <c r="X89" s="181"/>
      <c r="Y89" s="181"/>
      <c r="Z89" s="181"/>
    </row>
    <row r="90" spans="1:26" ht="18.75" hidden="1" customHeight="1" x14ac:dyDescent="0.3">
      <c r="A90" s="3" t="s">
        <v>127</v>
      </c>
      <c r="D90" s="49"/>
      <c r="E90" s="17"/>
      <c r="F90" s="49"/>
      <c r="G90" s="17"/>
      <c r="H90" s="49"/>
      <c r="I90" s="17"/>
      <c r="J90" s="49"/>
      <c r="T90" s="181"/>
      <c r="U90" s="181"/>
      <c r="V90" s="181"/>
      <c r="W90" s="181"/>
      <c r="X90" s="181"/>
      <c r="Y90" s="181"/>
      <c r="Z90" s="181"/>
    </row>
    <row r="91" spans="1:26" ht="18.75" customHeight="1" x14ac:dyDescent="0.3">
      <c r="A91" s="3" t="s">
        <v>55</v>
      </c>
      <c r="D91" s="42">
        <v>-63817</v>
      </c>
      <c r="E91" s="17"/>
      <c r="F91" s="42">
        <v>-71048</v>
      </c>
      <c r="G91" s="17"/>
      <c r="H91" s="1">
        <v>-44494</v>
      </c>
      <c r="I91" s="17"/>
      <c r="J91" s="1">
        <v>-46562</v>
      </c>
      <c r="T91" s="181"/>
      <c r="U91" s="181"/>
      <c r="V91" s="181"/>
      <c r="W91" s="181"/>
      <c r="X91" s="181"/>
      <c r="Y91" s="181"/>
      <c r="Z91" s="181"/>
    </row>
    <row r="92" spans="1:26" ht="18.75" customHeight="1" x14ac:dyDescent="0.3">
      <c r="A92" s="3" t="s">
        <v>92</v>
      </c>
      <c r="D92" s="42">
        <v>-158317</v>
      </c>
      <c r="E92" s="17"/>
      <c r="F92" s="5" t="s">
        <v>2</v>
      </c>
      <c r="G92" s="17"/>
      <c r="H92" s="1">
        <v>-158317</v>
      </c>
      <c r="I92" s="17"/>
      <c r="J92" s="5" t="s">
        <v>2</v>
      </c>
      <c r="T92" s="181"/>
      <c r="U92" s="181"/>
      <c r="V92" s="181"/>
      <c r="W92" s="181"/>
      <c r="X92" s="181"/>
      <c r="Y92" s="181"/>
      <c r="Z92" s="181"/>
    </row>
    <row r="93" spans="1:26" ht="18.649999999999999" customHeight="1" x14ac:dyDescent="0.3">
      <c r="A93" s="50" t="s">
        <v>221</v>
      </c>
      <c r="E93" s="17"/>
      <c r="G93" s="17"/>
      <c r="H93" s="1"/>
      <c r="I93" s="17"/>
      <c r="J93" s="1"/>
      <c r="T93" s="181"/>
      <c r="U93" s="181"/>
      <c r="V93" s="181"/>
      <c r="W93" s="181"/>
      <c r="X93" s="181"/>
      <c r="Y93" s="181"/>
      <c r="Z93" s="181"/>
    </row>
    <row r="94" spans="1:26" ht="18.75" customHeight="1" x14ac:dyDescent="0.3">
      <c r="A94" s="3" t="s">
        <v>222</v>
      </c>
      <c r="D94" s="42">
        <v>184909</v>
      </c>
      <c r="E94" s="41"/>
      <c r="F94" s="42">
        <v>129011</v>
      </c>
      <c r="G94" s="17"/>
      <c r="H94" s="42">
        <v>138970</v>
      </c>
      <c r="I94" s="17"/>
      <c r="J94" s="42">
        <v>127024</v>
      </c>
      <c r="T94" s="181"/>
      <c r="U94" s="181"/>
      <c r="V94" s="181"/>
      <c r="W94" s="181"/>
      <c r="X94" s="181"/>
      <c r="Y94" s="181"/>
      <c r="Z94" s="181"/>
    </row>
    <row r="95" spans="1:26" ht="18.75" customHeight="1" x14ac:dyDescent="0.3">
      <c r="A95" s="11" t="s">
        <v>191</v>
      </c>
      <c r="D95" s="42">
        <v>-12000</v>
      </c>
      <c r="E95" s="41"/>
      <c r="F95" s="42">
        <v>12000</v>
      </c>
      <c r="G95" s="17"/>
      <c r="H95" s="5" t="s">
        <v>2</v>
      </c>
      <c r="I95" s="17"/>
      <c r="J95" s="5" t="s">
        <v>2</v>
      </c>
      <c r="T95" s="181"/>
      <c r="U95" s="181"/>
      <c r="V95" s="181"/>
      <c r="W95" s="181"/>
      <c r="X95" s="181"/>
      <c r="Y95" s="181"/>
      <c r="Z95" s="181"/>
    </row>
    <row r="96" spans="1:26" ht="18.75" customHeight="1" x14ac:dyDescent="0.3">
      <c r="A96" s="11" t="s">
        <v>258</v>
      </c>
      <c r="D96" s="42">
        <v>-312</v>
      </c>
      <c r="E96" s="41"/>
      <c r="F96" s="42">
        <v>-208</v>
      </c>
      <c r="G96" s="17"/>
      <c r="H96" s="5" t="s">
        <v>2</v>
      </c>
      <c r="I96" s="17"/>
      <c r="J96" s="5" t="s">
        <v>2</v>
      </c>
      <c r="T96" s="181"/>
      <c r="U96" s="181"/>
      <c r="V96" s="181"/>
      <c r="W96" s="181"/>
      <c r="X96" s="181"/>
      <c r="Y96" s="181"/>
      <c r="Z96" s="181"/>
    </row>
    <row r="97" spans="1:26" ht="18.75" customHeight="1" x14ac:dyDescent="0.3">
      <c r="A97" s="11" t="s">
        <v>230</v>
      </c>
      <c r="D97" s="5" t="s">
        <v>2</v>
      </c>
      <c r="E97" s="41"/>
      <c r="F97" s="42">
        <v>32000</v>
      </c>
      <c r="G97" s="17"/>
      <c r="H97" s="5" t="s">
        <v>2</v>
      </c>
      <c r="I97" s="17"/>
      <c r="J97" s="42">
        <v>32000</v>
      </c>
      <c r="T97" s="181"/>
      <c r="U97" s="181"/>
      <c r="V97" s="181"/>
      <c r="W97" s="181"/>
      <c r="X97" s="181"/>
      <c r="Y97" s="181"/>
      <c r="Z97" s="181"/>
    </row>
    <row r="98" spans="1:26" ht="18.75" customHeight="1" x14ac:dyDescent="0.3">
      <c r="A98" s="11" t="s">
        <v>180</v>
      </c>
      <c r="D98" s="42">
        <v>-40698</v>
      </c>
      <c r="E98" s="41"/>
      <c r="F98" s="42">
        <v>-47448</v>
      </c>
      <c r="G98" s="17"/>
      <c r="H98" s="42">
        <v>-28607</v>
      </c>
      <c r="I98" s="17"/>
      <c r="J98" s="42">
        <v>-30110</v>
      </c>
      <c r="T98" s="181"/>
      <c r="U98" s="181"/>
      <c r="V98" s="181"/>
      <c r="W98" s="181"/>
      <c r="X98" s="181"/>
      <c r="Y98" s="181"/>
      <c r="Z98" s="181"/>
    </row>
    <row r="99" spans="1:26" ht="18.649999999999999" customHeight="1" x14ac:dyDescent="0.3">
      <c r="A99" s="3" t="s">
        <v>181</v>
      </c>
      <c r="D99" s="42">
        <v>-117351</v>
      </c>
      <c r="E99" s="41"/>
      <c r="F99" s="42">
        <v>-190901</v>
      </c>
      <c r="G99" s="17"/>
      <c r="H99" s="42">
        <v>-18625</v>
      </c>
      <c r="I99" s="17"/>
      <c r="J99" s="42">
        <v>-52772</v>
      </c>
      <c r="T99" s="181"/>
      <c r="U99" s="181"/>
      <c r="V99" s="181"/>
      <c r="W99" s="181"/>
      <c r="X99" s="181"/>
      <c r="Y99" s="181"/>
      <c r="Z99" s="181"/>
    </row>
    <row r="100" spans="1:26" ht="18.75" customHeight="1" x14ac:dyDescent="0.3">
      <c r="A100" s="31" t="s">
        <v>223</v>
      </c>
      <c r="D100" s="15">
        <f>SUM(D90:D99)</f>
        <v>-207586</v>
      </c>
      <c r="E100" s="10"/>
      <c r="F100" s="15">
        <f>SUM(F90:F99)</f>
        <v>-136594</v>
      </c>
      <c r="G100" s="10"/>
      <c r="H100" s="15">
        <f>SUM(H90:H99)</f>
        <v>-111073</v>
      </c>
      <c r="I100" s="10"/>
      <c r="J100" s="15">
        <f>SUM(J90:J99)</f>
        <v>29580</v>
      </c>
      <c r="T100" s="181"/>
      <c r="U100" s="181"/>
      <c r="V100" s="181"/>
      <c r="W100" s="181"/>
      <c r="X100" s="181"/>
      <c r="Y100" s="181"/>
      <c r="Z100" s="181"/>
    </row>
    <row r="101" spans="1:26" ht="10" customHeight="1" x14ac:dyDescent="0.3">
      <c r="A101" s="31"/>
      <c r="E101" s="10"/>
      <c r="G101" s="10"/>
      <c r="H101" s="10"/>
      <c r="I101" s="10"/>
      <c r="J101" s="10"/>
      <c r="T101" s="181"/>
      <c r="U101" s="181"/>
      <c r="V101" s="181"/>
      <c r="W101" s="181"/>
      <c r="X101" s="181"/>
      <c r="Y101" s="181"/>
      <c r="Z101" s="181"/>
    </row>
    <row r="102" spans="1:26" ht="18.75" customHeight="1" x14ac:dyDescent="0.3">
      <c r="A102" s="31" t="s">
        <v>259</v>
      </c>
      <c r="D102" s="7">
        <f>SUM(D86,D54,D100)</f>
        <v>-138105</v>
      </c>
      <c r="E102" s="10"/>
      <c r="F102" s="7">
        <f>SUM(F86,F54,F100)</f>
        <v>-642315</v>
      </c>
      <c r="G102" s="10"/>
      <c r="H102" s="7">
        <f>SUM(H86,H54,H100)</f>
        <v>287164</v>
      </c>
      <c r="I102" s="10"/>
      <c r="J102" s="7">
        <f>SUM(J86,J54,J100)</f>
        <v>-242143</v>
      </c>
      <c r="T102" s="181"/>
      <c r="U102" s="181"/>
      <c r="V102" s="181"/>
      <c r="W102" s="181"/>
      <c r="X102" s="181"/>
      <c r="Y102" s="181"/>
      <c r="Z102" s="181"/>
    </row>
    <row r="103" spans="1:26" ht="18.75" customHeight="1" x14ac:dyDescent="0.3">
      <c r="A103" s="11" t="s">
        <v>135</v>
      </c>
      <c r="D103" s="17">
        <v>2056773</v>
      </c>
      <c r="E103" s="17"/>
      <c r="F103" s="17">
        <v>2471029</v>
      </c>
      <c r="G103" s="17"/>
      <c r="H103" s="17">
        <v>443653</v>
      </c>
      <c r="I103" s="17"/>
      <c r="J103" s="17">
        <v>500784</v>
      </c>
      <c r="T103" s="181"/>
      <c r="U103" s="181"/>
      <c r="V103" s="181"/>
      <c r="W103" s="181"/>
      <c r="X103" s="181"/>
      <c r="Y103" s="181"/>
      <c r="Z103" s="181"/>
    </row>
    <row r="104" spans="1:26" ht="18.75" customHeight="1" x14ac:dyDescent="0.3">
      <c r="A104" s="11" t="s">
        <v>99</v>
      </c>
      <c r="E104" s="17"/>
      <c r="G104" s="17"/>
      <c r="H104" s="17"/>
      <c r="I104" s="17"/>
      <c r="J104" s="17"/>
      <c r="T104" s="181"/>
      <c r="U104" s="181"/>
      <c r="V104" s="181"/>
      <c r="W104" s="181"/>
      <c r="X104" s="181"/>
      <c r="Y104" s="181"/>
      <c r="Z104" s="181"/>
    </row>
    <row r="105" spans="1:26" ht="18.75" customHeight="1" x14ac:dyDescent="0.3">
      <c r="A105" s="11" t="s">
        <v>100</v>
      </c>
      <c r="D105" s="9">
        <v>552</v>
      </c>
      <c r="E105" s="17"/>
      <c r="F105" s="9">
        <v>597</v>
      </c>
      <c r="G105" s="17"/>
      <c r="H105" s="9">
        <v>477</v>
      </c>
      <c r="I105" s="17"/>
      <c r="J105" s="9">
        <v>148</v>
      </c>
      <c r="T105" s="181"/>
      <c r="U105" s="181"/>
      <c r="V105" s="181"/>
      <c r="W105" s="181"/>
      <c r="X105" s="181"/>
      <c r="Y105" s="181"/>
      <c r="Z105" s="181"/>
    </row>
    <row r="106" spans="1:26" ht="18.75" customHeight="1" thickBot="1" x14ac:dyDescent="0.35">
      <c r="A106" s="31" t="s">
        <v>136</v>
      </c>
      <c r="D106" s="4">
        <f>SUM(D102:D105)</f>
        <v>1919220</v>
      </c>
      <c r="E106" s="10"/>
      <c r="F106" s="4">
        <f>SUM(F102:F105)</f>
        <v>1829311</v>
      </c>
      <c r="G106" s="10"/>
      <c r="H106" s="4">
        <f>SUM(H102:H105)</f>
        <v>731294</v>
      </c>
      <c r="I106" s="10"/>
      <c r="J106" s="4">
        <f>SUM(J102:J105)</f>
        <v>258789</v>
      </c>
      <c r="T106" s="181"/>
      <c r="U106" s="181"/>
      <c r="V106" s="181"/>
      <c r="W106" s="181"/>
      <c r="X106" s="181"/>
      <c r="Y106" s="181"/>
      <c r="Z106" s="181"/>
    </row>
    <row r="107" spans="1:26" ht="9" customHeight="1" thickTop="1" x14ac:dyDescent="0.3">
      <c r="A107" s="31"/>
      <c r="D107" s="10"/>
      <c r="E107" s="10"/>
      <c r="F107" s="10"/>
      <c r="G107" s="10"/>
      <c r="H107" s="10"/>
      <c r="I107" s="10"/>
      <c r="J107" s="10"/>
      <c r="T107" s="181"/>
      <c r="U107" s="181"/>
      <c r="V107" s="181"/>
      <c r="W107" s="181"/>
      <c r="X107" s="181"/>
      <c r="Y107" s="181"/>
      <c r="Z107" s="181"/>
    </row>
    <row r="108" spans="1:26" s="55" customFormat="1" ht="20.25" customHeight="1" x14ac:dyDescent="0.3">
      <c r="A108" s="52" t="s">
        <v>188</v>
      </c>
      <c r="B108" s="59"/>
      <c r="E108" s="60"/>
      <c r="F108" s="42"/>
      <c r="G108" s="60"/>
      <c r="H108" s="42"/>
      <c r="I108" s="60"/>
      <c r="J108" s="42"/>
    </row>
    <row r="109" spans="1:26" s="55" customFormat="1" ht="8.25" customHeight="1" x14ac:dyDescent="0.3">
      <c r="B109" s="59"/>
      <c r="D109" s="42"/>
      <c r="E109" s="60"/>
      <c r="F109" s="42"/>
      <c r="G109" s="60"/>
      <c r="H109" s="42"/>
      <c r="I109" s="60"/>
      <c r="J109" s="42"/>
    </row>
    <row r="110" spans="1:26" s="68" customFormat="1" ht="20.25" customHeight="1" x14ac:dyDescent="0.3">
      <c r="A110" s="150" t="s">
        <v>261</v>
      </c>
      <c r="B110" s="69"/>
      <c r="D110" s="61"/>
      <c r="E110" s="42"/>
      <c r="F110" s="61"/>
      <c r="G110" s="42"/>
      <c r="H110" s="42"/>
      <c r="I110" s="42"/>
      <c r="J110" s="42"/>
    </row>
    <row r="111" spans="1:26" s="68" customFormat="1" ht="20.25" customHeight="1" x14ac:dyDescent="0.3">
      <c r="A111" s="85" t="s">
        <v>263</v>
      </c>
      <c r="B111" s="69"/>
      <c r="D111" s="42"/>
      <c r="E111" s="42"/>
      <c r="F111" s="61"/>
      <c r="G111" s="42"/>
      <c r="H111" s="61"/>
      <c r="I111" s="42"/>
      <c r="J111" s="61"/>
    </row>
    <row r="112" spans="1:26" s="68" customFormat="1" ht="20.25" customHeight="1" x14ac:dyDescent="0.3">
      <c r="A112" s="85" t="s">
        <v>262</v>
      </c>
      <c r="B112" s="69"/>
      <c r="D112" s="42"/>
      <c r="E112" s="42"/>
      <c r="F112" s="61"/>
      <c r="G112" s="42"/>
      <c r="H112" s="61"/>
      <c r="I112" s="42"/>
      <c r="J112" s="61"/>
    </row>
    <row r="113" spans="1:10" s="68" customFormat="1" ht="8.25" customHeight="1" x14ac:dyDescent="0.3">
      <c r="B113" s="69"/>
      <c r="D113" s="42"/>
      <c r="E113" s="42"/>
      <c r="F113" s="42"/>
      <c r="G113" s="42"/>
      <c r="H113" s="42"/>
      <c r="I113" s="42"/>
      <c r="J113" s="42"/>
    </row>
    <row r="114" spans="1:10" s="68" customFormat="1" ht="20.25" customHeight="1" x14ac:dyDescent="0.3">
      <c r="A114" s="150" t="s">
        <v>264</v>
      </c>
      <c r="B114" s="69"/>
      <c r="D114" s="61"/>
      <c r="E114" s="42"/>
      <c r="F114" s="61"/>
      <c r="G114" s="42"/>
      <c r="H114" s="42"/>
      <c r="I114" s="42"/>
      <c r="J114" s="42"/>
    </row>
    <row r="115" spans="1:10" s="68" customFormat="1" ht="20.25" customHeight="1" x14ac:dyDescent="0.3">
      <c r="A115" s="85" t="s">
        <v>266</v>
      </c>
      <c r="B115" s="69"/>
      <c r="D115" s="42"/>
      <c r="E115" s="42"/>
      <c r="F115" s="61"/>
      <c r="G115" s="42"/>
      <c r="H115" s="61"/>
      <c r="I115" s="42"/>
      <c r="J115" s="61"/>
    </row>
    <row r="116" spans="1:10" s="68" customFormat="1" ht="20.25" customHeight="1" x14ac:dyDescent="0.3">
      <c r="A116" s="85" t="s">
        <v>265</v>
      </c>
      <c r="B116" s="69"/>
      <c r="D116" s="42"/>
      <c r="E116" s="42"/>
      <c r="F116" s="61"/>
      <c r="G116" s="42"/>
      <c r="H116" s="61"/>
      <c r="I116" s="42"/>
      <c r="J116" s="61"/>
    </row>
    <row r="117" spans="1:10" s="68" customFormat="1" ht="8.15" customHeight="1" x14ac:dyDescent="0.3">
      <c r="B117" s="69"/>
      <c r="D117" s="42"/>
      <c r="E117" s="42"/>
      <c r="F117" s="42"/>
      <c r="G117" s="42"/>
      <c r="H117" s="42"/>
      <c r="I117" s="42"/>
      <c r="J117" s="42"/>
    </row>
    <row r="118" spans="1:10" s="240" customFormat="1" ht="20.149999999999999" customHeight="1" x14ac:dyDescent="0.3">
      <c r="A118" s="238" t="s">
        <v>273</v>
      </c>
      <c r="B118" s="239"/>
      <c r="D118" s="42"/>
      <c r="E118" s="42"/>
      <c r="F118" s="42"/>
      <c r="G118" s="42"/>
      <c r="H118" s="42"/>
      <c r="I118" s="42"/>
      <c r="J118" s="42"/>
    </row>
    <row r="119" spans="1:10" s="240" customFormat="1" ht="20.149999999999999" customHeight="1" x14ac:dyDescent="0.3">
      <c r="A119" s="238" t="s">
        <v>260</v>
      </c>
      <c r="B119" s="239"/>
      <c r="D119" s="42"/>
      <c r="E119" s="42"/>
      <c r="F119" s="42"/>
      <c r="G119" s="42"/>
      <c r="H119" s="42"/>
      <c r="I119" s="42"/>
      <c r="J119" s="42"/>
    </row>
    <row r="120" spans="1:10" s="240" customFormat="1" ht="8.25" customHeight="1" x14ac:dyDescent="0.3">
      <c r="B120" s="239"/>
      <c r="D120" s="42"/>
      <c r="E120" s="42"/>
      <c r="F120" s="42"/>
      <c r="G120" s="42"/>
      <c r="H120" s="42"/>
      <c r="I120" s="42"/>
      <c r="J120" s="42"/>
    </row>
    <row r="121" spans="1:10" s="240" customFormat="1" ht="20.149999999999999" customHeight="1" x14ac:dyDescent="0.3">
      <c r="A121" s="238" t="s">
        <v>270</v>
      </c>
      <c r="B121" s="239"/>
      <c r="D121" s="42"/>
      <c r="E121" s="42"/>
      <c r="F121" s="42"/>
      <c r="G121" s="42"/>
      <c r="H121" s="42"/>
      <c r="I121" s="42"/>
      <c r="J121" s="42"/>
    </row>
    <row r="122" spans="1:10" s="240" customFormat="1" ht="20.149999999999999" customHeight="1" x14ac:dyDescent="0.3">
      <c r="A122" s="238" t="s">
        <v>271</v>
      </c>
      <c r="B122" s="239"/>
      <c r="D122" s="42"/>
      <c r="E122" s="42"/>
      <c r="F122" s="42"/>
      <c r="G122" s="42"/>
      <c r="H122" s="42"/>
      <c r="I122" s="42"/>
      <c r="J122" s="42"/>
    </row>
    <row r="123" spans="1:10" ht="20.25" customHeight="1" x14ac:dyDescent="0.3">
      <c r="D123" s="182"/>
      <c r="E123" s="183"/>
      <c r="F123" s="182"/>
      <c r="G123" s="183"/>
      <c r="H123" s="182"/>
      <c r="I123" s="183"/>
      <c r="J123" s="153"/>
    </row>
  </sheetData>
  <mergeCells count="18">
    <mergeCell ref="D4:F4"/>
    <mergeCell ref="H4:J4"/>
    <mergeCell ref="D5:F5"/>
    <mergeCell ref="H5:J5"/>
    <mergeCell ref="D9:J9"/>
    <mergeCell ref="D6:F6"/>
    <mergeCell ref="D7:F7"/>
    <mergeCell ref="H6:J6"/>
    <mergeCell ref="H7:J7"/>
    <mergeCell ref="D59:F59"/>
    <mergeCell ref="H59:J59"/>
    <mergeCell ref="H62:J62"/>
    <mergeCell ref="D64:J64"/>
    <mergeCell ref="D60:F60"/>
    <mergeCell ref="H60:J60"/>
    <mergeCell ref="D61:F61"/>
    <mergeCell ref="D62:F62"/>
    <mergeCell ref="H61:J61"/>
  </mergeCells>
  <phoneticPr fontId="6" type="noConversion"/>
  <pageMargins left="0.8" right="0.8" top="0.48" bottom="0.5" header="0.5" footer="0.5"/>
  <pageSetup paperSize="9" scale="69" firstPageNumber="10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Equity8</vt:lpstr>
      <vt:lpstr>Equity9</vt:lpstr>
      <vt:lpstr>CF10-11</vt:lpstr>
      <vt:lpstr>BS!Print_Area</vt:lpstr>
      <vt:lpstr>'CF10-11'!Print_Area</vt:lpstr>
      <vt:lpstr>Equity8!Print_Area</vt:lpstr>
      <vt:lpstr>Equity9!Print_Area</vt:lpstr>
      <vt:lpstr>PL!Print_Area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Thanachai, Chantaarnon</cp:lastModifiedBy>
  <cp:lastPrinted>2022-08-15T02:37:05Z</cp:lastPrinted>
  <dcterms:created xsi:type="dcterms:W3CDTF">2005-02-20T11:53:21Z</dcterms:created>
  <dcterms:modified xsi:type="dcterms:W3CDTF">2022-08-15T03:43:58Z</dcterms:modified>
</cp:coreProperties>
</file>