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สายพี่ NP\T-88_TRT\2022\Q2'22\FS_T-88_Q2'22\TH\"/>
    </mc:Choice>
  </mc:AlternateContent>
  <xr:revisionPtr revIDLastSave="0" documentId="13_ncr:1_{0C9EA5CA-3CAF-45C6-B7F8-7A72404231B1}" xr6:coauthVersionLast="47" xr6:coauthVersionMax="47" xr10:uidLastSave="{00000000-0000-0000-0000-000000000000}"/>
  <bookViews>
    <workbookView xWindow="-120" yWindow="-120" windowWidth="19440" windowHeight="15000" tabRatio="713" activeTab="4" xr2:uid="{00000000-000D-0000-FFFF-FFFF00000000}"/>
  </bookViews>
  <sheets>
    <sheet name="งบดุล Conso" sheetId="11" r:id="rId1"/>
    <sheet name="ส่วนของผู้ถือหุ้น" sheetId="2" r:id="rId2"/>
    <sheet name="ส่วนของผู้ถือหุ้นเฉพาะกิจการ" sheetId="3" r:id="rId3"/>
    <sheet name="Profit&amp;loss (3M)" sheetId="9" r:id="rId4"/>
    <sheet name="Profit&amp;loss เบ็ดเสร็จ (3M)" sheetId="10" r:id="rId5"/>
    <sheet name="Profit&amp;loss (6M)" sheetId="12" r:id="rId6"/>
    <sheet name="Profit&amp;loss เบ็ดเสร็จ (6M)" sheetId="13" r:id="rId7"/>
    <sheet name="Cash flow" sheetId="6" r:id="rId8"/>
  </sheets>
  <externalReferences>
    <externalReference r:id="rId9"/>
  </externalReferences>
  <definedNames>
    <definedName name="_xlnm.Print_Area" localSheetId="7">'Cash flow'!$A$1:$M$136</definedName>
    <definedName name="_xlnm.Print_Area" localSheetId="3">'Profit&amp;loss (3M)'!$A$1:$M$60</definedName>
    <definedName name="_xlnm.Print_Area" localSheetId="5">'Profit&amp;loss (6M)'!$A$1:$M$59</definedName>
    <definedName name="_xlnm.Print_Area" localSheetId="4">'Profit&amp;loss เบ็ดเสร็จ (3M)'!$A$1:$N$50</definedName>
    <definedName name="_xlnm.Print_Area" localSheetId="6">'Profit&amp;loss เบ็ดเสร็จ (6M)'!$A$1:$N$50</definedName>
    <definedName name="_xlnm.Print_Area" localSheetId="0">'งบดุล Conso'!$A$1:$O$135</definedName>
    <definedName name="_xlnm.Print_Area" localSheetId="1">ส่วนของผู้ถือหุ้น!$A$1:$T$40</definedName>
    <definedName name="_xlnm.Print_Area" localSheetId="2">ส่วนของผู้ถือหุ้นเฉพาะกิจการ!$A$1:$P$37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90" i="6" l="1"/>
  <c r="M44" i="6" l="1"/>
  <c r="I44" i="6"/>
  <c r="M38" i="6"/>
  <c r="I38" i="6"/>
  <c r="P111" i="13" l="1"/>
  <c r="H87" i="13"/>
  <c r="P51" i="13"/>
  <c r="O51" i="13"/>
  <c r="M51" i="13"/>
  <c r="K51" i="13"/>
  <c r="I51" i="13"/>
  <c r="N29" i="13"/>
  <c r="N22" i="13"/>
  <c r="N23" i="13" s="1"/>
  <c r="L22" i="13"/>
  <c r="L23" i="13" s="1"/>
  <c r="J22" i="13"/>
  <c r="J23" i="13" s="1"/>
  <c r="H22" i="13"/>
  <c r="H23" i="13" s="1"/>
  <c r="N10" i="13"/>
  <c r="L10" i="13"/>
  <c r="L9" i="13"/>
  <c r="P116" i="12"/>
  <c r="K92" i="12"/>
  <c r="I92" i="12"/>
  <c r="L60" i="12"/>
  <c r="J60" i="12"/>
  <c r="H60" i="12"/>
  <c r="M30" i="12"/>
  <c r="K30" i="12"/>
  <c r="I30" i="12"/>
  <c r="G30" i="12"/>
  <c r="M18" i="12"/>
  <c r="K18" i="12"/>
  <c r="I18" i="12"/>
  <c r="I32" i="12" s="1"/>
  <c r="I36" i="12" s="1"/>
  <c r="I39" i="12" s="1"/>
  <c r="G18" i="12"/>
  <c r="M10" i="12"/>
  <c r="K10" i="12"/>
  <c r="K9" i="12"/>
  <c r="N26" i="3"/>
  <c r="L26" i="3"/>
  <c r="J26" i="3"/>
  <c r="H26" i="3"/>
  <c r="F26" i="3"/>
  <c r="N20" i="3"/>
  <c r="L20" i="3"/>
  <c r="J20" i="3"/>
  <c r="H20" i="3"/>
  <c r="F20" i="3"/>
  <c r="A26" i="3"/>
  <c r="A20" i="3"/>
  <c r="F29" i="2"/>
  <c r="H29" i="2"/>
  <c r="J29" i="2"/>
  <c r="L29" i="2"/>
  <c r="N29" i="2"/>
  <c r="R29" i="2"/>
  <c r="R22" i="2"/>
  <c r="N22" i="2"/>
  <c r="L22" i="2"/>
  <c r="J22" i="2"/>
  <c r="H22" i="2"/>
  <c r="F22" i="2"/>
  <c r="I12" i="6" l="1"/>
  <c r="J12" i="13"/>
  <c r="M32" i="12"/>
  <c r="M36" i="12" s="1"/>
  <c r="M39" i="12" s="1"/>
  <c r="K32" i="12"/>
  <c r="K36" i="12" s="1"/>
  <c r="K39" i="12" s="1"/>
  <c r="G32" i="12"/>
  <c r="G36" i="12" s="1"/>
  <c r="G39" i="12" s="1"/>
  <c r="I42" i="12"/>
  <c r="G42" i="12" l="1"/>
  <c r="G12" i="6"/>
  <c r="G34" i="6" s="1"/>
  <c r="H12" i="13"/>
  <c r="K42" i="12"/>
  <c r="K12" i="6"/>
  <c r="L12" i="13"/>
  <c r="M42" i="12"/>
  <c r="M12" i="6"/>
  <c r="N12" i="13"/>
  <c r="I47" i="12"/>
  <c r="I44" i="12"/>
  <c r="K44" i="12"/>
  <c r="K60" i="12" s="1"/>
  <c r="K47" i="12"/>
  <c r="G47" i="12"/>
  <c r="G44" i="12"/>
  <c r="G60" i="12" s="1"/>
  <c r="M44" i="12"/>
  <c r="M60" i="12" s="1"/>
  <c r="M47" i="12"/>
  <c r="P44" i="12" l="1"/>
  <c r="I60" i="12"/>
  <c r="G105" i="6" l="1"/>
  <c r="K105" i="6"/>
  <c r="A6" i="3"/>
  <c r="A5" i="12" s="1"/>
  <c r="A5" i="13" s="1"/>
  <c r="A5" i="6" s="1"/>
  <c r="P19" i="2"/>
  <c r="P20" i="2"/>
  <c r="O9" i="11" l="1"/>
  <c r="M9" i="11"/>
  <c r="O118" i="11"/>
  <c r="O121" i="11" s="1"/>
  <c r="O103" i="11"/>
  <c r="O95" i="11"/>
  <c r="K118" i="11"/>
  <c r="K121" i="11" s="1"/>
  <c r="K103" i="11"/>
  <c r="K95" i="11"/>
  <c r="K105" i="11" s="1"/>
  <c r="O45" i="11"/>
  <c r="O27" i="11"/>
  <c r="K45" i="11"/>
  <c r="K27" i="11"/>
  <c r="O47" i="11" l="1"/>
  <c r="O105" i="11"/>
  <c r="K47" i="11"/>
  <c r="O123" i="11"/>
  <c r="K123" i="11"/>
  <c r="I118" i="11" l="1"/>
  <c r="I121" i="11" s="1"/>
  <c r="N22" i="10"/>
  <c r="N23" i="10" s="1"/>
  <c r="L22" i="10"/>
  <c r="L23" i="10" s="1"/>
  <c r="J22" i="10"/>
  <c r="J23" i="10" s="1"/>
  <c r="H22" i="10"/>
  <c r="H23" i="10" s="1"/>
  <c r="G102" i="6"/>
  <c r="I102" i="6"/>
  <c r="G90" i="6"/>
  <c r="G29" i="9"/>
  <c r="G17" i="9"/>
  <c r="I103" i="11"/>
  <c r="I95" i="11"/>
  <c r="I45" i="11"/>
  <c r="I27" i="11"/>
  <c r="M29" i="9"/>
  <c r="M17" i="9"/>
  <c r="M10" i="9"/>
  <c r="I29" i="9"/>
  <c r="I17" i="9"/>
  <c r="P24" i="3"/>
  <c r="P23" i="3"/>
  <c r="P22" i="3"/>
  <c r="P16" i="3"/>
  <c r="P26" i="2"/>
  <c r="T26" i="2" s="1"/>
  <c r="P27" i="2"/>
  <c r="T27" i="2" s="1"/>
  <c r="P25" i="2"/>
  <c r="T25" i="2" s="1"/>
  <c r="P26" i="3" l="1"/>
  <c r="G31" i="9"/>
  <c r="G35" i="9" s="1"/>
  <c r="G38" i="9" s="1"/>
  <c r="H25" i="13" s="1"/>
  <c r="H28" i="13" s="1"/>
  <c r="H31" i="13" s="1"/>
  <c r="I105" i="11"/>
  <c r="I47" i="11"/>
  <c r="P15" i="3"/>
  <c r="P16" i="2"/>
  <c r="M31" i="9"/>
  <c r="M35" i="9" s="1"/>
  <c r="M38" i="9" s="1"/>
  <c r="I31" i="9"/>
  <c r="P24" i="2"/>
  <c r="P29" i="2" s="1"/>
  <c r="H51" i="13" l="1"/>
  <c r="M41" i="9"/>
  <c r="M46" i="9" s="1"/>
  <c r="N25" i="13"/>
  <c r="N28" i="13" s="1"/>
  <c r="N31" i="13" s="1"/>
  <c r="N51" i="13" s="1"/>
  <c r="I123" i="11"/>
  <c r="H12" i="10"/>
  <c r="H25" i="10" s="1"/>
  <c r="G41" i="9"/>
  <c r="G46" i="9" s="1"/>
  <c r="G47" i="6"/>
  <c r="I35" i="9"/>
  <c r="I38" i="9" s="1"/>
  <c r="J25" i="13" s="1"/>
  <c r="J28" i="13" s="1"/>
  <c r="J31" i="13" s="1"/>
  <c r="J51" i="13" s="1"/>
  <c r="M43" i="9"/>
  <c r="T24" i="2"/>
  <c r="T29" i="2" s="1"/>
  <c r="G50" i="6" l="1"/>
  <c r="G104" i="6" s="1"/>
  <c r="G108" i="6" s="1"/>
  <c r="G137" i="6"/>
  <c r="N108" i="6"/>
  <c r="G43" i="9"/>
  <c r="G61" i="9" s="1"/>
  <c r="J12" i="10"/>
  <c r="J25" i="10" s="1"/>
  <c r="J28" i="10" s="1"/>
  <c r="J31" i="10" s="1"/>
  <c r="I41" i="9"/>
  <c r="K29" i="9"/>
  <c r="I46" i="9" l="1"/>
  <c r="I43" i="9"/>
  <c r="P113" i="2"/>
  <c r="P115" i="3"/>
  <c r="P117" i="9"/>
  <c r="P111" i="10"/>
  <c r="K102" i="6" l="1"/>
  <c r="P18" i="2"/>
  <c r="T20" i="2" l="1"/>
  <c r="P22" i="2"/>
  <c r="T18" i="2"/>
  <c r="U18" i="2" s="1"/>
  <c r="K74" i="11"/>
  <c r="M118" i="11"/>
  <c r="M121" i="11" s="1"/>
  <c r="M103" i="11"/>
  <c r="M95" i="11"/>
  <c r="I74" i="11"/>
  <c r="M74" i="11" s="1"/>
  <c r="M72" i="11"/>
  <c r="I71" i="11"/>
  <c r="A69" i="11"/>
  <c r="M45" i="11"/>
  <c r="M27" i="11"/>
  <c r="O74" i="11"/>
  <c r="I76" i="6"/>
  <c r="G76" i="6"/>
  <c r="M10" i="6"/>
  <c r="M76" i="6" s="1"/>
  <c r="K10" i="6"/>
  <c r="K76" i="6" s="1"/>
  <c r="N10" i="10"/>
  <c r="L10" i="10"/>
  <c r="K10" i="9"/>
  <c r="M47" i="11" l="1"/>
  <c r="M105" i="11"/>
  <c r="M123" i="11" s="1"/>
  <c r="K136" i="11"/>
  <c r="O136" i="11"/>
  <c r="I136" i="11" l="1"/>
  <c r="M136" i="11"/>
  <c r="P43" i="9"/>
  <c r="P18" i="3" l="1"/>
  <c r="P20" i="3" s="1"/>
  <c r="L9" i="10" l="1"/>
  <c r="K9" i="6" l="1"/>
  <c r="K75" i="6" s="1"/>
  <c r="A5" i="10"/>
  <c r="K9" i="9"/>
  <c r="N29" i="10"/>
  <c r="G75" i="6"/>
  <c r="A71" i="6"/>
  <c r="H87" i="10"/>
  <c r="P51" i="10"/>
  <c r="O51" i="10"/>
  <c r="M51" i="10"/>
  <c r="K51" i="10"/>
  <c r="I51" i="10"/>
  <c r="K93" i="9"/>
  <c r="I93" i="9"/>
  <c r="L61" i="9"/>
  <c r="J61" i="9"/>
  <c r="H61" i="9"/>
  <c r="K17" i="9"/>
  <c r="I90" i="6"/>
  <c r="M102" i="6"/>
  <c r="M90" i="6"/>
  <c r="L12" i="6"/>
  <c r="J12" i="6"/>
  <c r="K31" i="9" l="1"/>
  <c r="Q20" i="3"/>
  <c r="I34" i="6" l="1"/>
  <c r="I47" i="6" s="1"/>
  <c r="I50" i="6" s="1"/>
  <c r="I104" i="6" s="1"/>
  <c r="I108" i="6" s="1"/>
  <c r="M34" i="6"/>
  <c r="T19" i="2"/>
  <c r="K35" i="9"/>
  <c r="K38" i="9" s="1"/>
  <c r="T16" i="2"/>
  <c r="N12" i="10"/>
  <c r="N25" i="10" s="1"/>
  <c r="N28" i="10" s="1"/>
  <c r="N31" i="10" s="1"/>
  <c r="N51" i="10" s="1"/>
  <c r="K41" i="9" l="1"/>
  <c r="K43" i="9" s="1"/>
  <c r="L25" i="13"/>
  <c r="L28" i="13" s="1"/>
  <c r="L31" i="13" s="1"/>
  <c r="T22" i="2"/>
  <c r="M47" i="6"/>
  <c r="M50" i="6" s="1"/>
  <c r="M104" i="6" s="1"/>
  <c r="M108" i="6" s="1"/>
  <c r="U22" i="2"/>
  <c r="L12" i="10"/>
  <c r="L25" i="10" s="1"/>
  <c r="L28" i="10" s="1"/>
  <c r="L31" i="10" s="1"/>
  <c r="K61" i="9"/>
  <c r="K34" i="6"/>
  <c r="J51" i="10"/>
  <c r="M61" i="9"/>
  <c r="I61" i="9"/>
  <c r="L51" i="13" l="1"/>
  <c r="Q16" i="3"/>
  <c r="K46" i="9"/>
  <c r="L51" i="10"/>
  <c r="K47" i="6"/>
  <c r="K50" i="6" l="1"/>
  <c r="K104" i="6" s="1"/>
  <c r="K108" i="6" s="1"/>
  <c r="K137" i="6" s="1"/>
  <c r="H28" i="10"/>
  <c r="H31" i="10" s="1"/>
  <c r="H51" i="10" l="1"/>
</calcChain>
</file>

<file path=xl/sharedStrings.xml><?xml version="1.0" encoding="utf-8"?>
<sst xmlns="http://schemas.openxmlformats.org/spreadsheetml/2006/main" count="441" uniqueCount="255">
  <si>
    <t>บริษัท  ถิรไทย  จำกัด  (มหาชน) 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</si>
  <si>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</si>
  <si>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</si>
  <si>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</si>
  <si>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</si>
  <si>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</si>
  <si>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</si>
  <si>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</si>
  <si>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</si>
  <si>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หน่วยลงทุน</t>
  </si>
  <si>
    <t>ลูกหนี้การค้า - สุทธิ</t>
  </si>
  <si>
    <t>มูลค่าตามสัญญาที่ยังไม่เรียกเก็บ</t>
  </si>
  <si>
    <t>ลูกหนี้อื่น</t>
  </si>
  <si>
    <t>สินค้าคงเหลือ - สุทธิ</t>
  </si>
  <si>
    <t>- อื่นๆ</t>
  </si>
  <si>
    <t xml:space="preserve">รวมสินทรัพย์หมุนเวียน         </t>
  </si>
  <si>
    <t>สินทรัพย์ไม่หมุนเวียน</t>
  </si>
  <si>
    <t>เงินลงทุนในบริษัทย่อย</t>
  </si>
  <si>
    <t>ค่าความนิยม</t>
  </si>
  <si>
    <t>สินทรัพย์ไม่มีตัวตน - สุทธิ</t>
  </si>
  <si>
    <t>สินทรัพย์ไม่หมุนเวียนอื่น</t>
  </si>
  <si>
    <t>- เงินจ่ายล่วงหน้าค่าซื้อสินทรัพย์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</si>
  <si>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</si>
  <si>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</si>
  <si>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</si>
  <si>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</si>
  <si>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</si>
  <si>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>เจ้าหนี้การค้า</t>
  </si>
  <si>
    <t>- กิจการอื่น</t>
  </si>
  <si>
    <t xml:space="preserve">เจ้าหนี้อื่น </t>
  </si>
  <si>
    <t>หนี้สินหมุนเวียนอื่น</t>
  </si>
  <si>
    <t>- เงินรับล่วงหน้าค่าสินค้าและบริการ</t>
  </si>
  <si>
    <t>- เงินปันผลค้างจ่าย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</si>
  <si>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</si>
  <si>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</si>
  <si>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</si>
  <si>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</si>
  <si>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</si>
  <si>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</si>
  <si>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</si>
  <si>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359,202,865 หุ้น มูลค่าหุ้นละ 1.00 บาท </t>
  </si>
  <si>
    <t>ทุนที่ออกจำหน่ายและชำระเต็มมูลค่าแล้ว</t>
  </si>
  <si>
    <t>หุ้นสามัญ 308,008,272 หุ้น มูลค่าหุ้นละ 1.00 บาท</t>
  </si>
  <si>
    <t>ส่วนเกินมูลค่าหุ้น</t>
  </si>
  <si>
    <t>กำไรสะสม</t>
  </si>
  <si>
    <t xml:space="preserve">จัดสรรแล้ว - สำรองตามกฎหมาย  </t>
  </si>
  <si>
    <t xml:space="preserve">ยังไม่ได้จัดสรร 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</si>
  <si>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</si>
  <si>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</si>
  <si>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</si>
  <si>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</si>
  <si>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 ถิรไทย  จำกัด (มหาชน)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</si>
  <si>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</si>
  <si>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</si>
  <si>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องค์ประกอบอื่นของส่วนของผู้ถือหุ้น</t>
  </si>
  <si>
    <t>กำไร (ขาดทุน) เบ็ดเสร็จอื่น</t>
  </si>
  <si>
    <t>ทุนเรือนหุ้นที่ออก</t>
  </si>
  <si>
    <t>ผลกำไร (ขาดทุน) จากการประมาณการ</t>
  </si>
  <si>
    <t>และชำระ</t>
  </si>
  <si>
    <t xml:space="preserve">จัดสรรแล้ว - </t>
  </si>
  <si>
    <t>ตามหลักคณิตศาสตร์ประกันภัย</t>
  </si>
  <si>
    <t>ส่วนได้เสียที่ไม่มี</t>
  </si>
  <si>
    <t>รวม</t>
  </si>
  <si>
    <t>เต็มมูลค่าแล้ว</t>
  </si>
  <si>
    <t>สำรองตามกฎหมาย</t>
  </si>
  <si>
    <t>ยังไม่ได้จัดสรร</t>
  </si>
  <si>
    <t>สำหรับโครงการผลประโยชน์พนักงาน</t>
  </si>
  <si>
    <t>บริษัทใหญ่</t>
  </si>
  <si>
    <t>อำนาจควบคุม</t>
  </si>
  <si>
    <t>..........................................................................................................................................................กรรมการ   …..................................................................................................................................................กรรมการ</t>
  </si>
  <si>
    <t>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…................................................................................................................................กรรมการ</t>
  </si>
  <si>
    <t>งบกำไรขาดทุน</t>
  </si>
  <si>
    <t xml:space="preserve">บาท </t>
  </si>
  <si>
    <t>รายได้</t>
  </si>
  <si>
    <t>รายได้จากการขาย</t>
  </si>
  <si>
    <t>รายได้จากการให้บริการ</t>
  </si>
  <si>
    <t>รายได้ตามสัญญาก่อสร้าง</t>
  </si>
  <si>
    <t>รายได้อื่น</t>
  </si>
  <si>
    <t xml:space="preserve">         </t>
  </si>
  <si>
    <t>-  กำไรจากอัตราแลกเปลี่ยน</t>
  </si>
  <si>
    <t>-  อื่นๆ</t>
  </si>
  <si>
    <t>ต้นทุนขาย</t>
  </si>
  <si>
    <t>ต้นทุนการให้บริการ</t>
  </si>
  <si>
    <t>ต้นทุนตามสัญญาก่อสร้าง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</si>
  <si>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</si>
  <si>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</si>
  <si>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</si>
  <si>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</si>
  <si>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</si>
  <si>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</si>
  <si>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</si>
  <si>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</si>
  <si>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 (ขาดทุน) ต่อหุ้นขั้นพื้นฐาน</t>
  </si>
  <si>
    <t>งบกำไรขาดทุนเบ็ดเสร็จ</t>
  </si>
  <si>
    <t>กำไร (ขาดทุน) เบ็ดเสร็จอื่น:</t>
  </si>
  <si>
    <t xml:space="preserve">    </t>
  </si>
  <si>
    <t>รายการที่จะไม่ถูกจัดประเภทรายการใหม่</t>
  </si>
  <si>
    <t xml:space="preserve">      </t>
  </si>
  <si>
    <t>เข้าไปไว้ในกำไรหรือขาดทุนในภายหลัง:</t>
  </si>
  <si>
    <t>เข้าไปไว้ในกำไรหรือขาดทุนในภายหลัง</t>
  </si>
  <si>
    <t>งบกระแสเงินสด</t>
  </si>
  <si>
    <t>กระแสเงินสดจากกิจกรรมดำเนินงาน</t>
  </si>
  <si>
    <r>
      <t xml:space="preserve">รับ (จ่าย) จากกิจกรรมดำเนินงาน </t>
    </r>
    <r>
      <rPr>
        <b/>
        <sz val="16"/>
        <rFont val="Angsana New"/>
        <family val="1"/>
      </rPr>
      <t>:</t>
    </r>
  </si>
  <si>
    <t>ค่าเสื่อมราคาและค่าตัดจำหน่าย</t>
  </si>
  <si>
    <t>ขาดทุน (กำไร) จากอัตราแลกเปลี่ยนที่ยังไม่เกิดขึ้น</t>
  </si>
  <si>
    <t>ขาดทุนจากการลดมูลค่าสินค้าคงเหลือ (กลับรายการ)</t>
  </si>
  <si>
    <t>ดอกเบี้ยรับ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</si>
  <si>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 xml:space="preserve">กิจกรรมดำเนินงาน </t>
    </r>
  </si>
  <si>
    <t xml:space="preserve">.........……...…....…..…......….…..……….........….......……กรรมการ   ...........…….....…........……..…….………..………..........………กรรมการ                                                                        7 </t>
  </si>
  <si>
    <t>-2-</t>
  </si>
  <si>
    <t>กระแสเงินสดจากกิจกรรมลงทุน</t>
  </si>
  <si>
    <t>รับดอกเบี้ย</t>
  </si>
  <si>
    <t>เงินสดรับจากการจำหน่ายที่ดิน อาคารและอุปกรณ์</t>
  </si>
  <si>
    <t>ซื้อที่ดิน  อาคารและอุปกรณ์</t>
  </si>
  <si>
    <t>สินทรัพย์ไม่มีตัวตนลดลง (เพิ่มขึ้น)</t>
  </si>
  <si>
    <r>
      <t xml:space="preserve">สินทรัพย์ไม่หมุนเวียนอื่นลดลง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เพิ่มขึ้น</t>
    </r>
    <r>
      <rPr>
        <b/>
        <sz val="16"/>
        <rFont val="Angsana New"/>
        <family val="1"/>
      </rPr>
      <t>)</t>
    </r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</si>
  <si>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กิจกรรมลงทุน</t>
    </r>
  </si>
  <si>
    <t>กระแสเงินสดจากกิจกรรมจัดหาเงิน</t>
  </si>
  <si>
    <t>จ่ายต้นทุนทางการเงิน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</si>
  <si>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กิจกรรมจัดหาเงิน</t>
    </r>
  </si>
  <si>
    <r>
      <t xml:space="preserve">เงินสดและรายการเทียบเท่าเงินสดเพิ่มขึ้น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ลดลง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สุทธิ</t>
    </r>
  </si>
  <si>
    <t>ผลกระทบจากอัตราแลกเปลี่ยนของเงินตราต่างประเทศ</t>
  </si>
  <si>
    <t>โอนไปกำไรสะสม</t>
  </si>
  <si>
    <t>รวมรายได้</t>
  </si>
  <si>
    <t>ประมาณการผลขาดทุนจากสินค้าที่ยังไม่ได้ส่งมอบ (กลับรายการ)</t>
  </si>
  <si>
    <t>ค่าใช้จ่าย</t>
  </si>
  <si>
    <t>ของส่วนของผู้ถือหุ้น</t>
  </si>
  <si>
    <t>รวมรายการที่จะไม่ถูกจัดประเภทรายการใหม่</t>
  </si>
  <si>
    <t>เงินให้กู้ยืมระยะยาวแก่กิจการที่เกี่ยวข้องกัน</t>
  </si>
  <si>
    <t xml:space="preserve">หมายเหตุ </t>
  </si>
  <si>
    <t>ประมาณการหนี้สินสำหรับผลประโยชน์พนักงาน</t>
  </si>
  <si>
    <t>- กิจการที่เกี่ยวข้องกัน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</si>
  <si>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</si>
  <si>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</si>
  <si>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สินทรัพย์ดำเนินงานลดลง (เพิ่มขึ้น)</t>
  </si>
  <si>
    <t>หนี้สินดำเนินงานเพิ่มขึ้น (ลดลง)</t>
  </si>
  <si>
    <t>ลูกหนี้การค้า</t>
  </si>
  <si>
    <t>สินค้าคงเหลือ</t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</si>
  <si>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ที่เกี่ยวข้องกัน</t>
    </r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</si>
  <si>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อื่น</t>
    </r>
  </si>
  <si>
    <t>เจ้าหนี้อื่น</t>
  </si>
  <si>
    <t xml:space="preserve">- ภาษีเงินได้ที่สามารถขอคืนได้ - งวดก่อน 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</si>
  <si>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</si>
  <si>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</si>
  <si>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เงินสดรับ (จ่าย) จากการดำเนินงาน</t>
  </si>
  <si>
    <t>เงินสดรับ (จ่าย) ภาษีเงินได้สุทธิ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</si>
  <si>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</si>
  <si>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เงินสดจ่ายหนี้สินผลประโยชน์พนักงาน</t>
  </si>
  <si>
    <t>เงินกู้ยืมระยะยาวส่วนที่ถึงกำหนดชำระภายในหนึ่งปี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</si>
  <si>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</si>
  <si>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- สุทธิจากส่วนที่ถึงกำหนดชำระภายในหนึ่งปี</t>
  </si>
  <si>
    <t>ภาษีเงินได้หัก ณ ที่จ่ายตัดบัญชี</t>
  </si>
  <si>
    <t>การเปิดเผยเพิ่มเติมประกอบงบกระแสเงินสด</t>
  </si>
  <si>
    <t>กิจกรรมที่ไม่กระทบเงินสด</t>
  </si>
  <si>
    <t>จ่ายเงินประกันการเช่าซึ่งเท่ากับราคาใช้สิทธิเลือกซื้อตามสัญญาเช่าการเงิน</t>
  </si>
  <si>
    <t>ส่วนที่ถึงกำหนดชำระภายในหนึ่งปี</t>
  </si>
  <si>
    <t>เงินกู้ยืมระยะยาวจากสถาบันการเงินเพิ่มขึ้น (ลดลง)</t>
  </si>
  <si>
    <t>เจ้าหนี้ค่าซื้อทรัพย์สินเพิ่มขึ้นจากการซื้อที่ดิน อาคารและอุปกรณ์</t>
  </si>
  <si>
    <t>ขาดทุนจากการด้อยค่าของสินทรัพย์</t>
  </si>
  <si>
    <t>ขาดทุน (กำไร) จากการขายและตัดจำหน่ายที่ดิน อาคารและอุปกรณ์</t>
  </si>
  <si>
    <t>- มูลค่าตามสัญญาที่ยังไม่เรียกเก็บ</t>
  </si>
  <si>
    <t>ภาษีเงินได้ที่สามารถขอคืนได้ - งวดปัจจุบัน</t>
  </si>
  <si>
    <t>สินทรัพย์ทางการเงินหมุนเวียนอื่น - หน่วยลงทุน</t>
  </si>
  <si>
    <t>สินทรัพย์ทางการเงินไม่หมุนเวียนอื่น</t>
  </si>
  <si>
    <t>3.1, 9 และ 14</t>
  </si>
  <si>
    <t>สินทรัพย์สิทธิการใช้ - สุทธิ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</si>
  <si>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</si>
  <si>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</si>
  <si>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</si>
  <si>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การขายเงินลงทุนในบริษัทย่อยให้ส่วนได้เสียที่ไม่มีอำนาจควบคุม</t>
  </si>
  <si>
    <t>จ่ายเงินปันผล</t>
  </si>
  <si>
    <t>กลับรายการผลขาดทุนจากการด้อยค่า (ขาดทุนจากการด้อยค่า)</t>
  </si>
  <si>
    <t>ซึ่งเป็นไปตามมาตรฐานการรายงานทางการเงินฉบับที่ 9</t>
  </si>
  <si>
    <t>กำไร (ขาดทุน) จากกิจกรรมดำเนินงาน</t>
  </si>
  <si>
    <t>รายได้ (ค่าใช้จ่าย) ภาษีเงินได้</t>
  </si>
  <si>
    <t>ขาดทุน (กำไร) จากการเปลี่ยนแปลงมูลค่ายุติธรรมของหน่วยลงทุน</t>
  </si>
  <si>
    <t>จ่ายเจ้าหนี้ค่าซื้อทรัพย์สิน</t>
  </si>
  <si>
    <t>สินทรัพย์ทางการเงินไม่หมุนเวียนอื่นลดลง (เพิ่มขึ้น)</t>
  </si>
  <si>
    <t>ผลกระทบจากการนำมาตรฐานการรายงานทางการเงินฉบับที่ 16 เรื่อง สัญญาเช่า มาถือปฏิบัติ</t>
  </si>
  <si>
    <t>- ที่ดิน อาคารและอุปกรณ์ - สุทธิลดลง</t>
  </si>
  <si>
    <t xml:space="preserve">สินทรัพย์ที่เกิดจากสัญญา - หมุนเวียน </t>
  </si>
  <si>
    <t>เงินลงทุนระยะยาวอื่น</t>
  </si>
  <si>
    <t>สินทรัพย์ภาษีเงินได้รอการตัดบัญชี - สุทธิ</t>
  </si>
  <si>
    <t>เงินกู้ยืมระยะสั้นจากกิจการที่เกี่ยวข้องกัน</t>
  </si>
  <si>
    <t>ขาดทุน (กำไร) จากการขายเงินลงทุนในบริษัทย่อย</t>
  </si>
  <si>
    <t>เงินกู้ยืมระยะสั้นจากกิจการที่เกี่ยวข้องกันเพิ่มขึ้น (ลดลง)</t>
  </si>
  <si>
    <t>จ่ายหนี้สินตามสัญญาเช่า</t>
  </si>
  <si>
    <t>-  ขาดทุนจากการด้อยค่าของสินทรัพย์</t>
  </si>
  <si>
    <t>-  ภาษีมูลค่าเพิ่มที่คาดว่าจะไม่ได้คืน</t>
  </si>
  <si>
    <t>ประมาณการผลขาดทุนจากสินค้าที่ยังไม่ได้ส่งมอบ</t>
  </si>
  <si>
    <t>เงินให้กู้ยืมระยะสั้นแก่กิจการที่เกี่ยวข้องกัน</t>
  </si>
  <si>
    <t xml:space="preserve">ที่ดิน อาคารและอุปกรณ์ - สุทธิ   </t>
  </si>
  <si>
    <t>ยอดคงเหลือ ณ วันที่ 1 มกราคม 2564</t>
  </si>
  <si>
    <t>เงินจ่ายล่วงหน้าค่าซื้อทรัพย์สิน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</si>
  <si>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</si>
  <si>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เงินให้กู้ยืมระยะยาวแก่กิจการที่เกี่ยวข้องกันลดลง (เพิ่มขึ้น)</t>
  </si>
  <si>
    <t>จำนวนหุ้นสามัญถัวเฉลี่ยถ่วงน้ำหนัก (หุ้น)</t>
  </si>
  <si>
    <t>8 และ 15</t>
  </si>
  <si>
    <t>12 และ 18</t>
  </si>
  <si>
    <t>ภาษีเงินได้ที่เกี่ยวข้องกับองค์ประกอบอื่น</t>
  </si>
  <si>
    <t>- สินทรัพย์สิทธิการใช้เพิ่มขึ้น</t>
  </si>
  <si>
    <t xml:space="preserve">สินทรัพย์สิทธิการใช้และหนี้สินตามสัญญาเช่าลดลง </t>
  </si>
  <si>
    <t>จากการเปลี่ยนแปลงอายุสัญญาเช่า</t>
  </si>
  <si>
    <t>สินทรัพย์สิทธิการใช้และหนี้สินตามสัญญาเช่าเพิ่มขึ้น</t>
  </si>
  <si>
    <t>จากการรับรู้สัญญาเช่า</t>
  </si>
  <si>
    <t>เงินกู้ยืมระยะยาวเพิ่มขึ้น (ลดลง)</t>
  </si>
  <si>
    <t>อสังหาริมทรัพย์เพื่อการลงทุน - ที่ดินและอาคารระหว่างก่อสร้าง</t>
  </si>
  <si>
    <t>ซื้ออสังหาริมทรัพย์เพื่อการลงทุน - ที่ดินและอาคารระหว่างก่อสร้าง</t>
  </si>
  <si>
    <t>โอนที่ดิน อาคารและอุปกรณ์ไปเป็นอสังหาริมทรัพย์เพื่อการลงทุน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</si>
  <si>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</si>
  <si>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</si>
  <si>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</si>
  <si>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</si>
  <si>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>31 ธันวาคม 2564</t>
  </si>
  <si>
    <t>กำไร (ขาดทุน) เบ็ดเสร็จรวมสำหรับงวด</t>
  </si>
  <si>
    <t>ยอดคงเหลือ ณ วันที่ 1 มกราคม 2565</t>
  </si>
  <si>
    <t>หมายเหตุประกอบงบการเงินระหว่างกาลถือเป็นส่วนหนึ่งของงบการเงินระหว่างกาลนี้</t>
  </si>
  <si>
    <t>“ยังไม่ได้ตรวจสอบ</t>
  </si>
  <si>
    <t>แต่สอบทานแล้ว”</t>
  </si>
  <si>
    <t>การแบ่งปันกำไร (ขาดทุน) เบ็ดเสร็จรวมสำหรับงวด</t>
  </si>
  <si>
    <t>กำไร (ขาดทุน) เบ็ดเสร็จอื่นสำหรับงวด</t>
  </si>
  <si>
    <t>กำไร (ขาดทุน) สำหรับงวด</t>
  </si>
  <si>
    <t>การแบ่งปันกำไร (ขาดทุน) สำหรับงวด</t>
  </si>
  <si>
    <t>รายการปรับกระทบกำไร (ขาดทุน) สำหรับงวดเป็นเงินสด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</si>
  <si>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</si>
  <si>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</si>
  <si>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สินทรัพย์หมุนเวียนอื่น</t>
  </si>
  <si>
    <t>สินทรัพย์สิทธิการใช้และหนี้สินตามสัญญาเช่าเพิ่มขึ้นจากการรับรู้สัญญาเช่า</t>
  </si>
  <si>
    <t>เจ้าหนี้ค่าซื้อทรัพย์สินเพิ่มขึ้นจากการซื้ออสังหาริมทรัพย์เพื่อการลงทุน</t>
  </si>
  <si>
    <t>ขาดทุน (กำไร) จากการเปลี่ยนแปลงอายุสัญญาเช่า</t>
  </si>
  <si>
    <t xml:space="preserve">กลับรายการผลขาดทุนจากการด้อยค่า  (ขาดทุนจากการด้อยค่า) 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</si>
  <si>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 1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</si>
  <si>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2</t>
  </si>
  <si>
    <t>.......….....................…..........…..…….…………....……........................…กรรมการ  ............….....................…...........…..…….………….....…….................…กรรมการ                          5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</si>
  <si>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6</t>
  </si>
  <si>
    <t>ณ  วันที่  30  มิถุนายน  2565</t>
  </si>
  <si>
    <t>30 มิถุนายน 2565</t>
  </si>
  <si>
    <t>สำหรับงวดหกเดือนสิ้นสุดวันที่  30  มิถุนายน  2565</t>
  </si>
  <si>
    <t>ยอดคงเหลือ ณ วันที่ 30 มิถุนายน 2564</t>
  </si>
  <si>
    <t>ยอดคงเหลือ ณ วันที่ 30 มิถุนายน 2565</t>
  </si>
  <si>
    <t>สำหรับงวดสามเดือนสิ้นสุดวันที่  30  มิถุนายน  2565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</si>
  <si>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</si>
  <si>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</si>
  <si>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ภาษีมูลค่าเพิ่มที่คาดว่าจะไม่ได้คืน</t>
  </si>
  <si>
    <t>หนี้สูญและหนี้สงสัยจะสูญ (กลับรายการ)</t>
  </si>
  <si>
    <t>3 และ 25</t>
  </si>
  <si>
    <t>5 และ 25</t>
  </si>
  <si>
    <t>9 และ 25</t>
  </si>
  <si>
    <t>10 และ 25</t>
  </si>
  <si>
    <t>17 และ 25</t>
  </si>
  <si>
    <t>16 และ 25</t>
  </si>
  <si>
    <t>ค่าใช้จ่ายอื่น - ขาดทุนจากอัตราแลกเปลี่ยน</t>
  </si>
  <si>
    <t>.......….....................…..........…..…….…………....……........................…กรรมการ  ............….....................…...........…..…….………….....…….................…กรรมการ                          7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</si>
  <si>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8</t>
  </si>
  <si>
    <t xml:space="preserve">รายได้อื่น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</si>
</sst>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.00\ ;\(#,##0.00\);\-\ \ \ "/>
    <numFmt numFmtId="167" formatCode="\ไ\ม\่\ต\ร\ง\อ\ะ;\ไ\ม\่\ต\ร\ง\อ\ะ;\O\K\ \ต\ร\ง\แ\ร\ะ"/>
    <numFmt numFmtId="168" formatCode="_(* #,##0.000_);_(* \(#,##0.000\);_(* &quot;-&quot;??_);_(@_)"/>
    <numFmt numFmtId="169" formatCode="0.000000000"/>
    <numFmt numFmtId="170" formatCode="_(* #,##0_);_(* \(#,##0\);_(* &quot;-&quot;??_);_(@_)"/>
  </numFmts>
  <fonts count="12">
    <font>
      <sz val="10"/>
      <name val="Arial"/>
      <charset val="222"/>
    </font>
    <font>
      <sz val="10"/>
      <name val="Arial"/>
      <family val="2"/>
    </font>
    <font>
      <b/>
      <sz val="17"/>
      <name val="Angsana New"/>
      <family val="1"/>
    </font>
    <font>
      <sz val="10"/>
      <name val="Arial"/>
      <family val="2"/>
    </font>
    <font>
      <b/>
      <u/>
      <sz val="17"/>
      <name val="Angsana New"/>
      <family val="1"/>
    </font>
    <font>
      <sz val="10"/>
      <name val="ApFont"/>
      <charset val="222"/>
    </font>
    <font>
      <b/>
      <sz val="16"/>
      <name val="Angsana New"/>
      <family val="1"/>
    </font>
    <font>
      <sz val="16"/>
      <name val="Arial"/>
      <family val="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4"/>
      <name val="Angsana New"/>
      <family val="1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25">
    <xf numFmtId="0" fontId="0" fillId="0" borderId="0" xfId="0"/>
    <xf numFmtId="164" fontId="2" fillId="0" borderId="0" xfId="1" applyFont="1" applyAlignment="1">
      <alignment vertical="center"/>
    </xf>
    <xf numFmtId="0" fontId="2" fillId="0" borderId="0" xfId="5" applyFont="1" applyAlignment="1">
      <alignment vertical="center"/>
    </xf>
    <xf numFmtId="164" fontId="2" fillId="0" borderId="0" xfId="4" applyFont="1" applyAlignment="1">
      <alignment vertical="center"/>
    </xf>
    <xf numFmtId="164" fontId="2" fillId="0" borderId="1" xfId="1" applyFont="1" applyBorder="1" applyAlignment="1">
      <alignment vertical="center"/>
    </xf>
    <xf numFmtId="164" fontId="2" fillId="0" borderId="0" xfId="1" applyFont="1" applyAlignment="1">
      <alignment horizontal="center" vertical="center"/>
    </xf>
    <xf numFmtId="165" fontId="2" fillId="0" borderId="0" xfId="4" applyNumberFormat="1" applyFont="1" applyAlignment="1">
      <alignment vertical="center"/>
    </xf>
    <xf numFmtId="0" fontId="2" fillId="0" borderId="0" xfId="5" applyFont="1" applyAlignment="1">
      <alignment horizontal="center" vertical="center"/>
    </xf>
    <xf numFmtId="0" fontId="2" fillId="0" borderId="0" xfId="5" applyFont="1" applyAlignment="1">
      <alignment horizontal="center" vertical="center" wrapText="1"/>
    </xf>
    <xf numFmtId="164" fontId="2" fillId="0" borderId="0" xfId="5" applyNumberFormat="1" applyFont="1" applyAlignment="1">
      <alignment vertical="center"/>
    </xf>
    <xf numFmtId="40" fontId="2" fillId="0" borderId="0" xfId="4" applyNumberFormat="1" applyFont="1" applyAlignment="1">
      <alignment vertical="center"/>
    </xf>
    <xf numFmtId="0" fontId="2" fillId="0" borderId="1" xfId="5" applyFont="1" applyBorder="1" applyAlignment="1">
      <alignment horizontal="center" vertical="center" wrapText="1"/>
    </xf>
    <xf numFmtId="167" fontId="2" fillId="0" borderId="0" xfId="5" applyNumberFormat="1" applyFont="1" applyAlignment="1">
      <alignment vertical="center"/>
    </xf>
    <xf numFmtId="0" fontId="2" fillId="0" borderId="3" xfId="5" applyFont="1" applyBorder="1" applyAlignment="1">
      <alignment horizontal="center" vertical="center" wrapText="1"/>
    </xf>
    <xf numFmtId="40" fontId="2" fillId="0" borderId="0" xfId="4" applyNumberFormat="1" applyFont="1" applyAlignment="1">
      <alignment horizontal="center" vertical="center" wrapText="1"/>
    </xf>
    <xf numFmtId="43" fontId="2" fillId="0" borderId="0" xfId="4" applyNumberFormat="1" applyFont="1" applyAlignment="1">
      <alignment vertical="center"/>
    </xf>
    <xf numFmtId="164" fontId="2" fillId="0" borderId="2" xfId="1" applyFont="1" applyBorder="1" applyAlignment="1">
      <alignment vertical="center"/>
    </xf>
    <xf numFmtId="43" fontId="2" fillId="0" borderId="1" xfId="1" applyNumberFormat="1" applyFont="1" applyBorder="1" applyAlignment="1">
      <alignment vertical="center"/>
    </xf>
    <xf numFmtId="43" fontId="2" fillId="0" borderId="1" xfId="4" applyNumberFormat="1" applyFont="1" applyBorder="1" applyAlignment="1">
      <alignment vertical="center"/>
    </xf>
    <xf numFmtId="164" fontId="2" fillId="0" borderId="0" xfId="4" applyFont="1" applyAlignment="1">
      <alignment horizontal="left" vertical="center"/>
    </xf>
    <xf numFmtId="164" fontId="2" fillId="0" borderId="0" xfId="4" applyFont="1" applyAlignment="1">
      <alignment vertical="center" wrapText="1"/>
    </xf>
    <xf numFmtId="40" fontId="2" fillId="0" borderId="1" xfId="4" applyNumberFormat="1" applyFont="1" applyBorder="1" applyAlignment="1">
      <alignment horizontal="center" vertical="center" wrapText="1"/>
    </xf>
    <xf numFmtId="4" fontId="2" fillId="0" borderId="0" xfId="5" applyNumberFormat="1" applyFont="1" applyAlignment="1">
      <alignment horizontal="right" vertical="center" wrapText="1"/>
    </xf>
    <xf numFmtId="39" fontId="2" fillId="0" borderId="0" xfId="5" applyNumberFormat="1" applyFont="1" applyAlignment="1">
      <alignment horizontal="right" vertical="center" wrapText="1"/>
    </xf>
    <xf numFmtId="0" fontId="6" fillId="0" borderId="0" xfId="5" applyFont="1" applyAlignment="1">
      <alignment vertical="center"/>
    </xf>
    <xf numFmtId="43" fontId="6" fillId="0" borderId="0" xfId="5" applyNumberFormat="1" applyFont="1" applyAlignment="1">
      <alignment vertical="center"/>
    </xf>
    <xf numFmtId="0" fontId="6" fillId="0" borderId="0" xfId="5" applyFont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43" fontId="6" fillId="0" borderId="0" xfId="5" applyNumberFormat="1" applyFont="1" applyAlignment="1">
      <alignment horizontal="center" vertical="center"/>
    </xf>
    <xf numFmtId="0" fontId="8" fillId="0" borderId="0" xfId="5" applyFont="1" applyAlignment="1">
      <alignment vertical="center"/>
    </xf>
    <xf numFmtId="164" fontId="6" fillId="0" borderId="0" xfId="1" applyFont="1" applyAlignment="1">
      <alignment vertical="center"/>
    </xf>
    <xf numFmtId="164" fontId="6" fillId="0" borderId="0" xfId="5" applyNumberFormat="1" applyFont="1" applyAlignment="1">
      <alignment vertical="center"/>
    </xf>
    <xf numFmtId="0" fontId="6" fillId="0" borderId="0" xfId="5" applyFont="1" applyAlignment="1">
      <alignment horizontal="left" vertical="center"/>
    </xf>
    <xf numFmtId="164" fontId="6" fillId="0" borderId="0" xfId="4" applyFont="1" applyAlignment="1">
      <alignment vertical="center"/>
    </xf>
    <xf numFmtId="166" fontId="6" fillId="0" borderId="1" xfId="5" applyNumberFormat="1" applyFont="1" applyBorder="1" applyAlignment="1">
      <alignment vertical="center"/>
    </xf>
    <xf numFmtId="43" fontId="6" fillId="0" borderId="1" xfId="5" applyNumberFormat="1" applyFont="1" applyBorder="1" applyAlignment="1">
      <alignment vertical="center"/>
    </xf>
    <xf numFmtId="43" fontId="6" fillId="0" borderId="1" xfId="4" applyNumberFormat="1" applyFont="1" applyBorder="1" applyAlignment="1">
      <alignment vertical="center"/>
    </xf>
    <xf numFmtId="43" fontId="6" fillId="0" borderId="0" xfId="4" applyNumberFormat="1" applyFont="1" applyAlignment="1">
      <alignment vertical="center"/>
    </xf>
    <xf numFmtId="165" fontId="6" fillId="0" borderId="0" xfId="4" applyNumberFormat="1" applyFont="1" applyAlignment="1">
      <alignment vertical="center"/>
    </xf>
    <xf numFmtId="164" fontId="6" fillId="0" borderId="0" xfId="4" applyFont="1" applyAlignment="1">
      <alignment vertical="center" wrapText="1"/>
    </xf>
    <xf numFmtId="0" fontId="6" fillId="0" borderId="0" xfId="5" applyFont="1"/>
    <xf numFmtId="0" fontId="8" fillId="0" borderId="0" xfId="5" applyFont="1" applyAlignment="1">
      <alignment horizontal="left" vertical="center"/>
    </xf>
    <xf numFmtId="43" fontId="6" fillId="0" borderId="2" xfId="4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3" fontId="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6" fillId="0" borderId="0" xfId="4" applyNumberFormat="1" applyFont="1"/>
    <xf numFmtId="164" fontId="6" fillId="0" borderId="0" xfId="4" applyFont="1" applyAlignment="1">
      <alignment wrapText="1"/>
    </xf>
    <xf numFmtId="40" fontId="6" fillId="0" borderId="0" xfId="4" applyNumberFormat="1" applyFont="1" applyAlignment="1">
      <alignment vertical="center"/>
    </xf>
    <xf numFmtId="167" fontId="6" fillId="0" borderId="0" xfId="5" applyNumberFormat="1" applyFont="1" applyAlignment="1">
      <alignment vertical="center"/>
    </xf>
    <xf numFmtId="0" fontId="6" fillId="0" borderId="4" xfId="5" applyFont="1" applyBorder="1" applyAlignment="1">
      <alignment horizontal="center" vertical="center" wrapText="1"/>
    </xf>
    <xf numFmtId="164" fontId="6" fillId="0" borderId="4" xfId="1" applyFont="1" applyBorder="1" applyAlignment="1">
      <alignment horizontal="center" vertical="center" wrapText="1"/>
    </xf>
    <xf numFmtId="164" fontId="6" fillId="0" borderId="0" xfId="1" applyFont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164" fontId="6" fillId="0" borderId="1" xfId="1" applyFont="1" applyBorder="1" applyAlignment="1">
      <alignment horizontal="center" vertical="center" wrapText="1"/>
    </xf>
    <xf numFmtId="164" fontId="6" fillId="0" borderId="3" xfId="1" applyFont="1" applyBorder="1" applyAlignment="1">
      <alignment horizontal="center" vertical="center" wrapText="1"/>
    </xf>
    <xf numFmtId="164" fontId="6" fillId="0" borderId="0" xfId="1" applyFont="1" applyAlignment="1">
      <alignment horizontal="center" vertical="center"/>
    </xf>
    <xf numFmtId="40" fontId="6" fillId="0" borderId="0" xfId="4" applyNumberFormat="1" applyFont="1" applyAlignment="1">
      <alignment horizontal="center" vertical="center" wrapText="1"/>
    </xf>
    <xf numFmtId="164" fontId="6" fillId="0" borderId="1" xfId="1" applyFont="1" applyBorder="1" applyAlignment="1">
      <alignment vertical="center"/>
    </xf>
    <xf numFmtId="0" fontId="6" fillId="0" borderId="0" xfId="1" applyNumberFormat="1" applyFont="1" applyAlignment="1">
      <alignment vertical="center"/>
    </xf>
    <xf numFmtId="0" fontId="2" fillId="0" borderId="0" xfId="5" applyFont="1" applyAlignment="1">
      <alignment horizontal="right" vertical="center"/>
    </xf>
    <xf numFmtId="0" fontId="10" fillId="0" borderId="0" xfId="5" applyFont="1" applyAlignment="1">
      <alignment vertical="center"/>
    </xf>
    <xf numFmtId="164" fontId="10" fillId="0" borderId="0" xfId="4" applyFont="1" applyAlignment="1">
      <alignment vertical="center"/>
    </xf>
    <xf numFmtId="37" fontId="10" fillId="2" borderId="0" xfId="2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5" applyFont="1" applyAlignment="1">
      <alignment horizontal="center" vertical="center"/>
    </xf>
    <xf numFmtId="0" fontId="10" fillId="0" borderId="0" xfId="5" applyFont="1"/>
    <xf numFmtId="0" fontId="10" fillId="0" borderId="0" xfId="5" applyFont="1" applyAlignment="1">
      <alignment horizont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0" fontId="10" fillId="0" borderId="1" xfId="5" applyFont="1" applyBorder="1"/>
    <xf numFmtId="166" fontId="10" fillId="0" borderId="0" xfId="5" applyNumberFormat="1" applyFont="1" applyAlignment="1">
      <alignment vertical="center"/>
    </xf>
    <xf numFmtId="164" fontId="10" fillId="0" borderId="0" xfId="1" applyFont="1" applyAlignment="1">
      <alignment vertical="center"/>
    </xf>
    <xf numFmtId="164" fontId="10" fillId="0" borderId="0" xfId="4" applyFont="1" applyAlignment="1">
      <alignment vertical="center" wrapText="1"/>
    </xf>
    <xf numFmtId="0" fontId="10" fillId="0" borderId="0" xfId="5" applyFont="1" applyAlignment="1">
      <alignment horizontal="left" vertical="center"/>
    </xf>
    <xf numFmtId="0" fontId="10" fillId="0" borderId="0" xfId="5" quotePrefix="1" applyFont="1" applyAlignment="1">
      <alignment vertical="center"/>
    </xf>
    <xf numFmtId="164" fontId="10" fillId="0" borderId="0" xfId="5" applyNumberFormat="1" applyFont="1" applyAlignment="1">
      <alignment vertical="center"/>
    </xf>
    <xf numFmtId="164" fontId="10" fillId="0" borderId="1" xfId="4" applyFont="1" applyBorder="1" applyAlignment="1">
      <alignment vertical="center" wrapText="1"/>
    </xf>
    <xf numFmtId="43" fontId="10" fillId="0" borderId="0" xfId="4" applyNumberFormat="1" applyFont="1" applyAlignment="1">
      <alignment vertical="center"/>
    </xf>
    <xf numFmtId="43" fontId="10" fillId="0" borderId="1" xfId="4" applyNumberFormat="1" applyFont="1" applyBorder="1" applyAlignment="1">
      <alignment vertical="center"/>
    </xf>
    <xf numFmtId="165" fontId="10" fillId="0" borderId="0" xfId="4" applyNumberFormat="1" applyFont="1" applyAlignment="1">
      <alignment vertical="center"/>
    </xf>
    <xf numFmtId="164" fontId="10" fillId="0" borderId="0" xfId="4" applyFont="1" applyAlignment="1">
      <alignment horizontal="left" vertical="center"/>
    </xf>
    <xf numFmtId="43" fontId="10" fillId="0" borderId="3" xfId="4" applyNumberFormat="1" applyFont="1" applyBorder="1" applyAlignment="1">
      <alignment vertical="center"/>
    </xf>
    <xf numFmtId="43" fontId="10" fillId="0" borderId="2" xfId="5" applyNumberFormat="1" applyFont="1" applyBorder="1" applyAlignment="1">
      <alignment vertical="center"/>
    </xf>
    <xf numFmtId="165" fontId="10" fillId="0" borderId="0" xfId="4" applyNumberFormat="1" applyFont="1" applyAlignment="1">
      <alignment horizontal="right" vertical="center"/>
    </xf>
    <xf numFmtId="43" fontId="10" fillId="0" borderId="0" xfId="5" applyNumberFormat="1" applyFont="1" applyAlignment="1">
      <alignment vertical="center"/>
    </xf>
    <xf numFmtId="43" fontId="10" fillId="0" borderId="0" xfId="1" applyNumberFormat="1" applyFont="1" applyAlignment="1">
      <alignment vertical="center"/>
    </xf>
    <xf numFmtId="43" fontId="10" fillId="0" borderId="1" xfId="5" applyNumberFormat="1" applyFont="1" applyBorder="1" applyAlignment="1">
      <alignment vertical="center"/>
    </xf>
    <xf numFmtId="43" fontId="10" fillId="0" borderId="1" xfId="1" applyNumberFormat="1" applyFont="1" applyBorder="1" applyAlignment="1">
      <alignment vertical="center"/>
    </xf>
    <xf numFmtId="43" fontId="10" fillId="0" borderId="2" xfId="3" applyNumberFormat="1" applyFont="1" applyBorder="1" applyAlignment="1">
      <alignment vertical="center"/>
    </xf>
    <xf numFmtId="43" fontId="6" fillId="0" borderId="0" xfId="4" applyNumberFormat="1" applyFont="1" applyBorder="1" applyAlignment="1">
      <alignment vertical="center"/>
    </xf>
    <xf numFmtId="164" fontId="6" fillId="0" borderId="0" xfId="1" applyFont="1" applyBorder="1" applyAlignment="1">
      <alignment vertical="center"/>
    </xf>
    <xf numFmtId="0" fontId="6" fillId="0" borderId="0" xfId="5" applyFont="1" applyBorder="1" applyAlignment="1">
      <alignment vertical="center"/>
    </xf>
    <xf numFmtId="167" fontId="6" fillId="0" borderId="0" xfId="5" applyNumberFormat="1" applyFont="1" applyBorder="1" applyAlignment="1">
      <alignment vertical="center"/>
    </xf>
    <xf numFmtId="166" fontId="6" fillId="0" borderId="0" xfId="5" applyNumberFormat="1" applyFont="1" applyBorder="1" applyAlignment="1">
      <alignment vertical="center"/>
    </xf>
    <xf numFmtId="43" fontId="6" fillId="0" borderId="0" xfId="5" applyNumberFormat="1" applyFont="1" applyBorder="1" applyAlignment="1">
      <alignment vertical="center"/>
    </xf>
    <xf numFmtId="168" fontId="10" fillId="0" borderId="0" xfId="5" applyNumberFormat="1" applyFont="1" applyAlignment="1">
      <alignment vertical="center"/>
    </xf>
    <xf numFmtId="0" fontId="2" fillId="0" borderId="0" xfId="5" applyFont="1" applyAlignment="1">
      <alignment horizontal="center" vertical="center"/>
    </xf>
    <xf numFmtId="43" fontId="2" fillId="0" borderId="0" xfId="1" applyNumberFormat="1" applyFont="1" applyAlignment="1">
      <alignment vertical="center"/>
    </xf>
    <xf numFmtId="43" fontId="2" fillId="0" borderId="0" xfId="4" applyNumberFormat="1" applyFont="1" applyAlignment="1">
      <alignment horizontal="left" vertical="center"/>
    </xf>
    <xf numFmtId="0" fontId="10" fillId="0" borderId="0" xfId="5" applyNumberFormat="1" applyFont="1"/>
    <xf numFmtId="0" fontId="10" fillId="0" borderId="0" xfId="5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0" fontId="10" fillId="0" borderId="0" xfId="5" applyFont="1" applyAlignment="1">
      <alignment horizontal="center" vertical="center"/>
    </xf>
    <xf numFmtId="0" fontId="8" fillId="0" borderId="0" xfId="5" applyFont="1" applyAlignment="1">
      <alignment horizontal="left" vertical="center"/>
    </xf>
    <xf numFmtId="43" fontId="2" fillId="0" borderId="0" xfId="4" applyNumberFormat="1" applyFont="1" applyBorder="1" applyAlignment="1">
      <alignment vertical="center"/>
    </xf>
    <xf numFmtId="164" fontId="2" fillId="0" borderId="0" xfId="1" applyFont="1" applyBorder="1" applyAlignment="1">
      <alignment vertical="center"/>
    </xf>
    <xf numFmtId="0" fontId="6" fillId="0" borderId="0" xfId="0" quotePrefix="1" applyFont="1" applyAlignment="1">
      <alignment vertical="center"/>
    </xf>
    <xf numFmtId="0" fontId="2" fillId="0" borderId="0" xfId="7" applyFont="1" applyAlignment="1">
      <alignment vertical="center"/>
    </xf>
    <xf numFmtId="0" fontId="2" fillId="0" borderId="0" xfId="7" applyFont="1" applyAlignment="1">
      <alignment horizontal="center" vertical="center"/>
    </xf>
    <xf numFmtId="164" fontId="2" fillId="0" borderId="0" xfId="9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0" fontId="2" fillId="0" borderId="1" xfId="7" quotePrefix="1" applyFont="1" applyBorder="1" applyAlignment="1">
      <alignment horizontal="center" vertical="center"/>
    </xf>
    <xf numFmtId="0" fontId="2" fillId="0" borderId="0" xfId="7" quotePrefix="1" applyFont="1" applyAlignment="1">
      <alignment horizontal="center" vertical="center"/>
    </xf>
    <xf numFmtId="0" fontId="4" fillId="0" borderId="0" xfId="7" applyFont="1" applyAlignment="1">
      <alignment vertical="center"/>
    </xf>
    <xf numFmtId="15" fontId="2" fillId="0" borderId="0" xfId="7" applyNumberFormat="1" applyFont="1" applyAlignment="1">
      <alignment horizontal="center" vertical="center"/>
    </xf>
    <xf numFmtId="164" fontId="2" fillId="0" borderId="0" xfId="9" applyFont="1" applyAlignment="1">
      <alignment vertical="center"/>
    </xf>
    <xf numFmtId="0" fontId="2" fillId="0" borderId="0" xfId="8" applyFont="1" applyAlignment="1">
      <alignment vertical="center"/>
    </xf>
    <xf numFmtId="164" fontId="2" fillId="0" borderId="0" xfId="10" applyFont="1" applyAlignment="1">
      <alignment horizontal="center" vertical="center"/>
    </xf>
    <xf numFmtId="164" fontId="2" fillId="0" borderId="0" xfId="10" applyFont="1" applyAlignment="1">
      <alignment vertical="center"/>
    </xf>
    <xf numFmtId="0" fontId="2" fillId="0" borderId="0" xfId="7" quotePrefix="1" applyFont="1" applyAlignment="1">
      <alignment vertical="center"/>
    </xf>
    <xf numFmtId="0" fontId="2" fillId="0" borderId="0" xfId="7" applyFont="1" applyAlignment="1">
      <alignment vertical="top"/>
    </xf>
    <xf numFmtId="164" fontId="2" fillId="0" borderId="0" xfId="7" applyNumberFormat="1" applyFont="1" applyAlignment="1">
      <alignment vertical="center"/>
    </xf>
    <xf numFmtId="164" fontId="2" fillId="0" borderId="1" xfId="9" applyFont="1" applyBorder="1" applyAlignment="1">
      <alignment vertical="center"/>
    </xf>
    <xf numFmtId="0" fontId="2" fillId="0" borderId="0" xfId="7" applyFont="1" applyAlignment="1">
      <alignment horizontal="center"/>
    </xf>
    <xf numFmtId="4" fontId="2" fillId="0" borderId="0" xfId="7" applyNumberFormat="1" applyFont="1" applyAlignment="1">
      <alignment vertical="center"/>
    </xf>
    <xf numFmtId="0" fontId="2" fillId="0" borderId="0" xfId="7" applyFont="1" applyAlignment="1">
      <alignment horizontal="left" vertical="center"/>
    </xf>
    <xf numFmtId="164" fontId="2" fillId="0" borderId="0" xfId="9" applyFont="1" applyFill="1" applyAlignment="1">
      <alignment vertical="center"/>
    </xf>
    <xf numFmtId="164" fontId="2" fillId="0" borderId="2" xfId="9" applyFont="1" applyBorder="1" applyAlignment="1">
      <alignment vertical="center"/>
    </xf>
    <xf numFmtId="165" fontId="2" fillId="0" borderId="0" xfId="10" applyNumberFormat="1" applyFont="1" applyAlignment="1">
      <alignment vertical="center"/>
    </xf>
    <xf numFmtId="165" fontId="2" fillId="0" borderId="0" xfId="10" applyNumberFormat="1" applyFont="1" applyAlignment="1">
      <alignment horizontal="center"/>
    </xf>
    <xf numFmtId="0" fontId="2" fillId="0" borderId="0" xfId="7" applyFont="1" applyAlignment="1">
      <alignment horizontal="right" vertical="center"/>
    </xf>
    <xf numFmtId="0" fontId="2" fillId="0" borderId="0" xfId="8" applyFont="1" applyAlignment="1">
      <alignment vertical="top"/>
    </xf>
    <xf numFmtId="0" fontId="2" fillId="0" borderId="0" xfId="8" applyFont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4" fillId="0" borderId="0" xfId="8" applyFont="1" applyAlignment="1">
      <alignment horizontal="left" vertical="center"/>
    </xf>
    <xf numFmtId="0" fontId="2" fillId="0" borderId="0" xfId="8" applyFont="1" applyAlignment="1">
      <alignment horizontal="center" vertical="center" wrapText="1"/>
    </xf>
    <xf numFmtId="0" fontId="2" fillId="0" borderId="0" xfId="8" quotePrefix="1" applyFont="1" applyAlignment="1">
      <alignment vertical="center"/>
    </xf>
    <xf numFmtId="0" fontId="2" fillId="0" borderId="0" xfId="8" applyFont="1" applyAlignment="1">
      <alignment horizontal="left" vertical="center"/>
    </xf>
    <xf numFmtId="164" fontId="2" fillId="0" borderId="0" xfId="8" applyNumberFormat="1" applyFont="1" applyAlignment="1">
      <alignment vertical="center"/>
    </xf>
    <xf numFmtId="166" fontId="2" fillId="0" borderId="1" xfId="9" applyNumberFormat="1" applyFont="1" applyBorder="1" applyAlignment="1">
      <alignment vertical="center"/>
    </xf>
    <xf numFmtId="164" fontId="2" fillId="0" borderId="0" xfId="9" applyFont="1" applyBorder="1" applyAlignment="1">
      <alignment vertical="center"/>
    </xf>
    <xf numFmtId="165" fontId="2" fillId="0" borderId="0" xfId="10" applyNumberFormat="1" applyFont="1" applyAlignment="1">
      <alignment vertical="top"/>
    </xf>
    <xf numFmtId="168" fontId="10" fillId="0" borderId="2" xfId="3" applyNumberFormat="1" applyFont="1" applyBorder="1" applyAlignment="1">
      <alignment vertical="center"/>
    </xf>
    <xf numFmtId="0" fontId="10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0" fontId="8" fillId="0" borderId="0" xfId="5" applyFont="1" applyAlignment="1">
      <alignment horizontal="left" vertical="center"/>
    </xf>
    <xf numFmtId="0" fontId="10" fillId="0" borderId="0" xfId="5" applyFont="1" applyAlignment="1">
      <alignment horizontal="center" vertical="center"/>
    </xf>
    <xf numFmtId="43" fontId="6" fillId="0" borderId="0" xfId="10" applyNumberFormat="1" applyFont="1" applyAlignment="1">
      <alignment vertical="center"/>
    </xf>
    <xf numFmtId="43" fontId="6" fillId="0" borderId="0" xfId="1" applyNumberFormat="1" applyFont="1" applyAlignment="1">
      <alignment vertical="center"/>
    </xf>
    <xf numFmtId="43" fontId="6" fillId="0" borderId="0" xfId="1" applyNumberFormat="1" applyFont="1" applyBorder="1" applyAlignment="1">
      <alignment vertical="center"/>
    </xf>
    <xf numFmtId="43" fontId="6" fillId="0" borderId="1" xfId="1" applyNumberFormat="1" applyFont="1" applyBorder="1" applyAlignment="1">
      <alignment vertical="center"/>
    </xf>
    <xf numFmtId="43" fontId="6" fillId="0" borderId="0" xfId="8" applyNumberFormat="1" applyFont="1" applyAlignment="1">
      <alignment vertical="center"/>
    </xf>
    <xf numFmtId="43" fontId="6" fillId="0" borderId="2" xfId="5" applyNumberFormat="1" applyFont="1" applyBorder="1" applyAlignment="1">
      <alignment vertical="center"/>
    </xf>
    <xf numFmtId="43" fontId="6" fillId="0" borderId="0" xfId="0" applyNumberFormat="1" applyFont="1" applyAlignment="1">
      <alignment horizontal="center" vertical="center"/>
    </xf>
    <xf numFmtId="169" fontId="6" fillId="0" borderId="0" xfId="5" applyNumberFormat="1" applyFont="1" applyAlignment="1">
      <alignment vertical="center"/>
    </xf>
    <xf numFmtId="0" fontId="2" fillId="0" borderId="0" xfId="7" applyFont="1" applyAlignment="1">
      <alignment horizontal="center" vertical="center"/>
    </xf>
    <xf numFmtId="170" fontId="10" fillId="0" borderId="2" xfId="3" applyNumberFormat="1" applyFont="1" applyBorder="1" applyAlignment="1">
      <alignment vertical="center"/>
    </xf>
    <xf numFmtId="170" fontId="10" fillId="0" borderId="0" xfId="5" applyNumberFormat="1" applyFont="1" applyAlignment="1">
      <alignment vertical="center"/>
    </xf>
    <xf numFmtId="170" fontId="10" fillId="0" borderId="0" xfId="3" applyNumberFormat="1" applyFont="1" applyBorder="1" applyAlignment="1">
      <alignment vertical="center"/>
    </xf>
    <xf numFmtId="0" fontId="2" fillId="0" borderId="0" xfId="7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8" fillId="0" borderId="0" xfId="5" applyFont="1" applyAlignment="1">
      <alignment horizontal="left" vertical="center"/>
    </xf>
    <xf numFmtId="0" fontId="10" fillId="0" borderId="0" xfId="5" applyFont="1" applyAlignment="1">
      <alignment horizontal="center" vertical="center"/>
    </xf>
    <xf numFmtId="43" fontId="2" fillId="0" borderId="0" xfId="1" applyNumberFormat="1" applyFont="1" applyBorder="1" applyAlignment="1">
      <alignment vertical="center"/>
    </xf>
    <xf numFmtId="0" fontId="2" fillId="0" borderId="0" xfId="8" applyFont="1" applyAlignment="1">
      <alignment horizontal="center" vertical="center"/>
    </xf>
    <xf numFmtId="0" fontId="2" fillId="0" borderId="0" xfId="7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2" fillId="0" borderId="0" xfId="7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0" xfId="8" applyFont="1" applyBorder="1" applyAlignment="1">
      <alignment horizontal="center" vertical="center"/>
    </xf>
    <xf numFmtId="0" fontId="6" fillId="0" borderId="0" xfId="8" applyFont="1" applyAlignment="1">
      <alignment vertical="center"/>
    </xf>
    <xf numFmtId="43" fontId="6" fillId="0" borderId="1" xfId="10" applyNumberFormat="1" applyFont="1" applyBorder="1" applyAlignment="1">
      <alignment vertical="center"/>
    </xf>
    <xf numFmtId="43" fontId="2" fillId="0" borderId="0" xfId="10" applyNumberFormat="1" applyFont="1" applyAlignment="1">
      <alignment vertical="center"/>
    </xf>
    <xf numFmtId="37" fontId="10" fillId="0" borderId="0" xfId="2" applyNumberFormat="1" applyFont="1" applyAlignment="1">
      <alignment horizontal="right" vertical="center"/>
    </xf>
    <xf numFmtId="0" fontId="2" fillId="0" borderId="0" xfId="8" applyFont="1" applyAlignment="1">
      <alignment horizontal="right" vertical="center"/>
    </xf>
    <xf numFmtId="0" fontId="6" fillId="0" borderId="0" xfId="8" applyFont="1" applyAlignment="1">
      <alignment horizontal="right" vertical="center"/>
    </xf>
    <xf numFmtId="43" fontId="10" fillId="0" borderId="0" xfId="5" applyNumberFormat="1" applyFont="1" applyBorder="1" applyAlignment="1">
      <alignment vertical="center"/>
    </xf>
    <xf numFmtId="43" fontId="10" fillId="0" borderId="0" xfId="1" applyNumberFormat="1" applyFont="1" applyBorder="1" applyAlignment="1">
      <alignment vertical="center"/>
    </xf>
    <xf numFmtId="0" fontId="10" fillId="0" borderId="0" xfId="8" applyFont="1" applyAlignment="1">
      <alignment horizontal="right" vertical="center"/>
    </xf>
    <xf numFmtId="0" fontId="10" fillId="0" borderId="0" xfId="8" applyFont="1" applyAlignment="1">
      <alignment vertical="center"/>
    </xf>
    <xf numFmtId="0" fontId="8" fillId="0" borderId="0" xfId="8" applyFont="1" applyAlignment="1">
      <alignment vertical="center"/>
    </xf>
    <xf numFmtId="0" fontId="2" fillId="0" borderId="0" xfId="5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43" fontId="10" fillId="0" borderId="0" xfId="4" applyNumberFormat="1" applyFont="1" applyBorder="1" applyAlignment="1">
      <alignment vertical="center"/>
    </xf>
    <xf numFmtId="0" fontId="2" fillId="0" borderId="0" xfId="8" quotePrefix="1" applyFont="1" applyAlignment="1">
      <alignment horizontal="left" vertical="center"/>
    </xf>
    <xf numFmtId="0" fontId="2" fillId="0" borderId="0" xfId="8" applyFont="1" applyAlignment="1">
      <alignment horizontal="center" vertical="center"/>
    </xf>
    <xf numFmtId="0" fontId="2" fillId="0" borderId="0" xfId="7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0" fontId="2" fillId="0" borderId="0" xfId="7" applyFont="1" applyAlignment="1" applyProtection="1">
      <alignment horizontal="center" vertical="center"/>
      <protection locked="0"/>
    </xf>
    <xf numFmtId="0" fontId="2" fillId="0" borderId="1" xfId="8" applyFont="1" applyBorder="1" applyAlignment="1">
      <alignment horizontal="center" vertical="center"/>
    </xf>
    <xf numFmtId="0" fontId="6" fillId="0" borderId="3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0" fontId="2" fillId="0" borderId="0" xfId="5" applyFont="1" applyAlignment="1">
      <alignment horizontal="center" vertical="center"/>
    </xf>
    <xf numFmtId="164" fontId="10" fillId="0" borderId="3" xfId="5" applyNumberFormat="1" applyFont="1" applyBorder="1" applyAlignment="1">
      <alignment horizontal="center" vertical="center"/>
    </xf>
    <xf numFmtId="0" fontId="10" fillId="0" borderId="3" xfId="5" applyNumberFormat="1" applyFont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0" fontId="10" fillId="0" borderId="3" xfId="5" applyFont="1" applyBorder="1" applyAlignment="1">
      <alignment horizontal="center" vertical="center"/>
    </xf>
    <xf numFmtId="164" fontId="10" fillId="0" borderId="3" xfId="8" applyNumberFormat="1" applyFont="1" applyBorder="1" applyAlignment="1">
      <alignment horizontal="center" vertical="center"/>
    </xf>
    <xf numFmtId="0" fontId="10" fillId="0" borderId="3" xfId="8" applyFont="1" applyBorder="1" applyAlignment="1">
      <alignment horizontal="center" vertical="center"/>
    </xf>
    <xf numFmtId="0" fontId="8" fillId="0" borderId="0" xfId="5" applyFont="1" applyAlignment="1">
      <alignment horizontal="left" vertical="center"/>
    </xf>
    <xf numFmtId="43" fontId="6" fillId="0" borderId="1" xfId="5" applyNumberFormat="1" applyFont="1" applyBorder="1" applyAlignment="1">
      <alignment horizontal="center" vertical="center"/>
    </xf>
    <xf numFmtId="43" fontId="6" fillId="0" borderId="3" xfId="5" applyNumberFormat="1" applyFont="1" applyBorder="1" applyAlignment="1">
      <alignment horizontal="center" vertical="center"/>
    </xf>
    <xf numFmtId="43" fontId="7" fillId="0" borderId="3" xfId="5" applyNumberFormat="1" applyFont="1" applyBorder="1" applyAlignment="1">
      <alignment vertical="center"/>
    </xf>
    <xf numFmtId="0" fontId="6" fillId="0" borderId="3" xfId="5" applyFont="1" applyBorder="1" applyAlignment="1">
      <alignment horizontal="center" vertical="center"/>
    </xf>
    <xf numFmtId="0" fontId="6" fillId="0" borderId="0" xfId="5" quotePrefix="1" applyFont="1" applyAlignment="1">
      <alignment horizontal="center" vertical="center"/>
    </xf>
    <xf numFmtId="43" fontId="7" fillId="0" borderId="1" xfId="5" applyNumberFormat="1" applyFont="1" applyBorder="1" applyAlignment="1">
      <alignment vertical="center"/>
    </xf>
  </cellXfs>
  <cellStyles count="11">
    <cellStyle name="Comma" xfId="1" builtinId="3"/>
    <cellStyle name="Normal" xfId="0" builtinId="0"/>
    <cellStyle name="Normal 2" xfId="7" xr:uid="{F4011998-3C6B-460D-855D-34A2B2CB8DAF}"/>
    <cellStyle name="Normal_R027-bs&amp;plt (Q2'08)" xfId="2" xr:uid="{00000000-0005-0000-0000-000002000000}"/>
    <cellStyle name="เครื่องหมายจุลภาค 2 2" xfId="3" xr:uid="{00000000-0005-0000-0000-000003000000}"/>
    <cellStyle name="เครื่องหมายจุลภาค 2 2 2" xfId="9" xr:uid="{064D61AF-6373-45F9-B4AB-7F04AFFE2151}"/>
    <cellStyle name="เครื่องหมายจุลภาค 3" xfId="4" xr:uid="{00000000-0005-0000-0000-000004000000}"/>
    <cellStyle name="เครื่องหมายจุลภาค 3 2" xfId="10" xr:uid="{CAC3464D-6D9F-4B65-9457-997C9495589C}"/>
    <cellStyle name="ปกติ 2" xfId="5" xr:uid="{00000000-0005-0000-0000-000005000000}"/>
    <cellStyle name="ปกติ 2 2" xfId="6" xr:uid="{00000000-0005-0000-0000-000006000000}"/>
    <cellStyle name="ปกติ 2 3" xfId="8" xr:uid="{323575F9-0AC1-4073-A8FA-B0633936FF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TH)%20Q1'16\FS-THAI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Asset"/>
      <sheetName val="ส่วนของผู้ถือหุ้นรวม"/>
      <sheetName val="ส่วนของผู้ถือหุ้นเฉพาะ"/>
      <sheetName val="Profit&amp;loss "/>
      <sheetName val="Profit&amp;loss  (2)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9">
          <cell r="J39">
            <v>-20333753.310000114</v>
          </cell>
          <cell r="L39">
            <v>3818364.6299999333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E1611-D6C5-4F97-8DDB-690F34ED2449}">
  <dimension ref="A2:U137"/>
  <sheetViews>
    <sheetView view="pageBreakPreview" topLeftCell="A110" zoomScale="70" zoomScaleNormal="100" zoomScaleSheetLayoutView="70" workbookViewId="0">
      <selection activeCell="I120" sqref="I120"/>
    </sheetView>
  </sheetViews>
  <sheetFormatPr defaultColWidth="9.140625" defaultRowHeight="21.75" customHeight="1"/>
  <cols>
    <col min="1" max="2" width="3.28515625" style="112" customWidth="1"/>
    <col min="3" max="3" width="2.28515625" style="112" customWidth="1"/>
    <col min="4" max="4" width="9.140625" style="112"/>
    <col min="5" max="5" width="37.42578125" style="112" customWidth="1"/>
    <col min="6" max="6" width="2.28515625" style="112" customWidth="1"/>
    <col min="7" max="7" width="19.5703125" style="112" customWidth="1"/>
    <col min="8" max="8" width="1.28515625" style="112" customWidth="1"/>
    <col min="9" max="9" width="19.28515625" style="120" customWidth="1"/>
    <col min="10" max="10" width="1.28515625" style="112" customWidth="1"/>
    <col min="11" max="11" width="19.28515625" style="112" customWidth="1"/>
    <col min="12" max="12" width="1.28515625" style="112" customWidth="1"/>
    <col min="13" max="13" width="19.28515625" style="120" customWidth="1"/>
    <col min="14" max="14" width="1.28515625" style="112" customWidth="1"/>
    <col min="15" max="15" width="19.28515625" style="112" customWidth="1"/>
    <col min="16" max="16" width="17.85546875" style="112" customWidth="1"/>
    <col min="17" max="17" width="12.85546875" style="112" customWidth="1"/>
    <col min="18" max="16384" width="9.140625" style="112"/>
  </cols>
  <sheetData>
    <row r="2" spans="1:21" ht="21.75" customHeight="1">
      <c r="A2" s="203" t="s">
        <v>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</row>
    <row r="3" spans="1:21" ht="21.75" customHeight="1">
      <c r="A3" s="201" t="s">
        <v>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</row>
    <row r="4" spans="1:21" ht="21.75" customHeight="1">
      <c r="A4" s="201" t="s">
        <v>235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</row>
    <row r="5" spans="1:21" ht="13.5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</row>
    <row r="6" spans="1:21" ht="22.5" customHeight="1">
      <c r="F6" s="113"/>
      <c r="I6" s="202" t="s">
        <v>2</v>
      </c>
      <c r="J6" s="202"/>
      <c r="K6" s="202"/>
      <c r="L6" s="202"/>
      <c r="M6" s="202"/>
      <c r="N6" s="202"/>
      <c r="O6" s="202"/>
    </row>
    <row r="7" spans="1:21" ht="22.5" customHeight="1">
      <c r="G7" s="113"/>
      <c r="H7" s="113"/>
      <c r="I7" s="202" t="s">
        <v>3</v>
      </c>
      <c r="J7" s="202"/>
      <c r="K7" s="202"/>
      <c r="L7" s="113"/>
      <c r="M7" s="204" t="s">
        <v>4</v>
      </c>
      <c r="N7" s="204"/>
      <c r="O7" s="204"/>
    </row>
    <row r="8" spans="1:21" ht="25.5">
      <c r="G8" s="173"/>
      <c r="H8" s="173"/>
      <c r="I8" s="114" t="s">
        <v>209</v>
      </c>
      <c r="J8" s="176"/>
      <c r="K8" s="176" t="s">
        <v>209</v>
      </c>
      <c r="L8" s="176"/>
      <c r="M8" s="114" t="s">
        <v>209</v>
      </c>
      <c r="N8" s="176"/>
      <c r="O8" s="114" t="s">
        <v>209</v>
      </c>
    </row>
    <row r="9" spans="1:21" ht="22.5" customHeight="1">
      <c r="G9" s="115" t="s">
        <v>5</v>
      </c>
      <c r="H9" s="113"/>
      <c r="I9" s="177" t="s">
        <v>236</v>
      </c>
      <c r="J9" s="176"/>
      <c r="K9" s="177" t="s">
        <v>213</v>
      </c>
      <c r="L9" s="178"/>
      <c r="M9" s="177" t="str">
        <f>+I9</f>
        <v>30 มิถุนายน 2565</v>
      </c>
      <c r="N9" s="176"/>
      <c r="O9" s="177" t="str">
        <f>+K9</f>
        <v>31 ธันวาคม 2564</v>
      </c>
    </row>
    <row r="10" spans="1:21" ht="22.5" customHeight="1">
      <c r="G10" s="175"/>
      <c r="H10" s="173"/>
      <c r="I10" s="114" t="s">
        <v>210</v>
      </c>
      <c r="J10" s="176"/>
      <c r="K10" s="176" t="s">
        <v>211</v>
      </c>
      <c r="L10" s="178"/>
      <c r="M10" s="114" t="s">
        <v>210</v>
      </c>
      <c r="N10" s="176"/>
      <c r="O10" s="176" t="s">
        <v>211</v>
      </c>
    </row>
    <row r="11" spans="1:21" ht="22.5" customHeight="1">
      <c r="G11" s="175"/>
      <c r="H11" s="173"/>
      <c r="I11" s="114" t="s">
        <v>212</v>
      </c>
      <c r="J11" s="176"/>
      <c r="K11" s="178"/>
      <c r="L11" s="178"/>
      <c r="M11" s="114" t="s">
        <v>212</v>
      </c>
      <c r="N11" s="176"/>
      <c r="O11" s="178"/>
    </row>
    <row r="12" spans="1:21" ht="21.75" customHeight="1">
      <c r="A12" s="118" t="s">
        <v>6</v>
      </c>
      <c r="D12" s="118"/>
      <c r="H12" s="113"/>
      <c r="I12" s="114"/>
      <c r="J12" s="113"/>
      <c r="K12" s="114"/>
      <c r="L12" s="119"/>
      <c r="M12" s="114"/>
      <c r="N12" s="113"/>
      <c r="O12" s="114"/>
    </row>
    <row r="13" spans="1:21" ht="21.75" customHeight="1">
      <c r="A13" s="112" t="s">
        <v>7</v>
      </c>
      <c r="K13" s="120"/>
      <c r="O13" s="120"/>
    </row>
    <row r="14" spans="1:21" ht="21.75" customHeight="1">
      <c r="B14" s="112" t="s">
        <v>8</v>
      </c>
      <c r="I14" s="5">
        <v>276079456.25999999</v>
      </c>
      <c r="K14" s="5">
        <v>316036311.29000002</v>
      </c>
      <c r="L14" s="120"/>
      <c r="M14" s="1">
        <v>205605392.83000001</v>
      </c>
      <c r="O14" s="1">
        <v>259151297.19999999</v>
      </c>
      <c r="P14" s="121"/>
      <c r="Q14" s="122"/>
      <c r="R14" s="121"/>
      <c r="S14" s="123"/>
      <c r="T14" s="121"/>
      <c r="U14" s="123"/>
    </row>
    <row r="15" spans="1:21" ht="21.75" hidden="1" customHeight="1">
      <c r="B15" s="112" t="s">
        <v>9</v>
      </c>
      <c r="G15" s="113"/>
      <c r="K15" s="120"/>
      <c r="L15" s="120"/>
      <c r="O15" s="120"/>
      <c r="P15" s="121"/>
      <c r="Q15" s="122"/>
      <c r="R15" s="121"/>
      <c r="S15" s="123"/>
      <c r="T15" s="121"/>
      <c r="U15" s="123"/>
    </row>
    <row r="16" spans="1:21" ht="21.75" customHeight="1">
      <c r="B16" s="112" t="s">
        <v>10</v>
      </c>
      <c r="G16" s="113" t="s">
        <v>245</v>
      </c>
      <c r="I16" s="1">
        <v>521272170.06999999</v>
      </c>
      <c r="K16" s="1">
        <v>678935987.89999998</v>
      </c>
      <c r="L16" s="120"/>
      <c r="M16" s="1">
        <v>494791448.25</v>
      </c>
      <c r="O16" s="1">
        <v>655817088.65999997</v>
      </c>
    </row>
    <row r="17" spans="1:17" ht="21.75" customHeight="1">
      <c r="B17" s="112" t="s">
        <v>180</v>
      </c>
      <c r="G17" s="113"/>
      <c r="K17" s="1"/>
      <c r="L17" s="120"/>
      <c r="M17" s="1"/>
      <c r="O17" s="1"/>
    </row>
    <row r="18" spans="1:17" ht="21.75" customHeight="1">
      <c r="C18" s="124" t="s">
        <v>160</v>
      </c>
      <c r="G18" s="113">
        <v>4</v>
      </c>
      <c r="I18" s="1">
        <v>1327073.44</v>
      </c>
      <c r="K18" s="120">
        <v>11134213.640000001</v>
      </c>
      <c r="L18" s="120"/>
      <c r="M18" s="1">
        <v>0</v>
      </c>
      <c r="O18" s="1">
        <v>0</v>
      </c>
    </row>
    <row r="19" spans="1:17" ht="21.75" customHeight="1">
      <c r="B19" s="112" t="s">
        <v>12</v>
      </c>
      <c r="F19" s="117"/>
      <c r="G19" s="113" t="s">
        <v>246</v>
      </c>
      <c r="I19" s="120">
        <v>44187044.509999998</v>
      </c>
      <c r="K19" s="1">
        <v>30254540.09</v>
      </c>
      <c r="L19" s="120"/>
      <c r="M19" s="1">
        <v>61510511.509999998</v>
      </c>
      <c r="O19" s="1">
        <v>37003692.530000001</v>
      </c>
    </row>
    <row r="20" spans="1:17" ht="21.75" customHeight="1">
      <c r="B20" s="112" t="s">
        <v>190</v>
      </c>
      <c r="F20" s="117"/>
      <c r="G20" s="162" t="s">
        <v>247</v>
      </c>
      <c r="I20" s="1">
        <v>0</v>
      </c>
      <c r="K20" s="1">
        <v>0</v>
      </c>
      <c r="L20" s="120"/>
      <c r="M20" s="1">
        <v>25550000</v>
      </c>
      <c r="O20" s="1">
        <v>7300000</v>
      </c>
    </row>
    <row r="21" spans="1:17" ht="21.75" customHeight="1">
      <c r="B21" s="125" t="s">
        <v>128</v>
      </c>
      <c r="F21" s="117"/>
      <c r="G21" s="113"/>
      <c r="I21" s="1"/>
      <c r="K21" s="1"/>
      <c r="L21" s="120"/>
      <c r="M21" s="1"/>
      <c r="O21" s="1"/>
    </row>
    <row r="22" spans="1:17" ht="21.75" customHeight="1">
      <c r="B22" s="125"/>
      <c r="C22" s="125" t="s">
        <v>155</v>
      </c>
      <c r="D22" s="125"/>
      <c r="F22" s="117"/>
      <c r="G22" s="113" t="s">
        <v>248</v>
      </c>
      <c r="I22" s="1">
        <v>0</v>
      </c>
      <c r="K22" s="1">
        <v>0</v>
      </c>
      <c r="L22" s="120"/>
      <c r="M22" s="1">
        <v>960000</v>
      </c>
      <c r="O22" s="1">
        <v>960000</v>
      </c>
    </row>
    <row r="23" spans="1:17" ht="21.75" customHeight="1">
      <c r="B23" s="112" t="s">
        <v>13</v>
      </c>
      <c r="G23" s="117">
        <v>6</v>
      </c>
      <c r="I23" s="1">
        <v>901382056.44000006</v>
      </c>
      <c r="K23" s="1">
        <v>725215753.11000001</v>
      </c>
      <c r="L23" s="120"/>
      <c r="M23" s="1">
        <v>802600699.07000005</v>
      </c>
      <c r="O23" s="1">
        <v>661408890.08000004</v>
      </c>
      <c r="P23" s="126"/>
      <c r="Q23" s="126"/>
    </row>
    <row r="24" spans="1:17" ht="21.75" customHeight="1">
      <c r="B24" s="124" t="s">
        <v>161</v>
      </c>
      <c r="G24" s="117"/>
      <c r="I24" s="1">
        <v>5011912.4800000004</v>
      </c>
      <c r="K24" s="1">
        <v>4988264.32</v>
      </c>
      <c r="L24" s="120"/>
      <c r="M24" s="1">
        <v>2737749.66</v>
      </c>
      <c r="O24" s="1">
        <v>0</v>
      </c>
      <c r="P24" s="126"/>
      <c r="Q24" s="126"/>
    </row>
    <row r="25" spans="1:17" ht="21.75" customHeight="1">
      <c r="B25" s="112" t="s">
        <v>162</v>
      </c>
      <c r="D25" s="124"/>
      <c r="G25" s="113"/>
      <c r="I25" s="127">
        <v>669550</v>
      </c>
      <c r="K25" s="127">
        <v>703040</v>
      </c>
      <c r="L25" s="120"/>
      <c r="M25" s="127">
        <v>669550</v>
      </c>
      <c r="O25" s="127">
        <v>703040</v>
      </c>
      <c r="P25" s="126"/>
      <c r="Q25" s="126"/>
    </row>
    <row r="26" spans="1:17" ht="12.75" customHeight="1">
      <c r="A26" s="113"/>
      <c r="B26" s="113"/>
      <c r="C26" s="113"/>
      <c r="D26" s="113"/>
      <c r="E26" s="113"/>
      <c r="F26" s="113"/>
      <c r="G26" s="113"/>
      <c r="H26" s="113"/>
      <c r="I26" s="114"/>
      <c r="J26" s="113"/>
      <c r="K26" s="114"/>
      <c r="L26" s="114"/>
      <c r="M26" s="114"/>
      <c r="N26" s="113"/>
      <c r="O26" s="114"/>
    </row>
    <row r="27" spans="1:17" ht="21.75" customHeight="1">
      <c r="D27" s="112" t="s">
        <v>15</v>
      </c>
      <c r="I27" s="127">
        <f>SUM(I14:I26)</f>
        <v>1749929263.2</v>
      </c>
      <c r="K27" s="127">
        <f>SUM(K14:K26)</f>
        <v>1767268110.3500001</v>
      </c>
      <c r="L27" s="120"/>
      <c r="M27" s="127">
        <f>SUM(M14:M25)</f>
        <v>1594425351.3200002</v>
      </c>
      <c r="O27" s="127">
        <f>SUM(O14:O25)</f>
        <v>1622344008.4699998</v>
      </c>
      <c r="P27" s="126"/>
    </row>
    <row r="28" spans="1:17" ht="21.75" customHeight="1">
      <c r="A28" s="112" t="s">
        <v>16</v>
      </c>
      <c r="F28" s="128"/>
      <c r="G28" s="113"/>
      <c r="K28" s="120"/>
      <c r="L28" s="120"/>
      <c r="O28" s="120"/>
    </row>
    <row r="29" spans="1:17" ht="21.75" customHeight="1">
      <c r="B29" s="112" t="s">
        <v>163</v>
      </c>
      <c r="F29" s="128"/>
      <c r="G29" s="113" t="s">
        <v>197</v>
      </c>
      <c r="I29" s="120">
        <v>33879967.170000002</v>
      </c>
      <c r="J29" s="129"/>
      <c r="K29" s="120">
        <v>33873880.420000002</v>
      </c>
      <c r="L29" s="120"/>
      <c r="M29" s="120">
        <v>33582074.479999997</v>
      </c>
      <c r="O29" s="120">
        <v>33576134.740000002</v>
      </c>
    </row>
    <row r="30" spans="1:17" ht="21.75" customHeight="1">
      <c r="B30" s="130" t="s">
        <v>17</v>
      </c>
      <c r="G30" s="117">
        <v>7</v>
      </c>
      <c r="I30" s="1">
        <v>0</v>
      </c>
      <c r="K30" s="1">
        <v>0</v>
      </c>
      <c r="L30" s="120"/>
      <c r="M30" s="120">
        <v>138188487.03999999</v>
      </c>
      <c r="O30" s="120">
        <v>138188487.03999999</v>
      </c>
    </row>
    <row r="31" spans="1:17" ht="21.75" hidden="1" customHeight="1">
      <c r="B31" s="130" t="s">
        <v>181</v>
      </c>
      <c r="G31" s="113" t="s">
        <v>164</v>
      </c>
      <c r="I31" s="1"/>
      <c r="K31" s="1"/>
      <c r="L31" s="120"/>
      <c r="O31" s="120"/>
    </row>
    <row r="32" spans="1:17" ht="21.75" customHeight="1">
      <c r="B32" s="112" t="s">
        <v>128</v>
      </c>
      <c r="I32" s="1"/>
      <c r="K32" s="1"/>
      <c r="M32" s="112"/>
    </row>
    <row r="33" spans="1:15" ht="21.75" customHeight="1">
      <c r="C33" s="124" t="s">
        <v>150</v>
      </c>
      <c r="G33" s="113" t="s">
        <v>248</v>
      </c>
      <c r="I33" s="1">
        <v>0</v>
      </c>
      <c r="K33" s="1">
        <v>0</v>
      </c>
      <c r="L33" s="120"/>
      <c r="M33" s="131">
        <v>250480145.02000001</v>
      </c>
      <c r="O33" s="131">
        <v>253600145.02000001</v>
      </c>
    </row>
    <row r="34" spans="1:15" ht="21.75" customHeight="1">
      <c r="B34" s="112" t="s">
        <v>206</v>
      </c>
      <c r="C34" s="124"/>
      <c r="G34" s="166">
        <v>11</v>
      </c>
      <c r="I34" s="120">
        <v>0</v>
      </c>
      <c r="K34" s="120">
        <v>0</v>
      </c>
      <c r="L34" s="120"/>
      <c r="M34" s="131">
        <v>180209370.94</v>
      </c>
      <c r="O34" s="131">
        <v>137264981.31</v>
      </c>
    </row>
    <row r="35" spans="1:15" ht="21.75" customHeight="1">
      <c r="B35" s="130" t="s">
        <v>191</v>
      </c>
      <c r="G35" s="113" t="s">
        <v>198</v>
      </c>
      <c r="I35" s="120">
        <v>666369127.00999999</v>
      </c>
      <c r="K35" s="120">
        <v>643922555.17999995</v>
      </c>
      <c r="L35" s="120"/>
      <c r="M35" s="120">
        <v>457358549.74000001</v>
      </c>
      <c r="O35" s="120">
        <v>473355787.00999999</v>
      </c>
    </row>
    <row r="36" spans="1:15" ht="21.75" customHeight="1">
      <c r="B36" s="130" t="s">
        <v>165</v>
      </c>
      <c r="G36" s="113">
        <v>13</v>
      </c>
      <c r="I36" s="120">
        <v>227843814.13999999</v>
      </c>
      <c r="K36" s="120">
        <v>241310617.34999999</v>
      </c>
      <c r="L36" s="120"/>
      <c r="M36" s="120">
        <v>224589659.97</v>
      </c>
      <c r="O36" s="120">
        <v>231607274.11000001</v>
      </c>
    </row>
    <row r="37" spans="1:15" ht="21.75" customHeight="1">
      <c r="B37" s="130" t="s">
        <v>18</v>
      </c>
      <c r="G37" s="113"/>
      <c r="I37" s="120">
        <v>19772301.789999999</v>
      </c>
      <c r="K37" s="120">
        <v>19772301.789999999</v>
      </c>
      <c r="L37" s="120"/>
      <c r="M37" s="1">
        <v>0</v>
      </c>
      <c r="O37" s="1">
        <v>0</v>
      </c>
    </row>
    <row r="38" spans="1:15" ht="21.75" customHeight="1">
      <c r="B38" s="130" t="s">
        <v>19</v>
      </c>
      <c r="G38" s="117">
        <v>14</v>
      </c>
      <c r="I38" s="120">
        <v>41488796.009999998</v>
      </c>
      <c r="K38" s="120">
        <v>34017845.159999996</v>
      </c>
      <c r="L38" s="120"/>
      <c r="M38" s="120">
        <v>41333333.859999999</v>
      </c>
      <c r="O38" s="120">
        <v>33692143.350000001</v>
      </c>
    </row>
    <row r="39" spans="1:15" ht="21.75" customHeight="1">
      <c r="B39" s="130" t="s">
        <v>182</v>
      </c>
      <c r="G39" s="113">
        <v>23</v>
      </c>
      <c r="I39" s="120">
        <v>58731727.549999997</v>
      </c>
      <c r="K39" s="120">
        <v>44156223.479999997</v>
      </c>
      <c r="L39" s="120"/>
      <c r="M39" s="120">
        <v>48036199.770000003</v>
      </c>
      <c r="O39" s="120">
        <v>33926338.359999999</v>
      </c>
    </row>
    <row r="40" spans="1:15" ht="21.75" customHeight="1">
      <c r="B40" s="130" t="s">
        <v>20</v>
      </c>
      <c r="C40" s="124"/>
      <c r="K40" s="120"/>
      <c r="O40" s="120"/>
    </row>
    <row r="41" spans="1:15" ht="21.75" customHeight="1">
      <c r="B41" s="130"/>
      <c r="C41" s="124" t="s">
        <v>141</v>
      </c>
      <c r="I41" s="120">
        <v>15022112.42</v>
      </c>
      <c r="K41" s="120">
        <v>18746385.699999999</v>
      </c>
      <c r="L41" s="120"/>
      <c r="M41" s="120">
        <v>6489762.9400000004</v>
      </c>
      <c r="O41" s="120">
        <v>14361813.800000001</v>
      </c>
    </row>
    <row r="42" spans="1:15" ht="21.75" customHeight="1">
      <c r="B42" s="130"/>
      <c r="C42" s="124" t="s">
        <v>21</v>
      </c>
      <c r="I42" s="1">
        <v>3612480.37</v>
      </c>
      <c r="K42" s="1">
        <v>1401869.16</v>
      </c>
      <c r="L42" s="120"/>
      <c r="M42" s="1">
        <v>3612480.37</v>
      </c>
      <c r="O42" s="1">
        <v>1401869.16</v>
      </c>
    </row>
    <row r="43" spans="1:15" ht="21.75" customHeight="1">
      <c r="B43" s="130"/>
      <c r="C43" s="124" t="s">
        <v>14</v>
      </c>
      <c r="I43" s="127">
        <v>6529840.6600000001</v>
      </c>
      <c r="K43" s="127">
        <v>6759988.0599999996</v>
      </c>
      <c r="L43" s="120"/>
      <c r="M43" s="127">
        <v>3280483.44</v>
      </c>
      <c r="O43" s="127">
        <v>3493755.84</v>
      </c>
    </row>
    <row r="44" spans="1:15" ht="12.75" customHeight="1">
      <c r="A44" s="113"/>
      <c r="B44" s="113"/>
      <c r="C44" s="113"/>
      <c r="D44" s="113"/>
      <c r="E44" s="113"/>
      <c r="F44" s="113"/>
      <c r="G44" s="113"/>
      <c r="H44" s="113"/>
      <c r="I44" s="114"/>
      <c r="J44" s="113"/>
      <c r="K44" s="114"/>
      <c r="L44" s="114"/>
      <c r="M44" s="114"/>
      <c r="N44" s="113"/>
      <c r="O44" s="114"/>
    </row>
    <row r="45" spans="1:15" ht="21.75" customHeight="1">
      <c r="D45" s="130" t="s">
        <v>22</v>
      </c>
      <c r="I45" s="127">
        <f>SUM(I29:I44)</f>
        <v>1073250167.1199998</v>
      </c>
      <c r="K45" s="127">
        <f>SUM(K29:K44)</f>
        <v>1043961666.2999998</v>
      </c>
      <c r="L45" s="120"/>
      <c r="M45" s="127">
        <f>SUM(M29:M43)</f>
        <v>1387160547.5699999</v>
      </c>
      <c r="O45" s="127">
        <f>SUM(O29:O43)</f>
        <v>1354468729.7399998</v>
      </c>
    </row>
    <row r="46" spans="1:15" ht="20.25" customHeight="1">
      <c r="A46" s="113"/>
      <c r="B46" s="113"/>
      <c r="C46" s="113"/>
      <c r="D46" s="113"/>
      <c r="E46" s="113"/>
      <c r="F46" s="113"/>
      <c r="G46" s="113"/>
      <c r="H46" s="113"/>
      <c r="I46" s="114"/>
      <c r="J46" s="113"/>
      <c r="K46" s="114"/>
      <c r="L46" s="114"/>
      <c r="M46" s="114"/>
      <c r="N46" s="113"/>
      <c r="O46" s="114"/>
    </row>
    <row r="47" spans="1:15" ht="21.75" customHeight="1" thickBot="1">
      <c r="A47" s="112" t="s">
        <v>23</v>
      </c>
      <c r="I47" s="132">
        <f>I27+I45</f>
        <v>2823179430.3199997</v>
      </c>
      <c r="K47" s="132">
        <f>K27+K45</f>
        <v>2811229776.6500001</v>
      </c>
      <c r="L47" s="120"/>
      <c r="M47" s="132">
        <f>M27+M45</f>
        <v>2981585898.8900003</v>
      </c>
      <c r="O47" s="132">
        <f>O27+O45</f>
        <v>2976812738.2099996</v>
      </c>
    </row>
    <row r="48" spans="1:15" ht="21.75" customHeight="1" thickTop="1">
      <c r="K48" s="120"/>
      <c r="L48" s="120"/>
      <c r="O48" s="120"/>
    </row>
    <row r="49" spans="1:15" ht="21.75" customHeight="1">
      <c r="K49" s="120"/>
      <c r="L49" s="120"/>
      <c r="O49" s="120"/>
    </row>
    <row r="50" spans="1:15" ht="21.75" customHeight="1">
      <c r="K50" s="120"/>
      <c r="L50" s="120"/>
      <c r="O50" s="120"/>
    </row>
    <row r="51" spans="1:15" ht="21.75" customHeight="1">
      <c r="K51" s="120"/>
      <c r="L51" s="120"/>
      <c r="O51" s="120"/>
    </row>
    <row r="52" spans="1:15" ht="21.75" customHeight="1">
      <c r="K52" s="120"/>
      <c r="L52" s="120"/>
      <c r="O52" s="120"/>
    </row>
    <row r="53" spans="1:15" ht="21.75" customHeight="1">
      <c r="K53" s="120"/>
      <c r="L53" s="120"/>
      <c r="O53" s="120"/>
    </row>
    <row r="54" spans="1:15" ht="21.75" customHeight="1">
      <c r="K54" s="120"/>
      <c r="L54" s="120"/>
      <c r="O54" s="120"/>
    </row>
    <row r="55" spans="1:15" ht="21.75" customHeight="1">
      <c r="K55" s="120"/>
      <c r="L55" s="120"/>
      <c r="O55" s="120"/>
    </row>
    <row r="56" spans="1:15" ht="21.75" customHeight="1">
      <c r="K56" s="120"/>
      <c r="L56" s="120"/>
      <c r="O56" s="120"/>
    </row>
    <row r="57" spans="1:15" ht="21" customHeight="1">
      <c r="K57" s="120"/>
      <c r="L57" s="120"/>
      <c r="O57" s="120"/>
    </row>
    <row r="58" spans="1:15" ht="21" customHeight="1">
      <c r="K58" s="120"/>
      <c r="L58" s="120"/>
      <c r="O58" s="120"/>
    </row>
    <row r="59" spans="1:15" ht="21.75" customHeight="1">
      <c r="K59" s="120"/>
      <c r="L59" s="120"/>
      <c r="O59" s="120"/>
    </row>
    <row r="60" spans="1:15" ht="21.75" customHeight="1">
      <c r="K60" s="120"/>
      <c r="L60" s="120"/>
      <c r="O60" s="120"/>
    </row>
    <row r="61" spans="1:15" ht="12.2" customHeight="1">
      <c r="K61" s="120"/>
      <c r="L61" s="120"/>
      <c r="O61" s="120"/>
    </row>
    <row r="62" spans="1:15" ht="23.25" customHeight="1">
      <c r="A62" s="121" t="s">
        <v>216</v>
      </c>
      <c r="K62" s="120"/>
      <c r="L62" s="120"/>
      <c r="O62" s="120"/>
    </row>
    <row r="63" spans="1:15" s="121" customFormat="1" ht="21.75" customHeight="1">
      <c r="E63" s="133"/>
      <c r="F63" s="133"/>
      <c r="G63" s="134"/>
      <c r="H63" s="133"/>
      <c r="I63" s="120"/>
      <c r="J63" s="133"/>
      <c r="K63" s="112"/>
      <c r="L63" s="112"/>
      <c r="M63" s="120"/>
      <c r="N63" s="133"/>
      <c r="O63" s="112"/>
    </row>
    <row r="64" spans="1:15" s="121" customFormat="1" ht="24" customHeight="1">
      <c r="E64" s="133"/>
      <c r="F64" s="133"/>
      <c r="G64" s="134"/>
      <c r="H64" s="133"/>
      <c r="I64" s="120"/>
      <c r="J64" s="133"/>
      <c r="K64" s="112"/>
      <c r="L64" s="112"/>
      <c r="M64" s="120"/>
      <c r="N64" s="133"/>
      <c r="O64" s="112"/>
    </row>
    <row r="65" spans="1:15" s="121" customFormat="1" ht="23.25" customHeight="1">
      <c r="E65" s="133"/>
      <c r="F65" s="133"/>
      <c r="G65" s="134"/>
      <c r="H65" s="133"/>
      <c r="I65" s="120"/>
      <c r="J65" s="133"/>
      <c r="K65" s="112"/>
      <c r="L65" s="112"/>
      <c r="M65" s="120"/>
      <c r="N65" s="133"/>
      <c r="O65" s="135" t="s">
        <v>231</v>
      </c>
    </row>
    <row r="66" spans="1:15" s="121" customFormat="1" ht="21.75" customHeight="1">
      <c r="E66" s="133"/>
      <c r="F66" s="133"/>
      <c r="G66" s="133"/>
      <c r="H66" s="133"/>
      <c r="I66" s="120"/>
      <c r="J66" s="133"/>
      <c r="K66" s="112"/>
      <c r="L66" s="112"/>
      <c r="M66" s="120"/>
      <c r="N66" s="133"/>
      <c r="O66" s="112"/>
    </row>
    <row r="67" spans="1:15" ht="21.75" customHeight="1">
      <c r="A67" s="200" t="s">
        <v>0</v>
      </c>
      <c r="B67" s="200"/>
      <c r="C67" s="200"/>
      <c r="D67" s="200"/>
      <c r="E67" s="200"/>
      <c r="F67" s="200"/>
      <c r="G67" s="200"/>
      <c r="H67" s="200"/>
      <c r="I67" s="200"/>
      <c r="J67" s="200"/>
      <c r="K67" s="200"/>
      <c r="L67" s="200"/>
      <c r="M67" s="200"/>
      <c r="N67" s="200"/>
      <c r="O67" s="200"/>
    </row>
    <row r="68" spans="1:15" ht="21.75" customHeight="1">
      <c r="A68" s="200" t="s">
        <v>1</v>
      </c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</row>
    <row r="69" spans="1:15" ht="21.75" customHeight="1">
      <c r="A69" s="201" t="str">
        <f>+A4</f>
        <v>ณ  วันที่  30  มิถุนายน  2565</v>
      </c>
      <c r="B69" s="201"/>
      <c r="C69" s="201"/>
      <c r="D69" s="201"/>
      <c r="E69" s="201"/>
      <c r="F69" s="201"/>
      <c r="G69" s="201"/>
      <c r="H69" s="201"/>
      <c r="I69" s="201"/>
      <c r="J69" s="201"/>
      <c r="K69" s="201"/>
      <c r="L69" s="201"/>
      <c r="M69" s="201"/>
      <c r="N69" s="201"/>
      <c r="O69" s="201"/>
    </row>
    <row r="70" spans="1:15" ht="13.5" customHeight="1">
      <c r="A70" s="136"/>
      <c r="B70" s="136"/>
      <c r="C70" s="136"/>
      <c r="D70" s="136"/>
      <c r="E70" s="136"/>
      <c r="F70" s="136"/>
      <c r="G70" s="121"/>
      <c r="H70" s="121"/>
      <c r="J70" s="121"/>
      <c r="K70" s="135"/>
      <c r="L70" s="135"/>
      <c r="N70" s="121"/>
      <c r="O70" s="135"/>
    </row>
    <row r="71" spans="1:15" ht="22.5" customHeight="1">
      <c r="A71" s="136"/>
      <c r="B71" s="136"/>
      <c r="C71" s="136"/>
      <c r="D71" s="136"/>
      <c r="E71" s="136"/>
      <c r="F71" s="136"/>
      <c r="G71" s="121"/>
      <c r="H71" s="121"/>
      <c r="I71" s="202" t="str">
        <f>+I6</f>
        <v>บาท</v>
      </c>
      <c r="J71" s="202"/>
      <c r="K71" s="202"/>
      <c r="L71" s="202"/>
      <c r="M71" s="202"/>
      <c r="N71" s="202"/>
      <c r="O71" s="202"/>
    </row>
    <row r="72" spans="1:15" ht="22.5" customHeight="1">
      <c r="A72" s="136"/>
      <c r="B72" s="136"/>
      <c r="C72" s="136"/>
      <c r="D72" s="136"/>
      <c r="E72" s="136"/>
      <c r="F72" s="136"/>
      <c r="G72" s="137"/>
      <c r="H72" s="137"/>
      <c r="I72" s="202" t="s">
        <v>3</v>
      </c>
      <c r="J72" s="202"/>
      <c r="K72" s="202"/>
      <c r="L72" s="113"/>
      <c r="M72" s="202" t="str">
        <f>+M7</f>
        <v>งบการเงินเฉพาะกิจการ</v>
      </c>
      <c r="N72" s="202"/>
      <c r="O72" s="202"/>
    </row>
    <row r="73" spans="1:15" ht="25.5">
      <c r="A73" s="136"/>
      <c r="B73" s="136"/>
      <c r="C73" s="136"/>
      <c r="D73" s="136"/>
      <c r="E73" s="136"/>
      <c r="F73" s="136"/>
      <c r="G73" s="137"/>
      <c r="H73" s="137"/>
      <c r="I73" s="114" t="s">
        <v>209</v>
      </c>
      <c r="J73" s="176"/>
      <c r="K73" s="176" t="s">
        <v>209</v>
      </c>
      <c r="L73" s="176"/>
      <c r="M73" s="114" t="s">
        <v>209</v>
      </c>
      <c r="N73" s="176"/>
      <c r="O73" s="114" t="s">
        <v>209</v>
      </c>
    </row>
    <row r="74" spans="1:15" ht="22.5" customHeight="1">
      <c r="A74" s="136"/>
      <c r="B74" s="136"/>
      <c r="C74" s="136"/>
      <c r="D74" s="136"/>
      <c r="E74" s="136"/>
      <c r="F74" s="136"/>
      <c r="G74" s="138" t="s">
        <v>5</v>
      </c>
      <c r="H74" s="137"/>
      <c r="I74" s="116" t="str">
        <f>+I9</f>
        <v>30 มิถุนายน 2565</v>
      </c>
      <c r="J74" s="113"/>
      <c r="K74" s="116" t="str">
        <f>+K9</f>
        <v>31 ธันวาคม 2564</v>
      </c>
      <c r="L74" s="117"/>
      <c r="M74" s="116" t="str">
        <f>+I74</f>
        <v>30 มิถุนายน 2565</v>
      </c>
      <c r="N74" s="113"/>
      <c r="O74" s="116" t="str">
        <f>+O9</f>
        <v>31 ธันวาคม 2564</v>
      </c>
    </row>
    <row r="75" spans="1:15" ht="22.5" customHeight="1">
      <c r="A75" s="136"/>
      <c r="B75" s="136"/>
      <c r="C75" s="136"/>
      <c r="D75" s="136"/>
      <c r="E75" s="136"/>
      <c r="F75" s="136"/>
      <c r="G75" s="179"/>
      <c r="H75" s="172"/>
      <c r="I75" s="114" t="s">
        <v>210</v>
      </c>
      <c r="J75" s="176"/>
      <c r="K75" s="176" t="s">
        <v>211</v>
      </c>
      <c r="L75" s="178"/>
      <c r="M75" s="114" t="s">
        <v>210</v>
      </c>
      <c r="N75" s="176"/>
      <c r="O75" s="176" t="s">
        <v>211</v>
      </c>
    </row>
    <row r="76" spans="1:15" ht="22.5" customHeight="1">
      <c r="A76" s="136"/>
      <c r="B76" s="136"/>
      <c r="C76" s="136"/>
      <c r="D76" s="136"/>
      <c r="E76" s="136"/>
      <c r="F76" s="136"/>
      <c r="G76" s="179"/>
      <c r="H76" s="172"/>
      <c r="I76" s="114" t="s">
        <v>212</v>
      </c>
      <c r="J76" s="176"/>
      <c r="K76" s="178"/>
      <c r="L76" s="178"/>
      <c r="M76" s="114" t="s">
        <v>212</v>
      </c>
      <c r="N76" s="176"/>
      <c r="O76" s="178"/>
    </row>
    <row r="77" spans="1:15" ht="21.75" customHeight="1">
      <c r="A77" s="139" t="s">
        <v>24</v>
      </c>
      <c r="B77" s="121"/>
      <c r="E77" s="121"/>
      <c r="F77" s="121"/>
      <c r="G77" s="121"/>
      <c r="H77" s="137"/>
      <c r="I77" s="114"/>
      <c r="J77" s="113"/>
      <c r="K77" s="114"/>
      <c r="L77" s="119"/>
      <c r="M77" s="114"/>
      <c r="N77" s="113"/>
      <c r="O77" s="114"/>
    </row>
    <row r="78" spans="1:15" ht="21.75" customHeight="1">
      <c r="A78" s="112" t="s">
        <v>25</v>
      </c>
      <c r="F78" s="117"/>
      <c r="G78" s="113"/>
      <c r="I78" s="1"/>
      <c r="K78" s="1"/>
      <c r="L78" s="120"/>
      <c r="M78" s="1"/>
      <c r="O78" s="1"/>
    </row>
    <row r="79" spans="1:15" ht="21.75" customHeight="1">
      <c r="B79" s="112" t="s">
        <v>26</v>
      </c>
      <c r="F79" s="117"/>
      <c r="G79" s="137">
        <v>15</v>
      </c>
      <c r="H79" s="113"/>
      <c r="I79" s="120">
        <v>750943271.92999995</v>
      </c>
      <c r="J79" s="113"/>
      <c r="K79" s="120">
        <v>621805077.78999996</v>
      </c>
      <c r="L79" s="114"/>
      <c r="M79" s="5">
        <v>637918423.79999995</v>
      </c>
      <c r="N79" s="113"/>
      <c r="O79" s="5">
        <v>541601884.75</v>
      </c>
    </row>
    <row r="80" spans="1:15" ht="21.75" customHeight="1">
      <c r="B80" s="112" t="s">
        <v>27</v>
      </c>
      <c r="F80" s="117"/>
      <c r="G80" s="113"/>
      <c r="K80" s="120"/>
      <c r="L80" s="120"/>
      <c r="O80" s="120"/>
    </row>
    <row r="81" spans="1:15" ht="21.75" customHeight="1">
      <c r="C81" s="199" t="s">
        <v>131</v>
      </c>
      <c r="D81" s="199"/>
      <c r="E81" s="199"/>
      <c r="F81" s="117"/>
      <c r="G81" s="137">
        <v>25</v>
      </c>
      <c r="I81" s="120">
        <v>0</v>
      </c>
      <c r="K81" s="120">
        <v>10987.41</v>
      </c>
      <c r="L81" s="120"/>
      <c r="M81" s="120">
        <v>12546844.16</v>
      </c>
      <c r="O81" s="1">
        <v>11749619.050000001</v>
      </c>
    </row>
    <row r="82" spans="1:15" ht="21.75" customHeight="1">
      <c r="A82" s="121"/>
      <c r="B82" s="121"/>
      <c r="C82" s="199" t="s">
        <v>28</v>
      </c>
      <c r="D82" s="199"/>
      <c r="E82" s="199"/>
      <c r="F82" s="121"/>
      <c r="G82" s="140"/>
      <c r="H82" s="121"/>
      <c r="I82" s="120">
        <v>301363870.76999998</v>
      </c>
      <c r="J82" s="121"/>
      <c r="K82" s="120">
        <v>284867843.39999998</v>
      </c>
      <c r="L82" s="120"/>
      <c r="M82" s="1">
        <v>268409896.34999999</v>
      </c>
      <c r="N82" s="121"/>
      <c r="O82" s="1">
        <v>248006718.12</v>
      </c>
    </row>
    <row r="83" spans="1:15" ht="21.75" customHeight="1">
      <c r="B83" s="112" t="s">
        <v>29</v>
      </c>
      <c r="F83" s="117"/>
      <c r="G83" s="113" t="s">
        <v>249</v>
      </c>
      <c r="I83" s="120">
        <v>143569208.46000001</v>
      </c>
      <c r="K83" s="120">
        <v>148276143.87</v>
      </c>
      <c r="L83" s="120"/>
      <c r="M83" s="1">
        <v>133182421.81</v>
      </c>
      <c r="O83" s="120">
        <v>143397438.75</v>
      </c>
    </row>
    <row r="84" spans="1:15" ht="21.75" customHeight="1">
      <c r="B84" s="112" t="s">
        <v>148</v>
      </c>
      <c r="F84" s="117"/>
      <c r="G84" s="113">
        <v>18</v>
      </c>
      <c r="I84" s="120">
        <v>71079378.310000002</v>
      </c>
      <c r="K84" s="120">
        <v>69389318.129999995</v>
      </c>
      <c r="L84" s="120"/>
      <c r="M84" s="120">
        <v>71079378.310000002</v>
      </c>
      <c r="O84" s="1">
        <v>69389318.129999995</v>
      </c>
    </row>
    <row r="85" spans="1:15" ht="21.75" hidden="1" customHeight="1">
      <c r="B85" s="121" t="s">
        <v>132</v>
      </c>
      <c r="C85" s="121"/>
      <c r="D85" s="121"/>
      <c r="E85" s="121"/>
      <c r="F85" s="121"/>
      <c r="G85" s="137">
        <v>19</v>
      </c>
      <c r="H85" s="121"/>
      <c r="I85" s="1"/>
      <c r="J85" s="121"/>
      <c r="K85" s="1"/>
      <c r="L85" s="120"/>
      <c r="N85" s="121"/>
      <c r="O85" s="120"/>
    </row>
    <row r="86" spans="1:15" ht="21.75" customHeight="1">
      <c r="B86" s="121" t="s">
        <v>166</v>
      </c>
      <c r="F86" s="117"/>
      <c r="G86" s="113">
        <v>19</v>
      </c>
      <c r="I86" s="120">
        <v>37782269.57</v>
      </c>
      <c r="K86" s="120">
        <v>44152987.149999999</v>
      </c>
      <c r="L86" s="120"/>
      <c r="M86" s="1">
        <v>32565764.469999999</v>
      </c>
      <c r="O86" s="120">
        <v>31941525.870000001</v>
      </c>
    </row>
    <row r="87" spans="1:15" ht="21.75" customHeight="1">
      <c r="B87" s="112" t="s">
        <v>183</v>
      </c>
      <c r="F87" s="117"/>
      <c r="G87" s="113" t="s">
        <v>250</v>
      </c>
      <c r="I87" s="1">
        <v>0</v>
      </c>
      <c r="K87" s="1">
        <v>0</v>
      </c>
      <c r="L87" s="120"/>
      <c r="M87" s="120">
        <v>50000000</v>
      </c>
      <c r="O87" s="120">
        <v>50000000</v>
      </c>
    </row>
    <row r="88" spans="1:15" ht="21.75" customHeight="1">
      <c r="A88" s="121"/>
      <c r="B88" s="121" t="s">
        <v>167</v>
      </c>
      <c r="C88" s="141"/>
      <c r="D88" s="121"/>
      <c r="E88" s="121"/>
      <c r="F88" s="121"/>
      <c r="G88" s="140"/>
      <c r="H88" s="121"/>
      <c r="I88" s="127">
        <v>17420844.18</v>
      </c>
      <c r="J88" s="121"/>
      <c r="K88" s="127">
        <v>22289030.620000001</v>
      </c>
      <c r="L88" s="120"/>
      <c r="M88" s="127">
        <v>16973421.57</v>
      </c>
      <c r="N88" s="121"/>
      <c r="O88" s="127">
        <v>21524598.57</v>
      </c>
    </row>
    <row r="89" spans="1:15" ht="21.75" hidden="1" customHeight="1">
      <c r="A89" s="121"/>
      <c r="B89" s="121" t="s">
        <v>189</v>
      </c>
      <c r="C89" s="141"/>
      <c r="D89" s="121"/>
      <c r="E89" s="121"/>
      <c r="F89" s="121"/>
      <c r="G89" s="140">
        <v>6</v>
      </c>
      <c r="H89" s="121"/>
      <c r="I89" s="127"/>
      <c r="J89" s="121"/>
      <c r="K89" s="127">
        <v>0</v>
      </c>
      <c r="L89" s="120"/>
      <c r="M89" s="4"/>
      <c r="N89" s="121"/>
      <c r="O89" s="4">
        <v>0</v>
      </c>
    </row>
    <row r="90" spans="1:15" ht="21.75" hidden="1" customHeight="1">
      <c r="A90" s="121"/>
      <c r="B90" s="121" t="s">
        <v>30</v>
      </c>
      <c r="C90" s="121"/>
      <c r="D90" s="121"/>
      <c r="E90" s="121"/>
      <c r="F90" s="121"/>
      <c r="G90" s="140"/>
      <c r="H90" s="121"/>
      <c r="I90" s="127"/>
      <c r="J90" s="121"/>
      <c r="K90" s="127"/>
      <c r="L90" s="120"/>
      <c r="M90" s="127"/>
      <c r="N90" s="121"/>
      <c r="O90" s="127"/>
    </row>
    <row r="91" spans="1:15" ht="21.75" hidden="1" customHeight="1">
      <c r="A91" s="121"/>
      <c r="B91" s="121"/>
      <c r="C91" s="199" t="s">
        <v>31</v>
      </c>
      <c r="D91" s="199"/>
      <c r="E91" s="199"/>
      <c r="F91" s="121"/>
      <c r="G91" s="137">
        <v>4</v>
      </c>
      <c r="H91" s="121"/>
      <c r="J91" s="121"/>
      <c r="K91" s="120"/>
      <c r="L91" s="120"/>
      <c r="N91" s="121"/>
      <c r="O91" s="120"/>
    </row>
    <row r="92" spans="1:15" ht="21.75" hidden="1" customHeight="1">
      <c r="A92" s="121"/>
      <c r="B92" s="121"/>
      <c r="C92" s="199" t="s">
        <v>32</v>
      </c>
      <c r="D92" s="199"/>
      <c r="E92" s="199"/>
      <c r="F92" s="121"/>
      <c r="G92" s="140"/>
      <c r="H92" s="121"/>
      <c r="J92" s="121"/>
      <c r="K92" s="120"/>
      <c r="L92" s="120"/>
      <c r="N92" s="121"/>
      <c r="O92" s="120"/>
    </row>
    <row r="93" spans="1:15" ht="21.75" hidden="1" customHeight="1">
      <c r="A93" s="121"/>
      <c r="B93" s="121"/>
      <c r="C93" s="199" t="s">
        <v>14</v>
      </c>
      <c r="D93" s="199"/>
      <c r="E93" s="199"/>
      <c r="F93" s="121"/>
      <c r="G93" s="140"/>
      <c r="H93" s="121"/>
      <c r="I93" s="127"/>
      <c r="J93" s="121"/>
      <c r="K93" s="127"/>
      <c r="L93" s="120"/>
      <c r="M93" s="127"/>
      <c r="N93" s="121"/>
      <c r="O93" s="127"/>
    </row>
    <row r="94" spans="1:15" ht="12.75" customHeight="1">
      <c r="A94" s="113"/>
      <c r="B94" s="113"/>
      <c r="C94" s="113"/>
      <c r="D94" s="113"/>
      <c r="E94" s="113"/>
      <c r="F94" s="113"/>
      <c r="G94" s="113"/>
      <c r="H94" s="113"/>
      <c r="I94" s="114"/>
      <c r="J94" s="113"/>
      <c r="K94" s="114"/>
      <c r="L94" s="114"/>
      <c r="M94" s="114"/>
      <c r="N94" s="113"/>
      <c r="O94" s="114"/>
    </row>
    <row r="95" spans="1:15" ht="21.75" customHeight="1">
      <c r="A95" s="121"/>
      <c r="B95" s="121"/>
      <c r="C95" s="121"/>
      <c r="D95" s="121" t="s">
        <v>33</v>
      </c>
      <c r="E95" s="121"/>
      <c r="F95" s="121"/>
      <c r="G95" s="140"/>
      <c r="H95" s="121"/>
      <c r="I95" s="127">
        <f>SUM(I79:I89)</f>
        <v>1322158843.2199998</v>
      </c>
      <c r="J95" s="121"/>
      <c r="K95" s="127">
        <f>SUM(K79:K89)</f>
        <v>1190791388.3699999</v>
      </c>
      <c r="L95" s="120"/>
      <c r="M95" s="127">
        <f>SUM(M79:M93)</f>
        <v>1222676150.4699998</v>
      </c>
      <c r="N95" s="121"/>
      <c r="O95" s="127">
        <f>SUM(O79:O93)</f>
        <v>1117611103.24</v>
      </c>
    </row>
    <row r="96" spans="1:15" ht="21.75" customHeight="1">
      <c r="A96" s="121" t="s">
        <v>34</v>
      </c>
      <c r="B96" s="121"/>
      <c r="C96" s="121"/>
      <c r="D96" s="121"/>
      <c r="E96" s="121"/>
      <c r="F96" s="121"/>
      <c r="G96" s="140"/>
      <c r="H96" s="121"/>
      <c r="J96" s="121"/>
      <c r="K96" s="120"/>
      <c r="L96" s="120"/>
      <c r="N96" s="121"/>
      <c r="O96" s="120"/>
    </row>
    <row r="97" spans="1:15" ht="21.75" customHeight="1">
      <c r="A97" s="121"/>
      <c r="B97" s="112" t="s">
        <v>149</v>
      </c>
      <c r="E97" s="121"/>
      <c r="F97" s="121"/>
      <c r="G97" s="140">
        <v>18</v>
      </c>
      <c r="H97" s="121"/>
      <c r="I97" s="120">
        <v>275659678</v>
      </c>
      <c r="J97" s="121"/>
      <c r="K97" s="120">
        <v>269993060.26999998</v>
      </c>
      <c r="L97" s="120"/>
      <c r="M97" s="120">
        <v>275659678</v>
      </c>
      <c r="N97" s="121"/>
      <c r="O97" s="120">
        <v>269993060.26999998</v>
      </c>
    </row>
    <row r="98" spans="1:15" ht="21.75" customHeight="1">
      <c r="A98" s="121"/>
      <c r="B98" s="121" t="s">
        <v>168</v>
      </c>
      <c r="C98" s="121"/>
      <c r="D98" s="121"/>
      <c r="E98" s="121"/>
      <c r="F98" s="121"/>
      <c r="G98" s="140"/>
      <c r="H98" s="121"/>
      <c r="J98" s="121"/>
      <c r="K98" s="120"/>
      <c r="L98" s="120"/>
      <c r="N98" s="121"/>
      <c r="O98" s="120"/>
    </row>
    <row r="99" spans="1:15" ht="21.75" customHeight="1">
      <c r="A99" s="121"/>
      <c r="B99" s="121"/>
      <c r="C99" s="141" t="s">
        <v>150</v>
      </c>
      <c r="D99" s="121"/>
      <c r="E99" s="121"/>
      <c r="F99" s="121"/>
      <c r="G99" s="113">
        <v>19</v>
      </c>
      <c r="H99" s="121"/>
      <c r="I99" s="120">
        <v>102846227.53</v>
      </c>
      <c r="J99" s="121"/>
      <c r="K99" s="120">
        <v>119163738.88</v>
      </c>
      <c r="L99" s="120"/>
      <c r="M99" s="120">
        <v>102683539.39</v>
      </c>
      <c r="N99" s="121"/>
      <c r="O99" s="120">
        <v>118639092.95999999</v>
      </c>
    </row>
    <row r="100" spans="1:15" ht="21.75" hidden="1" customHeight="1">
      <c r="A100" s="121"/>
      <c r="B100" s="121" t="s">
        <v>133</v>
      </c>
      <c r="C100" s="121"/>
      <c r="D100" s="121"/>
      <c r="E100" s="121"/>
      <c r="F100" s="121"/>
      <c r="G100" s="140">
        <v>18</v>
      </c>
      <c r="H100" s="121"/>
      <c r="J100" s="121"/>
      <c r="K100" s="120"/>
      <c r="L100" s="120"/>
      <c r="N100" s="121"/>
      <c r="O100" s="120"/>
    </row>
    <row r="101" spans="1:15" ht="21.75" customHeight="1">
      <c r="A101" s="121"/>
      <c r="B101" s="121" t="s">
        <v>130</v>
      </c>
      <c r="C101" s="121"/>
      <c r="D101" s="121"/>
      <c r="E101" s="121"/>
      <c r="F101" s="121"/>
      <c r="G101" s="140">
        <v>21</v>
      </c>
      <c r="H101" s="121"/>
      <c r="I101" s="127">
        <v>117175731.58</v>
      </c>
      <c r="J101" s="121"/>
      <c r="K101" s="127">
        <v>112591497.73999999</v>
      </c>
      <c r="L101" s="120"/>
      <c r="M101" s="127">
        <v>98146917.709999993</v>
      </c>
      <c r="N101" s="121"/>
      <c r="O101" s="127">
        <v>94621870.349999994</v>
      </c>
    </row>
    <row r="102" spans="1:15" ht="12.75" customHeight="1">
      <c r="A102" s="113"/>
      <c r="B102" s="113"/>
      <c r="C102" s="113"/>
      <c r="D102" s="113"/>
      <c r="E102" s="113"/>
      <c r="F102" s="113"/>
      <c r="G102" s="113"/>
      <c r="H102" s="113"/>
      <c r="I102" s="114"/>
      <c r="J102" s="113"/>
      <c r="K102" s="114"/>
      <c r="L102" s="114"/>
      <c r="M102" s="114"/>
      <c r="N102" s="113"/>
      <c r="O102" s="114"/>
    </row>
    <row r="103" spans="1:15" ht="21.75" customHeight="1">
      <c r="A103" s="121"/>
      <c r="B103" s="121"/>
      <c r="C103" s="142"/>
      <c r="D103" s="142" t="s">
        <v>35</v>
      </c>
      <c r="E103" s="121"/>
      <c r="F103" s="121"/>
      <c r="G103" s="121"/>
      <c r="H103" s="121"/>
      <c r="I103" s="127">
        <f>SUM(I97:I102)</f>
        <v>495681637.10999995</v>
      </c>
      <c r="J103" s="121"/>
      <c r="K103" s="127">
        <f>SUM(K97:K102)</f>
        <v>501748296.88999999</v>
      </c>
      <c r="L103" s="120"/>
      <c r="M103" s="127">
        <f>SUM(M97:M101)</f>
        <v>476490135.09999996</v>
      </c>
      <c r="N103" s="121"/>
      <c r="O103" s="127">
        <f>SUM(O97:O101)</f>
        <v>483254023.57999992</v>
      </c>
    </row>
    <row r="104" spans="1:15" ht="12.75" customHeight="1">
      <c r="A104" s="113"/>
      <c r="B104" s="113"/>
      <c r="C104" s="113"/>
      <c r="D104" s="113"/>
      <c r="E104" s="113"/>
      <c r="F104" s="113"/>
      <c r="G104" s="113"/>
      <c r="H104" s="113"/>
      <c r="I104" s="114"/>
      <c r="J104" s="113"/>
      <c r="K104" s="114"/>
      <c r="L104" s="114"/>
      <c r="M104" s="114"/>
      <c r="N104" s="113"/>
      <c r="O104" s="114"/>
    </row>
    <row r="105" spans="1:15" ht="21.75" customHeight="1">
      <c r="A105" s="121"/>
      <c r="B105" s="121"/>
      <c r="C105" s="142" t="s">
        <v>36</v>
      </c>
      <c r="D105" s="137"/>
      <c r="E105" s="121"/>
      <c r="F105" s="121"/>
      <c r="G105" s="121"/>
      <c r="H105" s="121"/>
      <c r="I105" s="127">
        <f>I95+I103</f>
        <v>1817840480.3299997</v>
      </c>
      <c r="J105" s="121"/>
      <c r="K105" s="127">
        <f>K95+K103</f>
        <v>1692539685.2599998</v>
      </c>
      <c r="L105" s="120"/>
      <c r="M105" s="127">
        <f>M95+M103</f>
        <v>1699166285.5699997</v>
      </c>
      <c r="N105" s="121"/>
      <c r="O105" s="127">
        <f>O95+O103</f>
        <v>1600865126.8199999</v>
      </c>
    </row>
    <row r="106" spans="1:15" ht="13.5" customHeight="1">
      <c r="A106" s="121"/>
      <c r="B106" s="121"/>
      <c r="C106" s="121"/>
      <c r="D106" s="121"/>
      <c r="E106" s="121"/>
      <c r="F106" s="121"/>
      <c r="G106" s="121"/>
      <c r="H106" s="121"/>
      <c r="J106" s="121"/>
      <c r="K106" s="120"/>
      <c r="L106" s="120"/>
      <c r="N106" s="121"/>
      <c r="O106" s="120"/>
    </row>
    <row r="107" spans="1:15" ht="21.75" customHeight="1">
      <c r="A107" s="121" t="s">
        <v>37</v>
      </c>
      <c r="B107" s="121"/>
      <c r="C107" s="121"/>
      <c r="D107" s="121"/>
      <c r="E107" s="121"/>
      <c r="K107" s="120"/>
      <c r="O107" s="120"/>
    </row>
    <row r="108" spans="1:15" ht="21.75" customHeight="1">
      <c r="A108" s="121"/>
      <c r="B108" s="121" t="s">
        <v>38</v>
      </c>
      <c r="C108" s="121"/>
      <c r="D108" s="121"/>
      <c r="E108" s="121"/>
      <c r="G108" s="137"/>
      <c r="K108" s="120"/>
      <c r="M108" s="112"/>
    </row>
    <row r="109" spans="1:15" ht="21.75" customHeight="1">
      <c r="A109" s="121"/>
      <c r="B109" s="121"/>
      <c r="C109" s="121" t="s">
        <v>39</v>
      </c>
      <c r="D109" s="121"/>
      <c r="E109" s="121"/>
      <c r="K109" s="120"/>
      <c r="O109" s="120"/>
    </row>
    <row r="110" spans="1:15" ht="21.75" customHeight="1" thickBot="1">
      <c r="A110" s="121"/>
      <c r="B110" s="121"/>
      <c r="C110" s="121"/>
      <c r="D110" s="121" t="s">
        <v>40</v>
      </c>
      <c r="E110" s="121"/>
      <c r="I110" s="132">
        <v>359202865</v>
      </c>
      <c r="J110" s="121"/>
      <c r="K110" s="132">
        <v>359202865</v>
      </c>
      <c r="L110" s="120"/>
      <c r="M110" s="132">
        <v>359202865</v>
      </c>
      <c r="N110" s="121"/>
      <c r="O110" s="132">
        <v>359202865</v>
      </c>
    </row>
    <row r="111" spans="1:15" ht="21.75" customHeight="1" thickTop="1">
      <c r="A111" s="121"/>
      <c r="B111" s="121"/>
      <c r="C111" s="121" t="s">
        <v>41</v>
      </c>
      <c r="D111" s="121"/>
      <c r="E111" s="121"/>
      <c r="K111" s="120"/>
      <c r="L111" s="120"/>
      <c r="O111" s="120"/>
    </row>
    <row r="112" spans="1:15" ht="21.75" customHeight="1">
      <c r="A112" s="121"/>
      <c r="B112" s="121"/>
      <c r="C112" s="121"/>
      <c r="D112" s="121" t="s">
        <v>42</v>
      </c>
      <c r="E112" s="121"/>
      <c r="I112" s="120">
        <v>308008272</v>
      </c>
      <c r="K112" s="120">
        <v>308008272</v>
      </c>
      <c r="M112" s="120">
        <v>308008272</v>
      </c>
      <c r="O112" s="120">
        <v>308008272</v>
      </c>
    </row>
    <row r="113" spans="1:16" ht="21.75" customHeight="1">
      <c r="B113" s="121" t="s">
        <v>43</v>
      </c>
      <c r="C113" s="121"/>
      <c r="D113" s="121"/>
      <c r="I113" s="120">
        <v>260145145.84</v>
      </c>
      <c r="J113" s="143"/>
      <c r="K113" s="120">
        <v>260145145.84</v>
      </c>
      <c r="L113" s="120"/>
      <c r="M113" s="120">
        <v>260145145.84</v>
      </c>
      <c r="N113" s="143"/>
      <c r="O113" s="120">
        <v>260145145.84</v>
      </c>
    </row>
    <row r="114" spans="1:16" ht="21.75" customHeight="1">
      <c r="B114" s="121" t="s">
        <v>44</v>
      </c>
      <c r="C114" s="121"/>
      <c r="D114" s="121"/>
      <c r="J114" s="143"/>
      <c r="K114" s="120"/>
      <c r="L114" s="120"/>
      <c r="N114" s="143"/>
      <c r="O114" s="120"/>
    </row>
    <row r="115" spans="1:16" ht="21.75" customHeight="1">
      <c r="B115" s="121"/>
      <c r="C115" s="121" t="s">
        <v>45</v>
      </c>
      <c r="D115" s="121"/>
      <c r="G115" s="137"/>
      <c r="I115" s="120">
        <v>35920286.5</v>
      </c>
      <c r="J115" s="143"/>
      <c r="K115" s="120">
        <v>35920286.5</v>
      </c>
      <c r="L115" s="120"/>
      <c r="M115" s="120">
        <v>35920286.5</v>
      </c>
      <c r="N115" s="143"/>
      <c r="O115" s="120">
        <v>35920286.5</v>
      </c>
    </row>
    <row r="116" spans="1:16" ht="21.75" customHeight="1">
      <c r="B116" s="121"/>
      <c r="C116" s="121" t="s">
        <v>46</v>
      </c>
      <c r="D116" s="121"/>
      <c r="G116" s="140"/>
      <c r="I116" s="127">
        <v>429409025.27999997</v>
      </c>
      <c r="J116" s="143"/>
      <c r="K116" s="127">
        <v>541045616.91999996</v>
      </c>
      <c r="L116" s="120"/>
      <c r="M116" s="127">
        <v>678345908.98000002</v>
      </c>
      <c r="N116" s="143"/>
      <c r="O116" s="127">
        <v>771873907.04999995</v>
      </c>
    </row>
    <row r="117" spans="1:16" ht="12.75" customHeight="1">
      <c r="B117" s="137"/>
      <c r="C117" s="137"/>
      <c r="D117" s="137"/>
      <c r="I117" s="114"/>
      <c r="J117" s="137"/>
      <c r="K117" s="114"/>
      <c r="L117" s="114"/>
      <c r="M117" s="114"/>
      <c r="N117" s="137"/>
      <c r="O117" s="114"/>
    </row>
    <row r="118" spans="1:16" ht="21.75" customHeight="1">
      <c r="B118" s="121" t="s">
        <v>47</v>
      </c>
      <c r="C118" s="121"/>
      <c r="D118" s="121"/>
      <c r="G118" s="126"/>
      <c r="I118" s="120">
        <f>SUM(I112:I116)</f>
        <v>1033482729.62</v>
      </c>
      <c r="J118" s="121"/>
      <c r="K118" s="120">
        <f>SUM(K112:K116)</f>
        <v>1145119321.26</v>
      </c>
      <c r="L118" s="120"/>
      <c r="M118" s="120">
        <f>SUM(M112:M116)</f>
        <v>1282419613.3200002</v>
      </c>
      <c r="N118" s="121"/>
      <c r="O118" s="120">
        <f>SUM(O112:O116)</f>
        <v>1375947611.3899999</v>
      </c>
    </row>
    <row r="119" spans="1:16" ht="21.75" customHeight="1">
      <c r="B119" s="121" t="s">
        <v>48</v>
      </c>
      <c r="C119" s="121"/>
      <c r="D119" s="121"/>
      <c r="G119" s="113"/>
      <c r="I119" s="144">
        <v>-28143779.629999999</v>
      </c>
      <c r="J119" s="121"/>
      <c r="K119" s="144">
        <v>-26429229.870000001</v>
      </c>
      <c r="L119" s="120"/>
      <c r="M119" s="127">
        <v>0</v>
      </c>
      <c r="N119" s="121"/>
      <c r="O119" s="127">
        <v>0</v>
      </c>
    </row>
    <row r="120" spans="1:16" ht="12.75" customHeight="1">
      <c r="A120" s="121"/>
      <c r="B120" s="137"/>
      <c r="C120" s="137"/>
      <c r="D120" s="137"/>
      <c r="I120" s="114"/>
      <c r="J120" s="137"/>
      <c r="K120" s="114"/>
      <c r="L120" s="114"/>
      <c r="M120" s="114"/>
      <c r="N120" s="137"/>
      <c r="O120" s="114"/>
    </row>
    <row r="121" spans="1:16" ht="21.75" customHeight="1">
      <c r="A121" s="121"/>
      <c r="B121" s="121"/>
      <c r="D121" s="121" t="s">
        <v>49</v>
      </c>
      <c r="I121" s="127">
        <f>SUM(I118:I120)</f>
        <v>1005338949.99</v>
      </c>
      <c r="J121" s="121"/>
      <c r="K121" s="127">
        <f>SUM(K118:K120)</f>
        <v>1118690091.3900001</v>
      </c>
      <c r="L121" s="120"/>
      <c r="M121" s="127">
        <f>SUM(M118:M119)</f>
        <v>1282419613.3200002</v>
      </c>
      <c r="N121" s="121"/>
      <c r="O121" s="127">
        <f>SUM(O118:O119)</f>
        <v>1375947611.3899999</v>
      </c>
      <c r="P121" s="126"/>
    </row>
    <row r="122" spans="1:16" ht="20.25" customHeight="1">
      <c r="A122" s="113"/>
      <c r="B122" s="113"/>
      <c r="C122" s="113"/>
      <c r="D122" s="113"/>
      <c r="E122" s="113"/>
      <c r="F122" s="113"/>
      <c r="G122" s="113"/>
      <c r="H122" s="113"/>
      <c r="I122" s="114"/>
      <c r="J122" s="113"/>
      <c r="K122" s="114"/>
      <c r="L122" s="114"/>
      <c r="M122" s="114"/>
      <c r="N122" s="113"/>
      <c r="O122" s="114"/>
    </row>
    <row r="123" spans="1:16" ht="21.75" customHeight="1" thickBot="1">
      <c r="A123" s="112" t="s">
        <v>50</v>
      </c>
      <c r="I123" s="132">
        <f>I105+I121</f>
        <v>2823179430.3199997</v>
      </c>
      <c r="K123" s="132">
        <f>K105+K121</f>
        <v>2811229776.6499996</v>
      </c>
      <c r="L123" s="120"/>
      <c r="M123" s="132">
        <f>+M121+M105</f>
        <v>2981585898.8899999</v>
      </c>
      <c r="O123" s="132">
        <f>+O121+O105</f>
        <v>2976812738.21</v>
      </c>
    </row>
    <row r="124" spans="1:16" ht="21.75" customHeight="1" thickTop="1">
      <c r="I124" s="145"/>
      <c r="K124" s="145"/>
      <c r="L124" s="120"/>
      <c r="M124" s="145"/>
      <c r="O124" s="145"/>
    </row>
    <row r="125" spans="1:16" ht="21.75" customHeight="1">
      <c r="I125" s="145"/>
      <c r="K125" s="145"/>
      <c r="L125" s="120"/>
      <c r="M125" s="145"/>
      <c r="O125" s="145"/>
    </row>
    <row r="126" spans="1:16" ht="21.75" customHeight="1">
      <c r="I126" s="145"/>
      <c r="K126" s="145"/>
      <c r="L126" s="120"/>
      <c r="M126" s="145"/>
      <c r="O126" s="145"/>
    </row>
    <row r="127" spans="1:16" ht="21.75" customHeight="1">
      <c r="I127" s="145"/>
      <c r="K127" s="145"/>
      <c r="L127" s="120"/>
      <c r="M127" s="145"/>
      <c r="O127" s="145"/>
    </row>
    <row r="128" spans="1:16" ht="21.75" customHeight="1">
      <c r="I128" s="145"/>
      <c r="K128" s="145"/>
      <c r="L128" s="120"/>
      <c r="M128" s="145"/>
      <c r="O128" s="145"/>
    </row>
    <row r="129" spans="1:16" ht="21" customHeight="1">
      <c r="I129" s="145"/>
      <c r="K129" s="145"/>
      <c r="L129" s="120"/>
      <c r="M129" s="145"/>
      <c r="O129" s="145"/>
    </row>
    <row r="130" spans="1:16" ht="21" customHeight="1">
      <c r="I130" s="145"/>
      <c r="K130" s="145"/>
      <c r="L130" s="120"/>
      <c r="M130" s="145"/>
      <c r="O130" s="145"/>
    </row>
    <row r="131" spans="1:16" ht="26.1" customHeight="1">
      <c r="I131" s="145"/>
      <c r="K131" s="145"/>
      <c r="L131" s="120"/>
      <c r="M131" s="145"/>
      <c r="O131" s="145"/>
    </row>
    <row r="132" spans="1:16" ht="23.25" customHeight="1">
      <c r="A132" s="121" t="s">
        <v>216</v>
      </c>
      <c r="B132" s="121"/>
      <c r="C132" s="121"/>
      <c r="J132" s="121"/>
      <c r="K132" s="120"/>
      <c r="L132" s="120"/>
      <c r="N132" s="120"/>
      <c r="O132" s="120"/>
      <c r="P132" s="126"/>
    </row>
    <row r="133" spans="1:16" s="121" customFormat="1" ht="21.75" customHeight="1">
      <c r="B133" s="136"/>
      <c r="C133" s="136"/>
      <c r="D133" s="136"/>
      <c r="E133" s="146"/>
      <c r="F133" s="146"/>
      <c r="G133" s="134"/>
      <c r="H133" s="133"/>
      <c r="I133" s="120"/>
      <c r="J133" s="133"/>
      <c r="K133" s="112"/>
      <c r="L133" s="112"/>
      <c r="M133" s="120"/>
      <c r="N133" s="133"/>
      <c r="O133" s="112"/>
    </row>
    <row r="134" spans="1:16" s="121" customFormat="1" ht="24" customHeight="1">
      <c r="E134" s="133"/>
      <c r="F134" s="133"/>
      <c r="G134" s="134"/>
      <c r="H134" s="133"/>
      <c r="I134" s="120"/>
      <c r="J134" s="133"/>
      <c r="K134" s="112"/>
      <c r="L134" s="112"/>
      <c r="M134" s="120"/>
      <c r="N134" s="133"/>
      <c r="O134" s="112"/>
    </row>
    <row r="135" spans="1:16" s="121" customFormat="1" ht="23.25" customHeight="1">
      <c r="E135" s="133"/>
      <c r="F135" s="133"/>
      <c r="G135" s="134"/>
      <c r="H135" s="133"/>
      <c r="I135" s="120"/>
      <c r="J135" s="133"/>
      <c r="K135" s="112"/>
      <c r="L135" s="112"/>
      <c r="M135" s="120"/>
      <c r="N135" s="133"/>
      <c r="O135" s="135" t="s">
        <v>232</v>
      </c>
    </row>
    <row r="136" spans="1:16" ht="21.75" customHeight="1">
      <c r="I136" s="1">
        <f>+I47-I123</f>
        <v>0</v>
      </c>
      <c r="K136" s="120">
        <f>+K47-K123</f>
        <v>0</v>
      </c>
      <c r="M136" s="120">
        <f>+M47-M123</f>
        <v>0</v>
      </c>
      <c r="O136" s="120">
        <f>+O47-O123</f>
        <v>0</v>
      </c>
    </row>
    <row r="137" spans="1:16" ht="24" customHeight="1"/>
  </sheetData>
  <mergeCells count="17">
    <mergeCell ref="A2:O2"/>
    <mergeCell ref="A3:O3"/>
    <mergeCell ref="A4:O4"/>
    <mergeCell ref="I6:O6"/>
    <mergeCell ref="I7:K7"/>
    <mergeCell ref="M7:O7"/>
    <mergeCell ref="C91:E91"/>
    <mergeCell ref="C92:E92"/>
    <mergeCell ref="C93:E93"/>
    <mergeCell ref="A67:O67"/>
    <mergeCell ref="A68:O68"/>
    <mergeCell ref="A69:O69"/>
    <mergeCell ref="I71:O71"/>
    <mergeCell ref="I72:K72"/>
    <mergeCell ref="M72:O72"/>
    <mergeCell ref="C81:E81"/>
    <mergeCell ref="C82:E82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58" orientation="portrait" r:id="rId1"/>
  <rowBreaks count="1" manualBreakCount="1">
    <brk id="6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13"/>
  <sheetViews>
    <sheetView view="pageBreakPreview" topLeftCell="E1" zoomScale="85" zoomScaleNormal="70" zoomScaleSheetLayoutView="85" workbookViewId="0">
      <selection activeCell="I120" sqref="I120"/>
    </sheetView>
  </sheetViews>
  <sheetFormatPr defaultRowHeight="21.75" customHeight="1"/>
  <cols>
    <col min="1" max="2" width="3.7109375" style="24" customWidth="1"/>
    <col min="3" max="3" width="30.140625" style="24" customWidth="1"/>
    <col min="4" max="4" width="13.7109375" style="24" customWidth="1"/>
    <col min="5" max="5" width="1.28515625" style="24" customWidth="1"/>
    <col min="6" max="6" width="18.140625" style="30" customWidth="1"/>
    <col min="7" max="7" width="1.28515625" style="24" customWidth="1"/>
    <col min="8" max="8" width="18.140625" style="30" customWidth="1"/>
    <col min="9" max="9" width="1.28515625" style="24" customWidth="1"/>
    <col min="10" max="10" width="18.140625" style="30" customWidth="1"/>
    <col min="11" max="11" width="1.28515625" style="24" customWidth="1"/>
    <col min="12" max="12" width="18.140625" style="30" customWidth="1"/>
    <col min="13" max="13" width="1.28515625" style="24" customWidth="1"/>
    <col min="14" max="14" width="34.85546875" style="30" customWidth="1"/>
    <col min="15" max="15" width="1.28515625" style="24" customWidth="1"/>
    <col min="16" max="16" width="18.140625" style="30" customWidth="1"/>
    <col min="17" max="17" width="1.28515625" style="24" customWidth="1"/>
    <col min="18" max="18" width="18.140625" style="30" customWidth="1"/>
    <col min="19" max="19" width="1.140625" style="24" customWidth="1"/>
    <col min="20" max="20" width="18.140625" style="30" customWidth="1"/>
    <col min="21" max="21" width="15.42578125" style="24" customWidth="1"/>
    <col min="22" max="16384" width="9.140625" style="24"/>
  </cols>
  <sheetData>
    <row r="1" spans="1:23" ht="21.75" customHeight="1">
      <c r="R1" s="24"/>
      <c r="S1" s="30"/>
      <c r="T1" s="185" t="s">
        <v>217</v>
      </c>
    </row>
    <row r="2" spans="1:23" ht="21.95" customHeight="1">
      <c r="R2" s="24"/>
      <c r="S2" s="30"/>
      <c r="T2" s="185" t="s">
        <v>218</v>
      </c>
    </row>
    <row r="3" spans="1:23" ht="23.1" customHeight="1">
      <c r="A3" s="207" t="s">
        <v>51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</row>
    <row r="4" spans="1:23" ht="22.5" customHeight="1">
      <c r="A4" s="207" t="s">
        <v>52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</row>
    <row r="5" spans="1:23" ht="22.5" customHeight="1">
      <c r="A5" s="207" t="s">
        <v>3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</row>
    <row r="6" spans="1:23" ht="23.25">
      <c r="A6" s="207" t="s">
        <v>237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</row>
    <row r="7" spans="1:23" ht="12.75" customHeight="1">
      <c r="A7" s="26"/>
      <c r="B7" s="26"/>
      <c r="C7" s="26"/>
      <c r="D7" s="26"/>
      <c r="E7" s="26"/>
      <c r="M7" s="49"/>
      <c r="O7" s="49"/>
      <c r="Q7" s="49"/>
    </row>
    <row r="8" spans="1:23" s="26" customFormat="1" ht="23.1" customHeight="1">
      <c r="A8" s="24"/>
      <c r="B8" s="24"/>
      <c r="C8" s="24"/>
      <c r="D8" s="24"/>
      <c r="E8" s="24"/>
      <c r="F8" s="206" t="s">
        <v>2</v>
      </c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50"/>
    </row>
    <row r="9" spans="1:23" s="26" customFormat="1" ht="23.1" customHeight="1">
      <c r="A9" s="24"/>
      <c r="B9" s="24"/>
      <c r="C9" s="24"/>
      <c r="F9" s="205" t="s">
        <v>53</v>
      </c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51"/>
      <c r="R9" s="52"/>
      <c r="S9" s="51"/>
      <c r="T9" s="52"/>
      <c r="U9" s="50"/>
    </row>
    <row r="10" spans="1:23" s="26" customFormat="1" ht="23.1" customHeight="1">
      <c r="A10" s="24"/>
      <c r="B10" s="24"/>
      <c r="C10" s="24"/>
      <c r="D10" s="24"/>
      <c r="E10" s="24"/>
      <c r="F10" s="53"/>
      <c r="G10" s="54"/>
      <c r="H10" s="53"/>
      <c r="I10" s="54"/>
      <c r="J10" s="53"/>
      <c r="K10" s="54"/>
      <c r="L10" s="53"/>
      <c r="M10" s="54"/>
      <c r="N10" s="55" t="s">
        <v>54</v>
      </c>
      <c r="O10" s="54"/>
      <c r="P10" s="53"/>
      <c r="Q10" s="54"/>
      <c r="R10" s="53"/>
      <c r="S10" s="54"/>
      <c r="T10" s="53"/>
      <c r="U10" s="50"/>
    </row>
    <row r="11" spans="1:23" s="26" customFormat="1" ht="23.1" customHeight="1">
      <c r="A11" s="24"/>
      <c r="B11" s="24"/>
      <c r="C11" s="24"/>
      <c r="D11" s="24"/>
      <c r="E11" s="24"/>
      <c r="F11" s="53"/>
      <c r="G11" s="54"/>
      <c r="H11" s="53"/>
      <c r="I11" s="54"/>
      <c r="J11" s="53"/>
      <c r="K11" s="54"/>
      <c r="L11" s="53"/>
      <c r="M11" s="54"/>
      <c r="N11" s="56" t="s">
        <v>55</v>
      </c>
      <c r="O11" s="54"/>
      <c r="P11" s="53"/>
      <c r="Q11" s="54"/>
      <c r="R11" s="53"/>
      <c r="S11" s="54"/>
      <c r="T11" s="53"/>
      <c r="U11" s="50"/>
    </row>
    <row r="12" spans="1:23" s="26" customFormat="1" ht="23.1" customHeight="1">
      <c r="A12" s="24"/>
      <c r="B12" s="24"/>
      <c r="C12" s="24"/>
      <c r="D12" s="24"/>
      <c r="E12" s="24"/>
      <c r="F12" s="53" t="s">
        <v>56</v>
      </c>
      <c r="G12" s="54"/>
      <c r="H12" s="53"/>
      <c r="I12" s="54"/>
      <c r="J12" s="206" t="s">
        <v>44</v>
      </c>
      <c r="K12" s="206"/>
      <c r="L12" s="206"/>
      <c r="M12" s="54"/>
      <c r="N12" s="53" t="s">
        <v>57</v>
      </c>
      <c r="O12" s="54"/>
      <c r="P12" s="53"/>
      <c r="Q12" s="54"/>
      <c r="R12" s="53"/>
      <c r="S12" s="54"/>
      <c r="T12" s="53"/>
      <c r="U12" s="50"/>
    </row>
    <row r="13" spans="1:23" s="26" customFormat="1" ht="23.1" customHeight="1">
      <c r="F13" s="53" t="s">
        <v>58</v>
      </c>
      <c r="G13" s="54"/>
      <c r="H13" s="53"/>
      <c r="I13" s="54"/>
      <c r="J13" s="57" t="s">
        <v>59</v>
      </c>
      <c r="L13" s="57"/>
      <c r="M13" s="54"/>
      <c r="N13" s="53" t="s">
        <v>60</v>
      </c>
      <c r="O13" s="54"/>
      <c r="P13" s="53" t="s">
        <v>49</v>
      </c>
      <c r="Q13" s="54"/>
      <c r="R13" s="53" t="s">
        <v>61</v>
      </c>
      <c r="S13" s="54"/>
      <c r="T13" s="57" t="s">
        <v>62</v>
      </c>
      <c r="U13" s="50"/>
    </row>
    <row r="14" spans="1:23" ht="23.1" customHeight="1">
      <c r="A14" s="26"/>
      <c r="B14" s="26"/>
      <c r="C14" s="26"/>
      <c r="D14" s="55" t="s">
        <v>5</v>
      </c>
      <c r="E14" s="53"/>
      <c r="F14" s="55" t="s">
        <v>63</v>
      </c>
      <c r="G14" s="54"/>
      <c r="H14" s="55" t="s">
        <v>43</v>
      </c>
      <c r="I14" s="54"/>
      <c r="J14" s="55" t="s">
        <v>64</v>
      </c>
      <c r="K14" s="54"/>
      <c r="L14" s="55" t="s">
        <v>65</v>
      </c>
      <c r="M14" s="58"/>
      <c r="N14" s="55" t="s">
        <v>66</v>
      </c>
      <c r="O14" s="58"/>
      <c r="P14" s="55" t="s">
        <v>67</v>
      </c>
      <c r="Q14" s="58"/>
      <c r="R14" s="55" t="s">
        <v>68</v>
      </c>
      <c r="S14" s="54"/>
      <c r="T14" s="55" t="s">
        <v>37</v>
      </c>
      <c r="U14" s="50"/>
    </row>
    <row r="15" spans="1:23" ht="12.75" customHeight="1">
      <c r="G15" s="37"/>
      <c r="I15" s="37"/>
      <c r="K15" s="37"/>
      <c r="M15" s="37"/>
      <c r="O15" s="37"/>
      <c r="Q15" s="37"/>
      <c r="S15" s="37"/>
      <c r="U15" s="50"/>
    </row>
    <row r="16" spans="1:23" ht="23.1" customHeight="1">
      <c r="A16" s="24" t="s">
        <v>215</v>
      </c>
      <c r="F16" s="37">
        <v>308008272</v>
      </c>
      <c r="G16" s="37"/>
      <c r="H16" s="37">
        <v>260145145.84</v>
      </c>
      <c r="I16" s="37"/>
      <c r="J16" s="37">
        <v>35920286.5</v>
      </c>
      <c r="K16" s="37"/>
      <c r="L16" s="37">
        <v>541045616.91999984</v>
      </c>
      <c r="M16" s="37"/>
      <c r="N16" s="30">
        <v>0</v>
      </c>
      <c r="O16" s="37"/>
      <c r="P16" s="37">
        <f>SUM(F16:N16)</f>
        <v>1145119321.2599998</v>
      </c>
      <c r="Q16" s="37"/>
      <c r="R16" s="37">
        <v>-26429229.869999997</v>
      </c>
      <c r="S16" s="37"/>
      <c r="T16" s="37">
        <f>SUM(P16:R16)</f>
        <v>1118690091.3899999</v>
      </c>
      <c r="U16" s="50"/>
    </row>
    <row r="17" spans="1:21" ht="23.1" hidden="1" customHeight="1">
      <c r="A17" s="24" t="s">
        <v>169</v>
      </c>
      <c r="F17" s="37"/>
      <c r="G17" s="37"/>
      <c r="H17" s="37"/>
      <c r="I17" s="37"/>
      <c r="J17" s="37"/>
      <c r="K17" s="37"/>
      <c r="U17" s="50"/>
    </row>
    <row r="18" spans="1:21" ht="23.1" customHeight="1">
      <c r="A18" s="24" t="s">
        <v>214</v>
      </c>
      <c r="F18" s="92">
        <v>0</v>
      </c>
      <c r="G18" s="92"/>
      <c r="H18" s="92">
        <v>0</v>
      </c>
      <c r="I18" s="92"/>
      <c r="J18" s="92">
        <v>0</v>
      </c>
      <c r="K18" s="92"/>
      <c r="L18" s="92">
        <v>-74677999</v>
      </c>
      <c r="M18" s="92"/>
      <c r="N18" s="92">
        <v>0</v>
      </c>
      <c r="O18" s="92"/>
      <c r="P18" s="92">
        <f>SUM(F18:N18)</f>
        <v>-74677999</v>
      </c>
      <c r="Q18" s="92"/>
      <c r="R18" s="92">
        <v>-1714549.76</v>
      </c>
      <c r="S18" s="92"/>
      <c r="T18" s="92">
        <f>SUM(P18:R18)</f>
        <v>-76392548.760000005</v>
      </c>
      <c r="U18" s="25">
        <f>+T18-'Profit&amp;loss เบ็ดเสร็จ (6M)'!H31</f>
        <v>0</v>
      </c>
    </row>
    <row r="19" spans="1:21" ht="23.1" hidden="1" customHeight="1">
      <c r="A19" s="24" t="s">
        <v>122</v>
      </c>
      <c r="F19" s="93">
        <v>0</v>
      </c>
      <c r="G19" s="95"/>
      <c r="H19" s="93">
        <v>0</v>
      </c>
      <c r="I19" s="94"/>
      <c r="J19" s="93">
        <v>0</v>
      </c>
      <c r="K19" s="94"/>
      <c r="L19" s="96"/>
      <c r="M19" s="94"/>
      <c r="N19" s="96"/>
      <c r="O19" s="94"/>
      <c r="P19" s="37">
        <f t="shared" ref="P19:P20" si="0">SUM(F19:N19)</f>
        <v>0</v>
      </c>
      <c r="Q19" s="94"/>
      <c r="R19" s="93"/>
      <c r="S19" s="94"/>
      <c r="T19" s="93">
        <f>SUM(P19:R19)</f>
        <v>0</v>
      </c>
    </row>
    <row r="20" spans="1:21" ht="23.1" customHeight="1">
      <c r="A20" s="24" t="s">
        <v>170</v>
      </c>
      <c r="D20" s="105">
        <v>22</v>
      </c>
      <c r="F20" s="36">
        <v>0</v>
      </c>
      <c r="G20" s="96"/>
      <c r="H20" s="36">
        <v>0</v>
      </c>
      <c r="I20" s="96"/>
      <c r="J20" s="36">
        <v>0</v>
      </c>
      <c r="K20" s="96"/>
      <c r="L20" s="36">
        <v>-36958592.640000001</v>
      </c>
      <c r="M20" s="37"/>
      <c r="N20" s="59">
        <v>0</v>
      </c>
      <c r="O20" s="37"/>
      <c r="P20" s="36">
        <f t="shared" si="0"/>
        <v>-36958592.640000001</v>
      </c>
      <c r="Q20" s="37"/>
      <c r="R20" s="59">
        <v>0</v>
      </c>
      <c r="S20" s="37"/>
      <c r="T20" s="36">
        <f t="shared" ref="T20" si="1">SUM(P20:R20)</f>
        <v>-36958592.640000001</v>
      </c>
    </row>
    <row r="21" spans="1:21" ht="15" customHeight="1">
      <c r="F21" s="94"/>
      <c r="G21" s="95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</row>
    <row r="22" spans="1:21" ht="23.1" customHeight="1" thickBot="1">
      <c r="A22" s="180" t="s">
        <v>239</v>
      </c>
      <c r="F22" s="42">
        <f>SUM(F16:F21)</f>
        <v>308008272</v>
      </c>
      <c r="G22" s="93"/>
      <c r="H22" s="42">
        <f>SUM(H16:H21)</f>
        <v>260145145.84</v>
      </c>
      <c r="I22" s="93"/>
      <c r="J22" s="42">
        <f>SUM(J16:J21)</f>
        <v>35920286.5</v>
      </c>
      <c r="K22" s="93"/>
      <c r="L22" s="42">
        <f>SUM(L16:L21)</f>
        <v>429409025.27999985</v>
      </c>
      <c r="M22" s="93"/>
      <c r="N22" s="42">
        <f>SUM(N16:N21)</f>
        <v>0</v>
      </c>
      <c r="O22" s="93"/>
      <c r="P22" s="42">
        <f>SUM(P16:P21)</f>
        <v>1033482729.6199998</v>
      </c>
      <c r="Q22" s="93"/>
      <c r="R22" s="42">
        <f>SUM(R16:R21)</f>
        <v>-28143779.629999999</v>
      </c>
      <c r="S22" s="93"/>
      <c r="T22" s="42">
        <f>SUM(T16:T21)</f>
        <v>1005338949.9899999</v>
      </c>
      <c r="U22" s="25">
        <f>+T22-'งบดุล Conso'!I121</f>
        <v>0</v>
      </c>
    </row>
    <row r="23" spans="1:21" ht="21.75" customHeight="1" thickTop="1">
      <c r="F23" s="37"/>
      <c r="G23" s="37"/>
      <c r="I23" s="37"/>
      <c r="K23" s="37"/>
      <c r="M23" s="37"/>
      <c r="O23" s="37"/>
      <c r="Q23" s="37"/>
      <c r="S23" s="37"/>
      <c r="U23" s="50"/>
    </row>
    <row r="24" spans="1:21" ht="23.1" customHeight="1">
      <c r="A24" s="180" t="s">
        <v>192</v>
      </c>
      <c r="F24" s="154">
        <v>308008272</v>
      </c>
      <c r="G24" s="154"/>
      <c r="H24" s="154">
        <v>260145145.84</v>
      </c>
      <c r="I24" s="154"/>
      <c r="J24" s="154">
        <v>35920286.5</v>
      </c>
      <c r="K24" s="154"/>
      <c r="L24" s="154">
        <v>479127832.73999995</v>
      </c>
      <c r="M24" s="154"/>
      <c r="N24" s="154">
        <v>0</v>
      </c>
      <c r="O24" s="37"/>
      <c r="P24" s="37">
        <f>SUM(F24:N24)</f>
        <v>1083201537.0799999</v>
      </c>
      <c r="Q24" s="37"/>
      <c r="R24" s="154">
        <v>-23301153.479999997</v>
      </c>
      <c r="S24" s="37"/>
      <c r="T24" s="37">
        <f>SUM(P24:R24)</f>
        <v>1059900383.5999999</v>
      </c>
      <c r="U24" s="50"/>
    </row>
    <row r="25" spans="1:21" ht="23.1" customHeight="1">
      <c r="A25" s="180" t="s">
        <v>214</v>
      </c>
      <c r="F25" s="154">
        <v>0</v>
      </c>
      <c r="G25" s="154"/>
      <c r="H25" s="154">
        <v>0</v>
      </c>
      <c r="I25" s="154"/>
      <c r="J25" s="154">
        <v>0</v>
      </c>
      <c r="K25" s="154"/>
      <c r="L25" s="154">
        <v>-1537032.09</v>
      </c>
      <c r="M25" s="154"/>
      <c r="N25" s="154">
        <v>0</v>
      </c>
      <c r="O25" s="37"/>
      <c r="P25" s="37">
        <f t="shared" ref="P25:P27" si="2">SUM(F25:N25)</f>
        <v>-1537032.09</v>
      </c>
      <c r="Q25" s="37"/>
      <c r="R25" s="154">
        <v>-1642416.96</v>
      </c>
      <c r="S25" s="37"/>
      <c r="T25" s="37">
        <f t="shared" ref="T25" si="3">SUM(P25:R25)</f>
        <v>-3179449.05</v>
      </c>
      <c r="U25" s="50"/>
    </row>
    <row r="26" spans="1:21" ht="22.5" customHeight="1">
      <c r="A26" s="180" t="s">
        <v>170</v>
      </c>
      <c r="D26" s="196">
        <v>22</v>
      </c>
      <c r="F26" s="181">
        <v>0</v>
      </c>
      <c r="G26" s="154"/>
      <c r="H26" s="181">
        <v>0</v>
      </c>
      <c r="I26" s="154"/>
      <c r="J26" s="181">
        <v>0</v>
      </c>
      <c r="K26" s="154"/>
      <c r="L26" s="181">
        <v>-6160165.4400000004</v>
      </c>
      <c r="M26" s="154"/>
      <c r="N26" s="59">
        <v>0</v>
      </c>
      <c r="O26" s="37"/>
      <c r="P26" s="36">
        <f>SUM(F26:N26)</f>
        <v>-6160165.4400000004</v>
      </c>
      <c r="Q26" s="37"/>
      <c r="R26" s="181">
        <v>0</v>
      </c>
      <c r="S26" s="37"/>
      <c r="T26" s="36">
        <f>SUM(P26:R26)</f>
        <v>-6160165.4400000004</v>
      </c>
      <c r="U26" s="50"/>
    </row>
    <row r="27" spans="1:21" ht="23.1" hidden="1" customHeight="1">
      <c r="A27" s="180" t="s">
        <v>122</v>
      </c>
      <c r="D27" s="149">
        <v>24</v>
      </c>
      <c r="F27" s="36"/>
      <c r="G27" s="96"/>
      <c r="H27" s="36"/>
      <c r="I27" s="96"/>
      <c r="J27" s="36"/>
      <c r="K27" s="96"/>
      <c r="L27" s="34"/>
      <c r="M27" s="96"/>
      <c r="N27" s="36">
        <v>0</v>
      </c>
      <c r="O27" s="96"/>
      <c r="P27" s="36">
        <f t="shared" si="2"/>
        <v>0</v>
      </c>
      <c r="Q27" s="96"/>
      <c r="R27" s="36">
        <v>0</v>
      </c>
      <c r="S27" s="96"/>
      <c r="T27" s="36">
        <f>SUM(P27:R27)</f>
        <v>0</v>
      </c>
    </row>
    <row r="28" spans="1:21" ht="15" customHeight="1">
      <c r="A28" s="180"/>
      <c r="F28" s="94"/>
      <c r="G28" s="95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</row>
    <row r="29" spans="1:21" ht="23.1" customHeight="1" thickBot="1">
      <c r="A29" s="180" t="s">
        <v>238</v>
      </c>
      <c r="F29" s="42">
        <f>SUM(F24:F28)</f>
        <v>308008272</v>
      </c>
      <c r="G29" s="93"/>
      <c r="H29" s="42">
        <f>SUM(H24:H28)</f>
        <v>260145145.84</v>
      </c>
      <c r="I29" s="93"/>
      <c r="J29" s="42">
        <f>SUM(J24:J28)</f>
        <v>35920286.5</v>
      </c>
      <c r="K29" s="93"/>
      <c r="L29" s="42">
        <f>SUM(L24:L28)</f>
        <v>471430635.20999998</v>
      </c>
      <c r="M29" s="93"/>
      <c r="N29" s="42">
        <f>SUM(N24:N28)</f>
        <v>0</v>
      </c>
      <c r="O29" s="93"/>
      <c r="P29" s="42">
        <f>SUM(P24:P28)</f>
        <v>1075504339.55</v>
      </c>
      <c r="Q29" s="93"/>
      <c r="R29" s="42">
        <f>SUM(R24:R28)</f>
        <v>-24943570.439999998</v>
      </c>
      <c r="S29" s="93"/>
      <c r="T29" s="42">
        <f>SUM(T24:T28)</f>
        <v>1050560769.1099999</v>
      </c>
      <c r="U29" s="31"/>
    </row>
    <row r="30" spans="1:21" ht="23.1" customHeight="1" thickTop="1">
      <c r="F30" s="37"/>
      <c r="G30" s="37"/>
      <c r="I30" s="37"/>
      <c r="K30" s="37"/>
      <c r="M30" s="37"/>
      <c r="O30" s="37"/>
      <c r="Q30" s="37"/>
      <c r="S30" s="37"/>
      <c r="U30" s="50"/>
    </row>
    <row r="31" spans="1:21" ht="23.1" customHeight="1">
      <c r="F31" s="92"/>
      <c r="G31" s="93"/>
      <c r="H31" s="92"/>
      <c r="I31" s="93"/>
      <c r="J31" s="92"/>
      <c r="K31" s="93"/>
      <c r="L31" s="92"/>
      <c r="M31" s="93"/>
      <c r="N31" s="92"/>
      <c r="O31" s="93"/>
      <c r="P31" s="92"/>
      <c r="Q31" s="93"/>
      <c r="R31" s="92"/>
      <c r="S31" s="93"/>
      <c r="T31" s="92"/>
      <c r="U31" s="31"/>
    </row>
    <row r="32" spans="1:21" ht="23.1" customHeight="1">
      <c r="F32" s="92"/>
      <c r="G32" s="93"/>
      <c r="H32" s="92"/>
      <c r="I32" s="93"/>
      <c r="J32" s="92"/>
      <c r="K32" s="93"/>
      <c r="L32" s="92"/>
      <c r="M32" s="93"/>
      <c r="N32" s="92"/>
      <c r="O32" s="93"/>
      <c r="P32" s="92"/>
      <c r="Q32" s="93"/>
      <c r="R32" s="92"/>
      <c r="S32" s="93"/>
      <c r="T32" s="92"/>
      <c r="U32" s="31"/>
    </row>
    <row r="33" spans="1:21" ht="23.1" customHeight="1">
      <c r="F33" s="92"/>
      <c r="G33" s="93"/>
      <c r="H33" s="92"/>
      <c r="I33" s="93"/>
      <c r="J33" s="92"/>
      <c r="K33" s="93"/>
      <c r="L33" s="92"/>
      <c r="M33" s="93"/>
      <c r="N33" s="92"/>
      <c r="O33" s="93"/>
      <c r="P33" s="92"/>
      <c r="Q33" s="93"/>
      <c r="R33" s="92"/>
      <c r="S33" s="93"/>
      <c r="T33" s="92"/>
      <c r="U33" s="31"/>
    </row>
    <row r="34" spans="1:21" ht="23.1" customHeight="1">
      <c r="F34" s="92"/>
      <c r="G34" s="93"/>
      <c r="H34" s="92"/>
      <c r="I34" s="93"/>
      <c r="J34" s="92"/>
      <c r="K34" s="93"/>
      <c r="L34" s="92"/>
      <c r="M34" s="93"/>
      <c r="N34" s="92"/>
      <c r="O34" s="93"/>
      <c r="P34" s="92"/>
      <c r="Q34" s="93"/>
      <c r="R34" s="92"/>
      <c r="S34" s="93"/>
      <c r="T34" s="92"/>
      <c r="U34" s="31"/>
    </row>
    <row r="35" spans="1:21" ht="23.1" customHeight="1">
      <c r="F35" s="92"/>
      <c r="G35" s="93"/>
      <c r="H35" s="92"/>
      <c r="I35" s="93"/>
      <c r="J35" s="92"/>
      <c r="K35" s="93"/>
      <c r="L35" s="92"/>
      <c r="M35" s="93"/>
      <c r="N35" s="92"/>
      <c r="O35" s="93"/>
      <c r="P35" s="92"/>
      <c r="Q35" s="93"/>
      <c r="R35" s="92"/>
      <c r="S35" s="93"/>
      <c r="T35" s="92"/>
      <c r="U35" s="31"/>
    </row>
    <row r="36" spans="1:21" ht="23.1" customHeight="1">
      <c r="F36" s="92"/>
      <c r="G36" s="93"/>
      <c r="H36" s="92"/>
      <c r="I36" s="93"/>
      <c r="J36" s="92"/>
      <c r="K36" s="93"/>
      <c r="L36" s="92"/>
      <c r="M36" s="93"/>
      <c r="N36" s="92"/>
      <c r="O36" s="93"/>
      <c r="P36" s="92"/>
      <c r="Q36" s="93"/>
      <c r="R36" s="92"/>
      <c r="S36" s="93"/>
      <c r="T36" s="92"/>
      <c r="U36" s="31"/>
    </row>
    <row r="37" spans="1:21" ht="41.25" customHeight="1">
      <c r="F37" s="92"/>
      <c r="G37" s="93"/>
      <c r="H37" s="92"/>
      <c r="I37" s="93"/>
      <c r="J37" s="92"/>
      <c r="K37" s="93"/>
      <c r="L37" s="92"/>
      <c r="M37" s="93"/>
      <c r="N37" s="92"/>
      <c r="O37" s="93"/>
      <c r="P37" s="92"/>
      <c r="Q37" s="93"/>
      <c r="R37" s="92"/>
      <c r="S37" s="93"/>
      <c r="T37" s="92"/>
      <c r="U37" s="31"/>
    </row>
    <row r="38" spans="1:21" ht="26.25" customHeight="1">
      <c r="A38" s="24" t="s">
        <v>216</v>
      </c>
      <c r="G38" s="38"/>
      <c r="I38" s="38"/>
      <c r="K38" s="38"/>
      <c r="M38" s="39"/>
    </row>
    <row r="39" spans="1:21" ht="53.25" customHeight="1">
      <c r="G39" s="38"/>
      <c r="I39" s="38"/>
      <c r="K39" s="38"/>
      <c r="M39" s="39"/>
    </row>
    <row r="40" spans="1:21" ht="21.75" customHeight="1">
      <c r="A40" s="24" t="s">
        <v>69</v>
      </c>
      <c r="G40" s="38"/>
      <c r="I40" s="38"/>
      <c r="K40" s="38"/>
      <c r="M40" s="39"/>
      <c r="T40" s="60">
        <v>3</v>
      </c>
    </row>
    <row r="41" spans="1:21" ht="21.75" customHeight="1">
      <c r="U41" s="50"/>
    </row>
    <row r="113" spans="16:16" ht="21.75" customHeight="1">
      <c r="P113" s="30" t="e">
        <f>+I97/I113</f>
        <v>#DIV/0!</v>
      </c>
    </row>
  </sheetData>
  <mergeCells count="10">
    <mergeCell ref="F9:P9"/>
    <mergeCell ref="J12:L12"/>
    <mergeCell ref="A3:T3"/>
    <mergeCell ref="A4:T4"/>
    <mergeCell ref="U4:W4"/>
    <mergeCell ref="A5:T5"/>
    <mergeCell ref="U5:W5"/>
    <mergeCell ref="A6:T6"/>
    <mergeCell ref="U6:W6"/>
    <mergeCell ref="F8:T8"/>
  </mergeCells>
  <printOptions horizontalCentered="1"/>
  <pageMargins left="0.43307086614173229" right="0.43307086614173229" top="0.47244094488188981" bottom="0.47244094488188981" header="0.27559055118110237" footer="0.19685039370078741"/>
  <pageSetup paperSize="9" scale="63" fitToHeight="0" orientation="landscape" r:id="rId1"/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15"/>
  <sheetViews>
    <sheetView view="pageBreakPreview" zoomScale="80" zoomScaleNormal="100" zoomScaleSheetLayoutView="80" workbookViewId="0">
      <selection activeCell="I120" sqref="I120"/>
    </sheetView>
  </sheetViews>
  <sheetFormatPr defaultRowHeight="21.75" customHeight="1"/>
  <cols>
    <col min="1" max="2" width="3.7109375" style="2" customWidth="1"/>
    <col min="3" max="3" width="33.7109375" style="2" customWidth="1"/>
    <col min="4" max="4" width="13.7109375" style="2" customWidth="1"/>
    <col min="5" max="5" width="1.7109375" style="2" customWidth="1"/>
    <col min="6" max="6" width="21.140625" style="2" customWidth="1"/>
    <col min="7" max="7" width="1.7109375" style="2" customWidth="1"/>
    <col min="8" max="8" width="21.140625" style="2" customWidth="1"/>
    <col min="9" max="9" width="1.7109375" style="2" customWidth="1"/>
    <col min="10" max="10" width="21.140625" style="2" customWidth="1"/>
    <col min="11" max="11" width="1.7109375" style="2" customWidth="1"/>
    <col min="12" max="12" width="21.140625" style="2" customWidth="1"/>
    <col min="13" max="13" width="1.7109375" style="2" customWidth="1"/>
    <col min="14" max="14" width="38.140625" style="2" customWidth="1"/>
    <col min="15" max="15" width="1.5703125" style="2" customWidth="1"/>
    <col min="16" max="16" width="21.140625" style="2" customWidth="1"/>
    <col min="17" max="17" width="18.140625" style="2" customWidth="1"/>
    <col min="18" max="16384" width="9.140625" style="2"/>
  </cols>
  <sheetData>
    <row r="1" spans="1:19" ht="21.75" customHeight="1">
      <c r="N1" s="61"/>
      <c r="O1" s="61"/>
      <c r="P1" s="184" t="s">
        <v>217</v>
      </c>
    </row>
    <row r="2" spans="1:19" ht="21.75" customHeight="1">
      <c r="N2" s="61"/>
      <c r="O2" s="61"/>
      <c r="P2" s="184" t="s">
        <v>218</v>
      </c>
    </row>
    <row r="3" spans="1:19" ht="22.5" customHeight="1">
      <c r="A3" s="209" t="s">
        <v>51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</row>
    <row r="4" spans="1:19" ht="22.5" customHeight="1">
      <c r="A4" s="209" t="s">
        <v>52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</row>
    <row r="5" spans="1:19" ht="22.5" customHeight="1">
      <c r="A5" s="209" t="s">
        <v>4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</row>
    <row r="6" spans="1:19" ht="25.5">
      <c r="A6" s="209" t="str">
        <f>+ส่วนของผู้ถือหุ้น!A6</f>
        <v>สำหรับงวดหกเดือนสิ้นสุดวันที่  30  มิถุนายน  2565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</row>
    <row r="7" spans="1:19" ht="13.5" customHeight="1">
      <c r="A7" s="7"/>
      <c r="B7" s="7"/>
      <c r="C7" s="7"/>
      <c r="D7" s="7"/>
      <c r="E7" s="7"/>
      <c r="L7" s="10"/>
      <c r="M7" s="10"/>
      <c r="N7" s="10"/>
    </row>
    <row r="8" spans="1:19" s="7" customFormat="1" ht="21.75" customHeight="1">
      <c r="A8" s="2"/>
      <c r="B8" s="2"/>
      <c r="C8" s="2"/>
      <c r="D8" s="2"/>
      <c r="E8" s="2"/>
      <c r="F8" s="208" t="s">
        <v>2</v>
      </c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12"/>
    </row>
    <row r="9" spans="1:19" s="7" customFormat="1" ht="22.5" customHeight="1">
      <c r="A9" s="2"/>
      <c r="B9" s="2"/>
      <c r="C9" s="2"/>
      <c r="D9" s="2"/>
      <c r="E9" s="2"/>
      <c r="F9" s="8"/>
      <c r="G9" s="8"/>
      <c r="H9" s="8"/>
      <c r="I9" s="8"/>
      <c r="J9" s="8"/>
      <c r="K9" s="8"/>
      <c r="L9" s="8"/>
      <c r="M9" s="8"/>
      <c r="N9" s="13" t="s">
        <v>54</v>
      </c>
      <c r="O9" s="8"/>
      <c r="P9" s="8"/>
      <c r="Q9" s="12"/>
    </row>
    <row r="10" spans="1:19" s="7" customFormat="1" ht="22.5" customHeight="1">
      <c r="A10" s="2"/>
      <c r="B10" s="2"/>
      <c r="C10" s="2"/>
      <c r="D10" s="2"/>
      <c r="E10" s="2"/>
      <c r="F10" s="8"/>
      <c r="G10" s="8"/>
      <c r="H10" s="8"/>
      <c r="I10" s="8"/>
      <c r="J10" s="8"/>
      <c r="K10" s="8"/>
      <c r="L10" s="8"/>
      <c r="M10" s="8"/>
      <c r="N10" s="13" t="s">
        <v>55</v>
      </c>
      <c r="O10" s="8"/>
      <c r="P10" s="8"/>
      <c r="Q10" s="12"/>
    </row>
    <row r="11" spans="1:19" s="7" customFormat="1" ht="22.5" customHeight="1">
      <c r="A11" s="2"/>
      <c r="B11" s="2"/>
      <c r="C11" s="2"/>
      <c r="D11" s="2"/>
      <c r="E11" s="2"/>
      <c r="F11" s="8" t="s">
        <v>56</v>
      </c>
      <c r="G11" s="8"/>
      <c r="H11" s="8"/>
      <c r="I11" s="8"/>
      <c r="J11" s="208" t="s">
        <v>44</v>
      </c>
      <c r="K11" s="208"/>
      <c r="L11" s="208"/>
      <c r="M11" s="8"/>
      <c r="N11" s="8" t="s">
        <v>57</v>
      </c>
      <c r="O11" s="8"/>
      <c r="P11" s="8"/>
      <c r="Q11" s="12"/>
    </row>
    <row r="12" spans="1:19" s="7" customFormat="1" ht="22.5" customHeight="1">
      <c r="F12" s="8" t="s">
        <v>58</v>
      </c>
      <c r="G12" s="8"/>
      <c r="H12" s="8"/>
      <c r="I12" s="8"/>
      <c r="J12" s="7" t="s">
        <v>59</v>
      </c>
      <c r="M12" s="8"/>
      <c r="N12" s="8" t="s">
        <v>60</v>
      </c>
      <c r="O12" s="8"/>
      <c r="P12" s="7" t="s">
        <v>62</v>
      </c>
      <c r="Q12" s="12"/>
    </row>
    <row r="13" spans="1:19" ht="22.5" customHeight="1">
      <c r="A13" s="7"/>
      <c r="B13" s="7"/>
      <c r="C13" s="7"/>
      <c r="D13" s="106" t="s">
        <v>5</v>
      </c>
      <c r="E13" s="7"/>
      <c r="F13" s="11" t="s">
        <v>63</v>
      </c>
      <c r="G13" s="8"/>
      <c r="H13" s="11" t="s">
        <v>43</v>
      </c>
      <c r="I13" s="8"/>
      <c r="J13" s="11" t="s">
        <v>64</v>
      </c>
      <c r="K13" s="8"/>
      <c r="L13" s="21" t="s">
        <v>65</v>
      </c>
      <c r="M13" s="14"/>
      <c r="N13" s="21" t="s">
        <v>66</v>
      </c>
      <c r="O13" s="8"/>
      <c r="P13" s="11" t="s">
        <v>37</v>
      </c>
      <c r="Q13" s="12"/>
    </row>
    <row r="14" spans="1:19" ht="12.75" customHeight="1"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2"/>
    </row>
    <row r="15" spans="1:19" ht="22.5" customHeight="1">
      <c r="A15" s="2" t="s">
        <v>215</v>
      </c>
      <c r="E15" s="7"/>
      <c r="F15" s="15">
        <v>308008272</v>
      </c>
      <c r="G15" s="1"/>
      <c r="H15" s="15">
        <v>260145145.84</v>
      </c>
      <c r="I15" s="1"/>
      <c r="J15" s="15">
        <v>35920286.5</v>
      </c>
      <c r="K15" s="1"/>
      <c r="L15" s="15">
        <v>771873907.04999995</v>
      </c>
      <c r="M15" s="1"/>
      <c r="N15" s="15">
        <v>0</v>
      </c>
      <c r="O15" s="1"/>
      <c r="P15" s="109">
        <f>SUM(F15:N15)</f>
        <v>1375947611.3899999</v>
      </c>
    </row>
    <row r="16" spans="1:19" ht="22.5" customHeight="1">
      <c r="A16" s="121" t="s">
        <v>214</v>
      </c>
      <c r="E16" s="99"/>
      <c r="F16" s="109">
        <v>0</v>
      </c>
      <c r="G16" s="110"/>
      <c r="H16" s="109">
        <v>0</v>
      </c>
      <c r="I16" s="110"/>
      <c r="J16" s="109">
        <v>0</v>
      </c>
      <c r="K16" s="110"/>
      <c r="L16" s="109">
        <v>-56569405.43</v>
      </c>
      <c r="M16" s="110"/>
      <c r="N16" s="109">
        <v>0</v>
      </c>
      <c r="O16" s="110"/>
      <c r="P16" s="109">
        <f>SUM(F16:N16)</f>
        <v>-56569405.43</v>
      </c>
      <c r="Q16" s="9">
        <f>+P16-'Profit&amp;loss เบ็ดเสร็จ (6M)'!L31</f>
        <v>0</v>
      </c>
    </row>
    <row r="17" spans="1:17" ht="22.5" hidden="1" customHeight="1">
      <c r="A17" s="2" t="s">
        <v>122</v>
      </c>
      <c r="E17" s="167"/>
      <c r="F17" s="110">
        <v>0</v>
      </c>
      <c r="G17" s="110"/>
      <c r="H17" s="110">
        <v>0</v>
      </c>
      <c r="I17" s="110"/>
      <c r="J17" s="110">
        <v>0</v>
      </c>
      <c r="K17" s="110"/>
      <c r="L17" s="171"/>
      <c r="M17" s="110"/>
      <c r="N17" s="109"/>
      <c r="O17" s="110"/>
      <c r="P17" s="110">
        <v>0</v>
      </c>
      <c r="Q17" s="9"/>
    </row>
    <row r="18" spans="1:17" ht="22.5" customHeight="1">
      <c r="A18" s="2" t="s">
        <v>170</v>
      </c>
      <c r="D18" s="104">
        <v>22</v>
      </c>
      <c r="F18" s="4">
        <v>0</v>
      </c>
      <c r="G18" s="110"/>
      <c r="H18" s="4">
        <v>0</v>
      </c>
      <c r="I18" s="110"/>
      <c r="J18" s="4">
        <v>0</v>
      </c>
      <c r="K18" s="110"/>
      <c r="L18" s="17">
        <v>-36958592.640000001</v>
      </c>
      <c r="M18" s="110"/>
      <c r="N18" s="17">
        <v>0</v>
      </c>
      <c r="O18" s="110"/>
      <c r="P18" s="18">
        <f>SUM(F18:N18)</f>
        <v>-36958592.640000001</v>
      </c>
    </row>
    <row r="19" spans="1:17" ht="12.75" customHeight="1">
      <c r="F19" s="1"/>
      <c r="G19" s="1"/>
      <c r="H19" s="1"/>
      <c r="I19" s="1"/>
      <c r="J19" s="1"/>
      <c r="K19" s="1"/>
      <c r="L19" s="1"/>
      <c r="M19" s="1"/>
      <c r="N19" s="100"/>
      <c r="O19" s="1"/>
      <c r="P19" s="1"/>
    </row>
    <row r="20" spans="1:17" ht="22.5" customHeight="1" thickBot="1">
      <c r="A20" s="121" t="str">
        <f>+ส่วนของผู้ถือหุ้น!A22</f>
        <v>ยอดคงเหลือ ณ วันที่ 30 มิถุนายน 2565</v>
      </c>
      <c r="F20" s="16">
        <f>SUM(F15:F19)</f>
        <v>308008272</v>
      </c>
      <c r="G20" s="1"/>
      <c r="H20" s="16">
        <f>SUM(H15:H19)</f>
        <v>260145145.84</v>
      </c>
      <c r="I20" s="1"/>
      <c r="J20" s="16">
        <f>SUM(J15:J19)</f>
        <v>35920286.5</v>
      </c>
      <c r="K20" s="1"/>
      <c r="L20" s="16">
        <f>SUM(L15:L19)</f>
        <v>678345908.98000002</v>
      </c>
      <c r="M20" s="1"/>
      <c r="N20" s="16">
        <f>SUM(N15:N19)</f>
        <v>0</v>
      </c>
      <c r="O20" s="1"/>
      <c r="P20" s="16">
        <f>SUM(P15:P19)</f>
        <v>1282419613.3199997</v>
      </c>
      <c r="Q20" s="9">
        <f>+P20-'งบดุล Conso'!M121</f>
        <v>0</v>
      </c>
    </row>
    <row r="21" spans="1:17" ht="21.75" customHeight="1" thickTop="1">
      <c r="F21" s="19"/>
      <c r="G21" s="19"/>
      <c r="H21" s="19"/>
      <c r="I21" s="19"/>
      <c r="J21" s="19"/>
      <c r="K21" s="19"/>
      <c r="L21" s="19"/>
      <c r="M21" s="19"/>
      <c r="N21" s="101"/>
      <c r="O21" s="19"/>
      <c r="P21" s="19"/>
      <c r="Q21" s="12"/>
    </row>
    <row r="22" spans="1:17" ht="22.5" customHeight="1">
      <c r="A22" s="121" t="s">
        <v>192</v>
      </c>
      <c r="E22" s="150"/>
      <c r="F22" s="182">
        <v>308008272</v>
      </c>
      <c r="G22" s="1"/>
      <c r="H22" s="182">
        <v>260145145.84</v>
      </c>
      <c r="I22" s="1"/>
      <c r="J22" s="182">
        <v>35920286.5</v>
      </c>
      <c r="K22" s="1"/>
      <c r="L22" s="182">
        <v>668320536.14999998</v>
      </c>
      <c r="M22" s="1"/>
      <c r="N22" s="100">
        <v>0</v>
      </c>
      <c r="O22" s="1"/>
      <c r="P22" s="109">
        <f>SUM(F22:N22)</f>
        <v>1272394240.49</v>
      </c>
    </row>
    <row r="23" spans="1:17" ht="22.5" customHeight="1">
      <c r="A23" s="121" t="s">
        <v>214</v>
      </c>
      <c r="E23" s="191"/>
      <c r="F23" s="182">
        <v>0</v>
      </c>
      <c r="G23" s="1"/>
      <c r="H23" s="182">
        <v>0</v>
      </c>
      <c r="I23" s="1"/>
      <c r="J23" s="182">
        <v>0</v>
      </c>
      <c r="K23" s="1"/>
      <c r="L23" s="182">
        <v>17879735.16</v>
      </c>
      <c r="M23" s="1"/>
      <c r="N23" s="100">
        <v>0</v>
      </c>
      <c r="O23" s="1"/>
      <c r="P23" s="109">
        <f>SUM(F23:N23)</f>
        <v>17879735.16</v>
      </c>
    </row>
    <row r="24" spans="1:17" ht="22.5" customHeight="1">
      <c r="A24" s="121" t="s">
        <v>170</v>
      </c>
      <c r="D24" s="150">
        <v>22</v>
      </c>
      <c r="F24" s="4">
        <v>0</v>
      </c>
      <c r="G24" s="1"/>
      <c r="H24" s="4">
        <v>0</v>
      </c>
      <c r="I24" s="1"/>
      <c r="J24" s="4">
        <v>0</v>
      </c>
      <c r="K24" s="1"/>
      <c r="L24" s="17">
        <v>-6160165.4400000004</v>
      </c>
      <c r="M24" s="1"/>
      <c r="N24" s="17">
        <v>0</v>
      </c>
      <c r="O24" s="1"/>
      <c r="P24" s="18">
        <f>SUM(F24:N24)</f>
        <v>-6160165.4400000004</v>
      </c>
    </row>
    <row r="25" spans="1:17" ht="12.75" customHeight="1">
      <c r="A25" s="121"/>
      <c r="F25" s="1"/>
      <c r="G25" s="1"/>
      <c r="H25" s="1"/>
      <c r="I25" s="1"/>
      <c r="J25" s="1"/>
      <c r="K25" s="1"/>
      <c r="L25" s="1"/>
      <c r="M25" s="1"/>
      <c r="N25" s="100"/>
      <c r="O25" s="1"/>
      <c r="P25" s="1"/>
    </row>
    <row r="26" spans="1:17" ht="22.5" customHeight="1" thickBot="1">
      <c r="A26" s="121" t="str">
        <f>+ส่วนของผู้ถือหุ้น!A29</f>
        <v>ยอดคงเหลือ ณ วันที่ 30 มิถุนายน 2564</v>
      </c>
      <c r="F26" s="16">
        <f>SUM(F22:F25)</f>
        <v>308008272</v>
      </c>
      <c r="G26" s="1"/>
      <c r="H26" s="16">
        <f>SUM(H22:H25)</f>
        <v>260145145.84</v>
      </c>
      <c r="I26" s="1"/>
      <c r="J26" s="16">
        <f>SUM(J22:J25)</f>
        <v>35920286.5</v>
      </c>
      <c r="K26" s="1"/>
      <c r="L26" s="16">
        <f>SUM(L22:L25)</f>
        <v>680040105.86999989</v>
      </c>
      <c r="M26" s="1"/>
      <c r="N26" s="16">
        <f>SUM(N22:N25)</f>
        <v>0</v>
      </c>
      <c r="O26" s="1"/>
      <c r="P26" s="16">
        <f>SUM(P22:P25)</f>
        <v>1284113810.21</v>
      </c>
      <c r="Q26" s="9"/>
    </row>
    <row r="27" spans="1:17" ht="22.5" customHeight="1" thickTop="1">
      <c r="F27" s="19"/>
      <c r="G27" s="19"/>
      <c r="H27" s="19"/>
      <c r="I27" s="19"/>
      <c r="J27" s="19"/>
      <c r="K27" s="19"/>
      <c r="L27" s="19"/>
      <c r="M27" s="19"/>
      <c r="N27" s="101"/>
      <c r="O27" s="19"/>
      <c r="P27" s="19"/>
      <c r="Q27" s="12"/>
    </row>
    <row r="28" spans="1:17" ht="22.5" customHeight="1">
      <c r="F28" s="19"/>
      <c r="G28" s="22"/>
      <c r="H28" s="3"/>
      <c r="I28" s="3"/>
      <c r="J28" s="3"/>
      <c r="K28" s="22"/>
      <c r="L28" s="15"/>
      <c r="M28" s="15"/>
      <c r="N28" s="15"/>
      <c r="O28" s="23"/>
      <c r="P28" s="15"/>
      <c r="Q28" s="12"/>
    </row>
    <row r="29" spans="1:17" ht="22.5" customHeight="1">
      <c r="F29" s="19"/>
      <c r="G29" s="22"/>
      <c r="H29" s="3"/>
      <c r="I29" s="3"/>
      <c r="J29" s="3"/>
      <c r="K29" s="22"/>
      <c r="L29" s="15"/>
      <c r="M29" s="15"/>
      <c r="N29" s="15"/>
      <c r="O29" s="23"/>
      <c r="P29" s="15"/>
      <c r="Q29" s="12"/>
    </row>
    <row r="30" spans="1:17" ht="22.5" customHeight="1">
      <c r="F30" s="19"/>
      <c r="G30" s="22"/>
      <c r="H30" s="3"/>
      <c r="I30" s="3"/>
      <c r="J30" s="3"/>
      <c r="K30" s="22"/>
      <c r="L30" s="15"/>
      <c r="M30" s="15"/>
      <c r="N30" s="15"/>
      <c r="O30" s="23"/>
      <c r="P30" s="15"/>
      <c r="Q30" s="12"/>
    </row>
    <row r="31" spans="1:17" ht="22.5" customHeight="1">
      <c r="F31" s="19"/>
      <c r="G31" s="22"/>
      <c r="H31" s="3"/>
      <c r="I31" s="3"/>
      <c r="J31" s="3"/>
      <c r="K31" s="22"/>
      <c r="L31" s="15"/>
      <c r="M31" s="15"/>
      <c r="N31" s="15"/>
      <c r="O31" s="23"/>
      <c r="P31" s="15"/>
      <c r="Q31" s="12"/>
    </row>
    <row r="32" spans="1:17" ht="22.5" customHeight="1">
      <c r="F32" s="19"/>
      <c r="G32" s="22"/>
      <c r="H32" s="3"/>
      <c r="I32" s="3"/>
      <c r="J32" s="3"/>
      <c r="K32" s="22"/>
      <c r="L32" s="15"/>
      <c r="M32" s="15"/>
      <c r="N32" s="15"/>
      <c r="O32" s="23"/>
      <c r="P32" s="15"/>
      <c r="Q32" s="12"/>
    </row>
    <row r="33" spans="1:17" ht="22.5" customHeight="1">
      <c r="F33" s="19"/>
      <c r="G33" s="22"/>
      <c r="H33" s="3"/>
      <c r="I33" s="3"/>
      <c r="J33" s="3"/>
      <c r="K33" s="22"/>
      <c r="L33" s="15"/>
      <c r="M33" s="15"/>
      <c r="N33" s="15"/>
      <c r="O33" s="23"/>
      <c r="P33" s="15"/>
      <c r="Q33" s="12"/>
    </row>
    <row r="34" spans="1:17" ht="34.5" customHeight="1">
      <c r="F34" s="19"/>
      <c r="G34" s="22"/>
      <c r="H34" s="3"/>
      <c r="I34" s="3"/>
      <c r="J34" s="3"/>
      <c r="K34" s="22"/>
      <c r="L34" s="15"/>
      <c r="M34" s="15"/>
      <c r="N34" s="15"/>
      <c r="O34" s="23"/>
      <c r="P34" s="15"/>
      <c r="Q34" s="12"/>
    </row>
    <row r="35" spans="1:17" ht="24" customHeight="1">
      <c r="A35" s="2" t="s">
        <v>216</v>
      </c>
      <c r="E35" s="6"/>
      <c r="F35" s="6"/>
      <c r="G35" s="6"/>
      <c r="H35" s="6"/>
      <c r="I35" s="6"/>
      <c r="J35" s="6"/>
      <c r="K35" s="6"/>
      <c r="M35" s="20"/>
    </row>
    <row r="36" spans="1:17" ht="53.25" customHeight="1">
      <c r="E36" s="6"/>
      <c r="F36" s="6"/>
      <c r="G36" s="6"/>
      <c r="H36" s="6"/>
      <c r="I36" s="6"/>
      <c r="J36" s="6"/>
      <c r="K36" s="6"/>
      <c r="M36" s="20"/>
    </row>
    <row r="37" spans="1:17" ht="21" customHeight="1">
      <c r="A37" s="2" t="s">
        <v>70</v>
      </c>
      <c r="E37" s="6"/>
      <c r="F37" s="6"/>
      <c r="G37" s="6"/>
      <c r="H37" s="6"/>
      <c r="I37" s="6"/>
      <c r="J37" s="6"/>
      <c r="K37" s="6"/>
      <c r="M37" s="20"/>
      <c r="P37" s="2">
        <v>4</v>
      </c>
    </row>
    <row r="38" spans="1:17" ht="21.75" customHeight="1">
      <c r="Q38" s="12"/>
    </row>
    <row r="115" spans="16:16" ht="21.75" customHeight="1">
      <c r="P115" s="2" t="e">
        <f>+I99/I115</f>
        <v>#DIV/0!</v>
      </c>
    </row>
  </sheetData>
  <mergeCells count="8">
    <mergeCell ref="J11:L11"/>
    <mergeCell ref="A3:P3"/>
    <mergeCell ref="A4:P4"/>
    <mergeCell ref="Q4:S4"/>
    <mergeCell ref="A5:P5"/>
    <mergeCell ref="Q5:S5"/>
    <mergeCell ref="A6:P6"/>
    <mergeCell ref="F8:P8"/>
  </mergeCells>
  <printOptions horizontalCentered="1"/>
  <pageMargins left="0.43307086614173229" right="0.43307086614173229" top="0.47244094488188981" bottom="0.47244094488188981" header="0.23622047244094491" footer="0.19685039370078741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117"/>
  <sheetViews>
    <sheetView view="pageBreakPreview" topLeftCell="A23" zoomScale="85" zoomScaleNormal="100" zoomScaleSheetLayoutView="85" workbookViewId="0">
      <selection activeCell="I120" sqref="I120"/>
    </sheetView>
  </sheetViews>
  <sheetFormatPr defaultRowHeight="21.75" customHeight="1"/>
  <cols>
    <col min="1" max="1" width="3.7109375" style="62" customWidth="1"/>
    <col min="2" max="2" width="6.7109375" style="62" customWidth="1"/>
    <col min="3" max="3" width="9.140625" style="62"/>
    <col min="4" max="4" width="26" style="62" customWidth="1"/>
    <col min="5" max="5" width="9.140625" style="62" customWidth="1"/>
    <col min="6" max="6" width="1.140625" style="62" customWidth="1"/>
    <col min="7" max="7" width="15.85546875" style="63" customWidth="1"/>
    <col min="8" max="8" width="1.140625" style="62" customWidth="1"/>
    <col min="9" max="9" width="15.85546875" style="62" customWidth="1"/>
    <col min="10" max="10" width="1.140625" style="62" customWidth="1"/>
    <col min="11" max="11" width="15.85546875" style="62" customWidth="1"/>
    <col min="12" max="12" width="1.140625" style="62" customWidth="1"/>
    <col min="13" max="13" width="15.85546875" style="62" customWidth="1"/>
    <col min="14" max="14" width="1" style="62" customWidth="1"/>
    <col min="15" max="15" width="20" style="62" hidden="1" customWidth="1"/>
    <col min="16" max="16" width="13.85546875" style="62" customWidth="1"/>
    <col min="17" max="16384" width="9.140625" style="62"/>
  </cols>
  <sheetData>
    <row r="1" spans="1:15" ht="20.45" customHeight="1">
      <c r="L1" s="65"/>
      <c r="M1" s="183" t="s">
        <v>217</v>
      </c>
      <c r="N1" s="65"/>
      <c r="O1" s="65"/>
    </row>
    <row r="2" spans="1:15" ht="20.45" customHeight="1">
      <c r="L2" s="65"/>
      <c r="M2" s="66" t="s">
        <v>218</v>
      </c>
      <c r="N2" s="65"/>
      <c r="O2" s="65"/>
    </row>
    <row r="3" spans="1:15" ht="20.45" customHeight="1">
      <c r="A3" s="212" t="s">
        <v>0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67"/>
    </row>
    <row r="4" spans="1:15" ht="20.45" customHeight="1">
      <c r="A4" s="212" t="s">
        <v>71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67"/>
    </row>
    <row r="5" spans="1:15" ht="20.45" customHeight="1">
      <c r="A5" s="212" t="s">
        <v>240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67"/>
    </row>
    <row r="6" spans="1:15" ht="7.5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</row>
    <row r="7" spans="1:15" s="68" customFormat="1" ht="20.45" customHeight="1">
      <c r="F7" s="69"/>
      <c r="G7" s="213" t="s">
        <v>72</v>
      </c>
      <c r="H7" s="213"/>
      <c r="I7" s="213"/>
      <c r="J7" s="213"/>
      <c r="K7" s="213"/>
      <c r="L7" s="213"/>
      <c r="M7" s="213"/>
    </row>
    <row r="8" spans="1:15" s="68" customFormat="1" ht="20.45" customHeight="1">
      <c r="F8" s="69"/>
      <c r="G8" s="214" t="s">
        <v>3</v>
      </c>
      <c r="H8" s="214"/>
      <c r="I8" s="214"/>
      <c r="K8" s="215" t="s">
        <v>4</v>
      </c>
      <c r="L8" s="215"/>
      <c r="M8" s="215"/>
      <c r="O8" s="72"/>
    </row>
    <row r="9" spans="1:15" s="68" customFormat="1" ht="20.45" customHeight="1">
      <c r="F9" s="69"/>
      <c r="G9" s="210" t="s">
        <v>241</v>
      </c>
      <c r="H9" s="211"/>
      <c r="I9" s="211"/>
      <c r="J9" s="102"/>
      <c r="K9" s="211" t="str">
        <f>+G9</f>
        <v>สำหรับงวดสามเดือนสิ้นสุดวันที่ 30 มิถุนายน</v>
      </c>
      <c r="L9" s="211"/>
      <c r="M9" s="211"/>
    </row>
    <row r="10" spans="1:15" s="68" customFormat="1" ht="20.45" customHeight="1">
      <c r="E10" s="70" t="s">
        <v>5</v>
      </c>
      <c r="F10" s="69"/>
      <c r="G10" s="71">
        <v>2565</v>
      </c>
      <c r="H10" s="67"/>
      <c r="I10" s="151">
        <v>2564</v>
      </c>
      <c r="J10" s="67"/>
      <c r="K10" s="71">
        <f>+G10</f>
        <v>2565</v>
      </c>
      <c r="L10" s="67"/>
      <c r="M10" s="151">
        <f>+I10</f>
        <v>2564</v>
      </c>
      <c r="N10" s="69"/>
      <c r="O10" s="69"/>
    </row>
    <row r="11" spans="1:15" ht="20.45" customHeight="1">
      <c r="A11" s="62" t="s">
        <v>73</v>
      </c>
      <c r="G11" s="80"/>
      <c r="H11" s="87"/>
      <c r="I11" s="80"/>
      <c r="J11" s="87"/>
      <c r="K11" s="87"/>
      <c r="L11" s="87"/>
      <c r="M11" s="87"/>
    </row>
    <row r="12" spans="1:15" ht="20.45" customHeight="1">
      <c r="B12" s="62" t="s">
        <v>74</v>
      </c>
      <c r="E12" s="67"/>
      <c r="G12" s="87">
        <v>291624590.37</v>
      </c>
      <c r="H12" s="80"/>
      <c r="I12" s="87">
        <v>519579668.75999999</v>
      </c>
      <c r="J12" s="80"/>
      <c r="K12" s="88">
        <v>281007075.43000001</v>
      </c>
      <c r="L12" s="80"/>
      <c r="M12" s="88">
        <v>511435557.52999997</v>
      </c>
      <c r="O12" s="75">
        <v>682212129.88999999</v>
      </c>
    </row>
    <row r="13" spans="1:15" ht="20.45" customHeight="1">
      <c r="B13" s="62" t="s">
        <v>75</v>
      </c>
      <c r="G13" s="87">
        <v>26475446.800000001</v>
      </c>
      <c r="H13" s="80"/>
      <c r="I13" s="87">
        <v>41899129.630000003</v>
      </c>
      <c r="J13" s="80"/>
      <c r="K13" s="88">
        <v>10904254.52</v>
      </c>
      <c r="L13" s="80"/>
      <c r="M13" s="88">
        <v>29078569.879999999</v>
      </c>
      <c r="O13" s="75">
        <v>36669435.259999998</v>
      </c>
    </row>
    <row r="14" spans="1:15" ht="20.45" customHeight="1">
      <c r="B14" s="62" t="s">
        <v>76</v>
      </c>
      <c r="E14" s="67"/>
      <c r="G14" s="87">
        <v>2625472.75</v>
      </c>
      <c r="H14" s="80"/>
      <c r="I14" s="87">
        <v>8917298.9600000009</v>
      </c>
      <c r="J14" s="80"/>
      <c r="K14" s="88">
        <v>0</v>
      </c>
      <c r="L14" s="80"/>
      <c r="M14" s="88">
        <v>0</v>
      </c>
      <c r="O14" s="75"/>
    </row>
    <row r="15" spans="1:15" ht="20.45" customHeight="1">
      <c r="B15" s="62" t="s">
        <v>254</v>
      </c>
      <c r="G15" s="89">
        <v>3069262.16</v>
      </c>
      <c r="H15" s="80"/>
      <c r="I15" s="89">
        <v>8050277.4699999997</v>
      </c>
      <c r="J15" s="80"/>
      <c r="K15" s="90">
        <v>5149751.8899999997</v>
      </c>
      <c r="L15" s="80"/>
      <c r="M15" s="90">
        <v>6302396.1799999997</v>
      </c>
      <c r="O15" s="75"/>
    </row>
    <row r="16" spans="1:15" ht="20.45" hidden="1" customHeight="1">
      <c r="B16" s="76" t="s">
        <v>78</v>
      </c>
      <c r="C16" s="77" t="s">
        <v>79</v>
      </c>
      <c r="G16" s="88"/>
      <c r="H16" s="80"/>
      <c r="I16" s="88">
        <v>0</v>
      </c>
      <c r="J16" s="80"/>
      <c r="K16" s="88"/>
      <c r="L16" s="80"/>
      <c r="M16" s="88">
        <v>0</v>
      </c>
      <c r="O16" s="75"/>
    </row>
    <row r="17" spans="1:16" ht="20.45" customHeight="1">
      <c r="C17" s="62" t="s">
        <v>123</v>
      </c>
      <c r="E17" s="67">
        <v>25</v>
      </c>
      <c r="G17" s="89">
        <f>SUM(G12:G16)</f>
        <v>323794772.08000004</v>
      </c>
      <c r="H17" s="87"/>
      <c r="I17" s="89">
        <f>SUM(I12:I16)</f>
        <v>578446374.82000005</v>
      </c>
      <c r="J17" s="87"/>
      <c r="K17" s="89">
        <f>SUM(K12:K16)</f>
        <v>297061081.83999997</v>
      </c>
      <c r="L17" s="87"/>
      <c r="M17" s="89">
        <f>SUM(M12:M16)</f>
        <v>546816523.58999991</v>
      </c>
    </row>
    <row r="18" spans="1:16" ht="4.5" customHeight="1">
      <c r="B18" s="76"/>
      <c r="C18" s="77"/>
      <c r="G18" s="87"/>
      <c r="H18" s="80"/>
      <c r="I18" s="87"/>
      <c r="J18" s="80"/>
      <c r="K18" s="88"/>
      <c r="L18" s="80"/>
      <c r="M18" s="88"/>
      <c r="O18" s="75"/>
    </row>
    <row r="19" spans="1:16" ht="20.45" customHeight="1">
      <c r="A19" s="62" t="s">
        <v>125</v>
      </c>
      <c r="G19" s="80"/>
      <c r="H19" s="87"/>
      <c r="I19" s="80"/>
      <c r="J19" s="87"/>
      <c r="K19" s="87"/>
      <c r="L19" s="87"/>
      <c r="M19" s="87"/>
    </row>
    <row r="20" spans="1:16" ht="20.45" customHeight="1">
      <c r="B20" s="62" t="s">
        <v>81</v>
      </c>
      <c r="E20" s="67">
        <v>6</v>
      </c>
      <c r="G20" s="87">
        <v>278752306.58999997</v>
      </c>
      <c r="H20" s="80"/>
      <c r="I20" s="87">
        <v>406008873.23000002</v>
      </c>
      <c r="J20" s="80"/>
      <c r="K20" s="88">
        <v>277305582.85000002</v>
      </c>
      <c r="L20" s="80"/>
      <c r="M20" s="88">
        <v>410260658.98000002</v>
      </c>
      <c r="O20" s="75">
        <v>569459171.59000003</v>
      </c>
    </row>
    <row r="21" spans="1:16" ht="20.45" customHeight="1">
      <c r="B21" s="62" t="s">
        <v>82</v>
      </c>
      <c r="E21" s="67">
        <v>6</v>
      </c>
      <c r="G21" s="87">
        <v>19416540.350000001</v>
      </c>
      <c r="H21" s="80"/>
      <c r="I21" s="87">
        <v>21379767.920000002</v>
      </c>
      <c r="J21" s="80"/>
      <c r="K21" s="88">
        <v>3583322.95</v>
      </c>
      <c r="L21" s="80"/>
      <c r="M21" s="88">
        <v>11727756.220000001</v>
      </c>
      <c r="O21" s="75"/>
    </row>
    <row r="22" spans="1:16" ht="20.45" customHeight="1">
      <c r="B22" s="62" t="s">
        <v>83</v>
      </c>
      <c r="E22" s="67"/>
      <c r="G22" s="87">
        <v>2789644.18</v>
      </c>
      <c r="H22" s="80"/>
      <c r="I22" s="87">
        <v>10820433.17</v>
      </c>
      <c r="J22" s="80"/>
      <c r="K22" s="88">
        <v>0</v>
      </c>
      <c r="L22" s="80"/>
      <c r="M22" s="88">
        <v>0</v>
      </c>
      <c r="O22" s="75"/>
    </row>
    <row r="23" spans="1:16" ht="20.45" customHeight="1">
      <c r="B23" s="62" t="s">
        <v>84</v>
      </c>
      <c r="E23" s="67"/>
      <c r="G23" s="87">
        <v>17183415.399999999</v>
      </c>
      <c r="H23" s="80"/>
      <c r="I23" s="87">
        <v>29492515.719999999</v>
      </c>
      <c r="J23" s="80"/>
      <c r="K23" s="88">
        <v>16738806.33</v>
      </c>
      <c r="L23" s="80"/>
      <c r="M23" s="88">
        <v>28582438.460000001</v>
      </c>
      <c r="O23" s="75">
        <v>107003494.61</v>
      </c>
    </row>
    <row r="24" spans="1:16" ht="20.45" customHeight="1">
      <c r="B24" s="62" t="s">
        <v>85</v>
      </c>
      <c r="E24" s="67"/>
      <c r="G24" s="186">
        <v>51156361.399999999</v>
      </c>
      <c r="H24" s="198"/>
      <c r="I24" s="186">
        <v>56241705.600000001</v>
      </c>
      <c r="J24" s="198"/>
      <c r="K24" s="187">
        <v>38996648.399999999</v>
      </c>
      <c r="L24" s="198"/>
      <c r="M24" s="187">
        <v>39676569.43</v>
      </c>
      <c r="O24" s="75"/>
      <c r="P24" s="78"/>
    </row>
    <row r="25" spans="1:16" ht="20.45" customHeight="1">
      <c r="B25" s="62" t="s">
        <v>251</v>
      </c>
      <c r="E25" s="67"/>
      <c r="G25" s="90">
        <v>6975492.1799999997</v>
      </c>
      <c r="H25" s="87"/>
      <c r="I25" s="89">
        <v>1827861.16</v>
      </c>
      <c r="J25" s="87"/>
      <c r="K25" s="90">
        <v>5890828.1799999997</v>
      </c>
      <c r="L25" s="87"/>
      <c r="M25" s="89">
        <v>1892123.08</v>
      </c>
      <c r="O25" s="75"/>
      <c r="P25" s="78"/>
    </row>
    <row r="26" spans="1:16" ht="20.45" hidden="1" customHeight="1">
      <c r="C26" s="77" t="s">
        <v>188</v>
      </c>
      <c r="E26" s="103"/>
      <c r="G26" s="88"/>
      <c r="H26" s="87"/>
      <c r="I26" s="88">
        <v>0</v>
      </c>
      <c r="J26" s="87"/>
      <c r="K26" s="88"/>
      <c r="L26" s="87"/>
      <c r="M26" s="88"/>
      <c r="O26" s="75"/>
      <c r="P26" s="78"/>
    </row>
    <row r="27" spans="1:16" ht="20.45" hidden="1" customHeight="1">
      <c r="C27" s="77" t="s">
        <v>187</v>
      </c>
      <c r="E27" s="103">
        <v>12</v>
      </c>
      <c r="G27" s="90"/>
      <c r="H27" s="186"/>
      <c r="I27" s="90">
        <v>0</v>
      </c>
      <c r="J27" s="186"/>
      <c r="K27" s="90"/>
      <c r="L27" s="186"/>
      <c r="M27" s="90">
        <v>0</v>
      </c>
      <c r="O27" s="75"/>
      <c r="P27" s="78"/>
    </row>
    <row r="28" spans="1:16" ht="20.45" hidden="1" customHeight="1">
      <c r="C28" s="77" t="s">
        <v>80</v>
      </c>
      <c r="E28" s="148"/>
      <c r="G28" s="90"/>
      <c r="H28" s="87"/>
      <c r="I28" s="90">
        <v>0</v>
      </c>
      <c r="J28" s="87"/>
      <c r="K28" s="90">
        <v>0</v>
      </c>
      <c r="L28" s="87"/>
      <c r="M28" s="90">
        <v>0</v>
      </c>
      <c r="O28" s="75"/>
      <c r="P28" s="78"/>
    </row>
    <row r="29" spans="1:16" ht="20.45" customHeight="1">
      <c r="C29" s="62" t="s">
        <v>87</v>
      </c>
      <c r="E29" s="67">
        <v>25</v>
      </c>
      <c r="G29" s="89">
        <f>SUM(G20:G28)</f>
        <v>376273760.09999996</v>
      </c>
      <c r="H29" s="87"/>
      <c r="I29" s="89">
        <f>SUM(I20:I28)</f>
        <v>525771156.80000013</v>
      </c>
      <c r="J29" s="87"/>
      <c r="K29" s="89">
        <f>SUM(K20:K28)</f>
        <v>342515188.70999998</v>
      </c>
      <c r="L29" s="87"/>
      <c r="M29" s="89">
        <f>SUM(M20:M28)</f>
        <v>492139546.17000002</v>
      </c>
      <c r="O29" s="79">
        <v>677317919.49000001</v>
      </c>
    </row>
    <row r="30" spans="1:16" ht="4.5" customHeight="1">
      <c r="G30" s="87"/>
      <c r="H30" s="87"/>
      <c r="I30" s="87"/>
      <c r="J30" s="87"/>
      <c r="K30" s="88"/>
      <c r="L30" s="87"/>
      <c r="M30" s="88"/>
    </row>
    <row r="31" spans="1:16" ht="20.45" customHeight="1">
      <c r="A31" s="62" t="s">
        <v>173</v>
      </c>
      <c r="B31" s="76"/>
      <c r="G31" s="80">
        <f>+G17-G29</f>
        <v>-52478988.019999921</v>
      </c>
      <c r="H31" s="87"/>
      <c r="I31" s="80">
        <f>+I17-I29</f>
        <v>52675218.019999921</v>
      </c>
      <c r="J31" s="87"/>
      <c r="K31" s="80">
        <f>+K17-K29</f>
        <v>-45454106.870000005</v>
      </c>
      <c r="L31" s="87"/>
      <c r="M31" s="80">
        <f>+M17-M29</f>
        <v>54676977.419999897</v>
      </c>
      <c r="O31" s="63"/>
    </row>
    <row r="32" spans="1:16" ht="20.45" customHeight="1">
      <c r="A32" s="62" t="s">
        <v>86</v>
      </c>
      <c r="G32" s="186">
        <v>-10762968.4</v>
      </c>
      <c r="H32" s="186"/>
      <c r="I32" s="186">
        <v>-11807435.880000001</v>
      </c>
      <c r="J32" s="186"/>
      <c r="K32" s="186">
        <v>-9751699.7100000009</v>
      </c>
      <c r="L32" s="186"/>
      <c r="M32" s="186">
        <v>-10951075.529999999</v>
      </c>
      <c r="O32" s="63"/>
    </row>
    <row r="33" spans="1:16" ht="20.45" customHeight="1">
      <c r="A33" s="76" t="s">
        <v>171</v>
      </c>
      <c r="G33" s="186"/>
      <c r="H33" s="186"/>
      <c r="I33" s="186"/>
      <c r="J33" s="186"/>
      <c r="K33" s="187"/>
      <c r="L33" s="186"/>
      <c r="M33" s="187"/>
      <c r="O33" s="63"/>
    </row>
    <row r="34" spans="1:16" ht="20.45" customHeight="1">
      <c r="B34" s="62" t="s">
        <v>172</v>
      </c>
      <c r="E34" s="107">
        <v>3</v>
      </c>
      <c r="G34" s="89">
        <v>1507250</v>
      </c>
      <c r="H34" s="87"/>
      <c r="I34" s="90">
        <v>40000</v>
      </c>
      <c r="J34" s="87"/>
      <c r="K34" s="89">
        <v>1507250</v>
      </c>
      <c r="L34" s="87"/>
      <c r="M34" s="90">
        <v>40000</v>
      </c>
      <c r="O34" s="63"/>
    </row>
    <row r="35" spans="1:16" ht="20.45" customHeight="1">
      <c r="A35" s="62" t="s">
        <v>88</v>
      </c>
      <c r="E35" s="107"/>
      <c r="G35" s="87">
        <f>SUM(G31:G34)</f>
        <v>-61734706.41999992</v>
      </c>
      <c r="H35" s="87"/>
      <c r="I35" s="87">
        <f>SUM(I31:I34)</f>
        <v>40907782.139999919</v>
      </c>
      <c r="J35" s="87"/>
      <c r="K35" s="87">
        <f>SUM(K31:K34)</f>
        <v>-53698556.580000006</v>
      </c>
      <c r="L35" s="87"/>
      <c r="M35" s="87">
        <f>SUM(M31:M34)</f>
        <v>43765901.889999896</v>
      </c>
      <c r="O35" s="63"/>
    </row>
    <row r="36" spans="1:16" ht="20.45" customHeight="1">
      <c r="A36" s="62" t="s">
        <v>174</v>
      </c>
      <c r="B36" s="76"/>
      <c r="E36" s="67">
        <v>23</v>
      </c>
      <c r="G36" s="89">
        <v>10214135.279999999</v>
      </c>
      <c r="H36" s="186"/>
      <c r="I36" s="89">
        <v>-7786563.7999999998</v>
      </c>
      <c r="J36" s="186"/>
      <c r="K36" s="81">
        <v>10734501.859999999</v>
      </c>
      <c r="L36" s="186"/>
      <c r="M36" s="81">
        <v>-8549497.3300000001</v>
      </c>
      <c r="O36" s="63"/>
    </row>
    <row r="37" spans="1:16" ht="4.5" customHeight="1">
      <c r="G37" s="87"/>
      <c r="H37" s="87"/>
      <c r="I37" s="87"/>
      <c r="J37" s="87"/>
      <c r="K37" s="88"/>
      <c r="L37" s="87"/>
      <c r="M37" s="88"/>
    </row>
    <row r="38" spans="1:16" ht="20.45" customHeight="1" thickBot="1">
      <c r="A38" s="62" t="s">
        <v>221</v>
      </c>
      <c r="D38" s="76"/>
      <c r="E38" s="76"/>
      <c r="G38" s="85">
        <f>SUM(G35:G37)</f>
        <v>-51520571.139999919</v>
      </c>
      <c r="H38" s="87"/>
      <c r="I38" s="85">
        <f>SUM(I35:I37)</f>
        <v>33121218.339999918</v>
      </c>
      <c r="J38" s="87"/>
      <c r="K38" s="85">
        <f>SUM(K35:K37)</f>
        <v>-42964054.720000006</v>
      </c>
      <c r="L38" s="87"/>
      <c r="M38" s="85">
        <f>SUM(M35:M37)</f>
        <v>35216404.559999898</v>
      </c>
      <c r="O38" s="75"/>
    </row>
    <row r="39" spans="1:16" ht="4.5" customHeight="1" thickTop="1">
      <c r="G39" s="87"/>
      <c r="H39" s="87"/>
      <c r="I39" s="87"/>
      <c r="J39" s="87"/>
      <c r="K39" s="88"/>
      <c r="L39" s="87"/>
      <c r="M39" s="88"/>
    </row>
    <row r="40" spans="1:16" ht="20.45" customHeight="1">
      <c r="A40" s="62" t="s">
        <v>222</v>
      </c>
      <c r="D40" s="76"/>
      <c r="E40" s="76"/>
      <c r="G40" s="87"/>
      <c r="H40" s="87"/>
      <c r="I40" s="87"/>
      <c r="J40" s="87"/>
      <c r="K40" s="88"/>
      <c r="L40" s="87"/>
      <c r="M40" s="88"/>
      <c r="O40" s="75"/>
    </row>
    <row r="41" spans="1:16" ht="20.45" customHeight="1">
      <c r="B41" s="62" t="s">
        <v>90</v>
      </c>
      <c r="D41" s="76"/>
      <c r="E41" s="76"/>
      <c r="G41" s="87">
        <f>+G38-G42</f>
        <v>-50624983.59999992</v>
      </c>
      <c r="H41" s="87"/>
      <c r="I41" s="87">
        <f>+I38-I42</f>
        <v>33511776.309999917</v>
      </c>
      <c r="J41" s="87"/>
      <c r="K41" s="87">
        <f>+K38-K42</f>
        <v>-42964054.720000006</v>
      </c>
      <c r="L41" s="87"/>
      <c r="M41" s="87">
        <f>+M38-M42</f>
        <v>35216404.559999898</v>
      </c>
      <c r="O41" s="75"/>
    </row>
    <row r="42" spans="1:16" ht="20.45" customHeight="1">
      <c r="B42" s="62" t="s">
        <v>91</v>
      </c>
      <c r="D42" s="76"/>
      <c r="E42" s="76"/>
      <c r="G42" s="89">
        <v>-895587.54</v>
      </c>
      <c r="H42" s="87"/>
      <c r="I42" s="89">
        <v>-390557.97</v>
      </c>
      <c r="J42" s="87"/>
      <c r="K42" s="90">
        <v>0</v>
      </c>
      <c r="L42" s="87"/>
      <c r="M42" s="90">
        <v>0</v>
      </c>
      <c r="O42" s="75"/>
    </row>
    <row r="43" spans="1:16" ht="20.45" customHeight="1" thickBot="1">
      <c r="D43" s="76"/>
      <c r="E43" s="76"/>
      <c r="G43" s="85">
        <f>SUM(G41:G42)</f>
        <v>-51520571.139999919</v>
      </c>
      <c r="H43" s="87"/>
      <c r="I43" s="85">
        <f>SUM(I41:I42)</f>
        <v>33121218.339999918</v>
      </c>
      <c r="J43" s="87"/>
      <c r="K43" s="85">
        <f>SUM(K41:K42)</f>
        <v>-42964054.720000006</v>
      </c>
      <c r="L43" s="87"/>
      <c r="M43" s="85">
        <f>SUM(M41:M42)</f>
        <v>35216404.559999898</v>
      </c>
      <c r="O43" s="75"/>
      <c r="P43" s="78">
        <f>+I38-I43</f>
        <v>0</v>
      </c>
    </row>
    <row r="44" spans="1:16" ht="4.5" customHeight="1" thickTop="1">
      <c r="G44" s="73"/>
      <c r="I44" s="73"/>
      <c r="K44" s="74"/>
      <c r="M44" s="74"/>
    </row>
    <row r="45" spans="1:16" ht="20.45" customHeight="1">
      <c r="A45" s="62" t="s">
        <v>92</v>
      </c>
      <c r="E45" s="170"/>
      <c r="G45" s="87"/>
      <c r="H45" s="87"/>
      <c r="I45" s="87"/>
      <c r="J45" s="87"/>
      <c r="K45" s="88"/>
      <c r="L45" s="87"/>
      <c r="M45" s="88"/>
      <c r="O45" s="75"/>
      <c r="P45" s="78"/>
    </row>
    <row r="46" spans="1:16" ht="20.45" customHeight="1" thickBot="1">
      <c r="B46" s="62" t="s">
        <v>90</v>
      </c>
      <c r="G46" s="147">
        <f>+G41/G48</f>
        <v>-0.16436241556525444</v>
      </c>
      <c r="H46" s="98"/>
      <c r="I46" s="147">
        <f>+I41/I48</f>
        <v>0.10880154644028495</v>
      </c>
      <c r="J46" s="98"/>
      <c r="K46" s="147">
        <f>+K41/K48</f>
        <v>-0.13948993785465608</v>
      </c>
      <c r="L46" s="98"/>
      <c r="M46" s="147">
        <f>+M41/M48</f>
        <v>0.11433590510841832</v>
      </c>
      <c r="O46" s="75"/>
      <c r="P46" s="78"/>
    </row>
    <row r="47" spans="1:16" ht="4.5" customHeight="1" thickTop="1">
      <c r="G47" s="87"/>
      <c r="H47" s="87"/>
      <c r="I47" s="87"/>
      <c r="J47" s="87"/>
      <c r="K47" s="88"/>
      <c r="L47" s="87"/>
      <c r="M47" s="88"/>
    </row>
    <row r="48" spans="1:16" ht="20.45" customHeight="1" thickBot="1">
      <c r="A48" s="62" t="s">
        <v>196</v>
      </c>
      <c r="E48" s="153"/>
      <c r="G48" s="163">
        <v>308008272</v>
      </c>
      <c r="H48" s="164"/>
      <c r="I48" s="163">
        <v>308008272</v>
      </c>
      <c r="J48" s="164"/>
      <c r="K48" s="163">
        <v>308008272</v>
      </c>
      <c r="L48" s="164"/>
      <c r="M48" s="163">
        <v>308008272</v>
      </c>
      <c r="O48" s="75"/>
      <c r="P48" s="78"/>
    </row>
    <row r="49" spans="1:16" ht="20.45" customHeight="1" thickTop="1">
      <c r="E49" s="153"/>
      <c r="G49" s="165"/>
      <c r="H49" s="164"/>
      <c r="I49" s="165"/>
      <c r="J49" s="164"/>
      <c r="K49" s="165"/>
      <c r="L49" s="164"/>
      <c r="M49" s="165"/>
      <c r="O49" s="75"/>
      <c r="P49" s="78"/>
    </row>
    <row r="50" spans="1:16" ht="20.25" customHeight="1">
      <c r="E50" s="168"/>
      <c r="G50" s="165"/>
      <c r="H50" s="164"/>
      <c r="I50" s="165"/>
      <c r="J50" s="164"/>
      <c r="K50" s="165"/>
      <c r="L50" s="164"/>
      <c r="M50" s="165"/>
      <c r="O50" s="75"/>
      <c r="P50" s="78"/>
    </row>
    <row r="51" spans="1:16" ht="20.25" customHeight="1">
      <c r="E51" s="195"/>
      <c r="G51" s="165"/>
      <c r="H51" s="164"/>
      <c r="I51" s="165"/>
      <c r="J51" s="164"/>
      <c r="K51" s="165"/>
      <c r="L51" s="164"/>
      <c r="M51" s="165"/>
      <c r="O51" s="75"/>
      <c r="P51" s="78"/>
    </row>
    <row r="52" spans="1:16" ht="20.25" customHeight="1">
      <c r="E52" s="197"/>
      <c r="G52" s="165"/>
      <c r="H52" s="164"/>
      <c r="I52" s="165"/>
      <c r="J52" s="164"/>
      <c r="K52" s="165"/>
      <c r="L52" s="164"/>
      <c r="M52" s="165"/>
      <c r="O52" s="75"/>
      <c r="P52" s="78"/>
    </row>
    <row r="53" spans="1:16" ht="20.25" customHeight="1">
      <c r="E53" s="197"/>
      <c r="G53" s="165"/>
      <c r="H53" s="164"/>
      <c r="I53" s="165"/>
      <c r="J53" s="164"/>
      <c r="K53" s="165"/>
      <c r="L53" s="164"/>
      <c r="M53" s="165"/>
      <c r="O53" s="75"/>
      <c r="P53" s="78"/>
    </row>
    <row r="54" spans="1:16" ht="20.25" customHeight="1">
      <c r="E54" s="197"/>
      <c r="G54" s="165"/>
      <c r="H54" s="164"/>
      <c r="I54" s="165"/>
      <c r="J54" s="164"/>
      <c r="K54" s="165"/>
      <c r="L54" s="164"/>
      <c r="M54" s="165"/>
      <c r="O54" s="75"/>
      <c r="P54" s="78"/>
    </row>
    <row r="55" spans="1:16" ht="21" customHeight="1">
      <c r="E55" s="197"/>
      <c r="G55" s="165"/>
      <c r="H55" s="164"/>
      <c r="I55" s="165"/>
      <c r="J55" s="164"/>
      <c r="K55" s="165"/>
      <c r="L55" s="164"/>
      <c r="M55" s="165"/>
      <c r="O55" s="75"/>
      <c r="P55" s="78"/>
    </row>
    <row r="56" spans="1:16" ht="10.7" customHeight="1">
      <c r="E56" s="174"/>
      <c r="G56" s="165"/>
      <c r="H56" s="164"/>
      <c r="I56" s="165"/>
      <c r="J56" s="164"/>
      <c r="K56" s="165"/>
      <c r="L56" s="164"/>
      <c r="M56" s="165"/>
      <c r="O56" s="75"/>
      <c r="P56" s="78"/>
    </row>
    <row r="57" spans="1:16" ht="21.75" customHeight="1">
      <c r="A57" s="62" t="s">
        <v>216</v>
      </c>
      <c r="G57" s="82"/>
      <c r="H57" s="82"/>
      <c r="I57" s="82"/>
      <c r="J57" s="82"/>
      <c r="K57" s="82"/>
      <c r="L57" s="82"/>
      <c r="M57" s="82"/>
      <c r="O57" s="75"/>
    </row>
    <row r="58" spans="1:16" ht="21.75" customHeight="1">
      <c r="G58" s="82"/>
      <c r="H58" s="82"/>
      <c r="I58" s="82"/>
      <c r="J58" s="82"/>
      <c r="K58" s="82"/>
      <c r="L58" s="82"/>
      <c r="M58" s="82"/>
      <c r="O58" s="75"/>
    </row>
    <row r="59" spans="1:16" ht="21">
      <c r="G59" s="82"/>
      <c r="H59" s="82"/>
      <c r="I59" s="82"/>
      <c r="J59" s="82"/>
      <c r="K59" s="82"/>
      <c r="L59" s="82"/>
      <c r="M59" s="82"/>
      <c r="O59" s="75"/>
    </row>
    <row r="60" spans="1:16" ht="21.75" customHeight="1">
      <c r="G60" s="82"/>
      <c r="H60" s="82"/>
      <c r="I60" s="82"/>
      <c r="J60" s="82"/>
      <c r="K60" s="82"/>
      <c r="L60" s="82"/>
      <c r="M60" s="86" t="s">
        <v>233</v>
      </c>
      <c r="O60" s="75"/>
    </row>
    <row r="61" spans="1:16" ht="21.75" customHeight="1">
      <c r="G61" s="63">
        <f>+G38-G43</f>
        <v>0</v>
      </c>
      <c r="H61" s="63">
        <f t="shared" ref="H61:M61" si="0">+H38-H43</f>
        <v>0</v>
      </c>
      <c r="I61" s="63">
        <f t="shared" si="0"/>
        <v>0</v>
      </c>
      <c r="J61" s="63">
        <f t="shared" si="0"/>
        <v>0</v>
      </c>
      <c r="K61" s="63">
        <f t="shared" si="0"/>
        <v>0</v>
      </c>
      <c r="L61" s="63">
        <f t="shared" si="0"/>
        <v>0</v>
      </c>
      <c r="M61" s="63">
        <f t="shared" si="0"/>
        <v>0</v>
      </c>
    </row>
    <row r="62" spans="1:16" ht="21.75" customHeight="1">
      <c r="G62" s="62"/>
    </row>
    <row r="77" spans="9:9" ht="21.75" customHeight="1">
      <c r="I77" s="62">
        <v>581534837.16999996</v>
      </c>
    </row>
    <row r="79" spans="9:9" ht="21.75" customHeight="1">
      <c r="I79" s="62">
        <v>0</v>
      </c>
    </row>
    <row r="80" spans="9:9" ht="21.75" customHeight="1">
      <c r="I80" s="62">
        <v>281117395.63</v>
      </c>
    </row>
    <row r="82" spans="9:11" ht="21.75" customHeight="1">
      <c r="I82" s="62">
        <v>113190444.41</v>
      </c>
    </row>
    <row r="83" spans="9:11" ht="21.75" customHeight="1">
      <c r="I83" s="62">
        <v>8827043.0500000007</v>
      </c>
    </row>
    <row r="84" spans="9:11" ht="21.75" customHeight="1">
      <c r="I84" s="62">
        <v>259926636.33000001</v>
      </c>
    </row>
    <row r="85" spans="9:11" ht="21.75" customHeight="1">
      <c r="I85" s="62">
        <v>6909606.8099999996</v>
      </c>
    </row>
    <row r="87" spans="9:11" ht="21.75" customHeight="1">
      <c r="I87" s="62">
        <v>1925788</v>
      </c>
    </row>
    <row r="89" spans="9:11" ht="21.75" customHeight="1">
      <c r="I89" s="62">
        <v>52049699.07</v>
      </c>
    </row>
    <row r="90" spans="9:11" ht="21.75" customHeight="1">
      <c r="I90" s="62">
        <v>226431.73</v>
      </c>
    </row>
    <row r="91" spans="9:11" ht="21.75" customHeight="1">
      <c r="I91" s="62">
        <v>25113064.199999999</v>
      </c>
    </row>
    <row r="93" spans="9:11" ht="21.75" customHeight="1">
      <c r="I93" s="62">
        <f>SUM(I77:I91)</f>
        <v>1330820946.3999999</v>
      </c>
      <c r="K93" s="62">
        <f>SUM(K77:K91)</f>
        <v>0</v>
      </c>
    </row>
    <row r="95" spans="9:11" ht="21.75" customHeight="1">
      <c r="I95" s="62">
        <v>598249614.13999999</v>
      </c>
    </row>
    <row r="97" spans="9:9" ht="21.75" customHeight="1">
      <c r="I97" s="62">
        <v>97204850</v>
      </c>
    </row>
    <row r="108" spans="9:9" ht="21.75" customHeight="1">
      <c r="I108" s="62">
        <v>308008272</v>
      </c>
    </row>
    <row r="109" spans="9:9" ht="21.75" customHeight="1">
      <c r="I109" s="62">
        <v>260145145.84</v>
      </c>
    </row>
    <row r="111" spans="9:9" ht="21.75" customHeight="1">
      <c r="I111" s="62">
        <v>35920286.5</v>
      </c>
    </row>
    <row r="112" spans="9:9" ht="21.75" customHeight="1">
      <c r="I112" s="62">
        <v>452786381.73000002</v>
      </c>
    </row>
    <row r="115" spans="9:16" ht="21.75" customHeight="1">
      <c r="I115" s="62">
        <v>-10584397.67</v>
      </c>
    </row>
    <row r="117" spans="9:16" ht="21.75" customHeight="1">
      <c r="P117" s="62" t="e">
        <f>+I101/I117</f>
        <v>#DIV/0!</v>
      </c>
    </row>
  </sheetData>
  <mergeCells count="8">
    <mergeCell ref="G9:I9"/>
    <mergeCell ref="K9:M9"/>
    <mergeCell ref="A3:N3"/>
    <mergeCell ref="A4:N4"/>
    <mergeCell ref="A5:N5"/>
    <mergeCell ref="G7:M7"/>
    <mergeCell ref="G8:I8"/>
    <mergeCell ref="K8:M8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7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11"/>
  <sheetViews>
    <sheetView tabSelected="1" view="pageBreakPreview" topLeftCell="A10" zoomScale="90" zoomScaleNormal="100" zoomScaleSheetLayoutView="90" workbookViewId="0">
      <selection activeCell="I120" sqref="I120"/>
    </sheetView>
  </sheetViews>
  <sheetFormatPr defaultRowHeight="21.75" customHeight="1"/>
  <cols>
    <col min="1" max="1" width="3.7109375" style="62" customWidth="1"/>
    <col min="2" max="2" width="2.7109375" style="62" customWidth="1"/>
    <col min="3" max="4" width="3.5703125" style="62" customWidth="1"/>
    <col min="5" max="5" width="29.5703125" style="62" customWidth="1"/>
    <col min="6" max="6" width="8.7109375" style="62" bestFit="1" customWidth="1"/>
    <col min="7" max="7" width="1.140625" style="62" customWidth="1"/>
    <col min="8" max="8" width="16.5703125" style="63" customWidth="1"/>
    <col min="9" max="9" width="1.140625" style="62" customWidth="1"/>
    <col min="10" max="10" width="16.5703125" style="62" customWidth="1"/>
    <col min="11" max="11" width="1.140625" style="62" customWidth="1"/>
    <col min="12" max="12" width="16.5703125" style="62" customWidth="1"/>
    <col min="13" max="13" width="1.140625" style="62" customWidth="1"/>
    <col min="14" max="14" width="16.5703125" style="62" customWidth="1"/>
    <col min="15" max="15" width="1" style="62" customWidth="1"/>
    <col min="16" max="16" width="20" style="62" hidden="1" customWidth="1"/>
    <col min="17" max="17" width="13.85546875" style="62" customWidth="1"/>
    <col min="18" max="16384" width="9.140625" style="62"/>
  </cols>
  <sheetData>
    <row r="1" spans="1:16" ht="21.75" customHeight="1">
      <c r="N1" s="188" t="s">
        <v>217</v>
      </c>
      <c r="O1" s="64"/>
      <c r="P1" s="64"/>
    </row>
    <row r="2" spans="1:16" ht="21.75" customHeight="1">
      <c r="N2" s="188" t="s">
        <v>218</v>
      </c>
      <c r="O2" s="65"/>
      <c r="P2" s="65"/>
    </row>
    <row r="3" spans="1:16" ht="21.75" customHeight="1">
      <c r="A3" s="212" t="s">
        <v>0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67"/>
    </row>
    <row r="4" spans="1:16" ht="21.75" customHeight="1">
      <c r="A4" s="212" t="s">
        <v>93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67"/>
    </row>
    <row r="5" spans="1:16" ht="21.75" customHeight="1">
      <c r="A5" s="212" t="str">
        <f>+'Profit&amp;loss (3M)'!A5:N5</f>
        <v>สำหรับงวดสามเดือนสิ้นสุดวันที่  30  มิถุนายน  2565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67"/>
    </row>
    <row r="6" spans="1:16" ht="13.5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7" spans="1:16" s="68" customFormat="1" ht="21.75" customHeight="1">
      <c r="G7" s="69"/>
      <c r="H7" s="213" t="s">
        <v>72</v>
      </c>
      <c r="I7" s="213"/>
      <c r="J7" s="213"/>
      <c r="K7" s="213"/>
      <c r="L7" s="213"/>
      <c r="M7" s="213"/>
      <c r="N7" s="213"/>
    </row>
    <row r="8" spans="1:16" s="68" customFormat="1" ht="21.75" customHeight="1">
      <c r="G8" s="69"/>
      <c r="H8" s="214" t="s">
        <v>3</v>
      </c>
      <c r="I8" s="214"/>
      <c r="J8" s="214"/>
      <c r="K8" s="62"/>
      <c r="L8" s="215" t="s">
        <v>4</v>
      </c>
      <c r="M8" s="215"/>
      <c r="N8" s="215"/>
      <c r="P8" s="72"/>
    </row>
    <row r="9" spans="1:16" s="68" customFormat="1" ht="21.75" customHeight="1">
      <c r="G9" s="69"/>
      <c r="H9" s="216" t="s">
        <v>241</v>
      </c>
      <c r="I9" s="217"/>
      <c r="J9" s="217"/>
      <c r="L9" s="215" t="str">
        <f>+H9</f>
        <v>สำหรับงวดสามเดือนสิ้นสุดวันที่ 30 มิถุนายน</v>
      </c>
      <c r="M9" s="215"/>
      <c r="N9" s="215"/>
    </row>
    <row r="10" spans="1:16" s="68" customFormat="1" ht="21.75" customHeight="1">
      <c r="F10" s="71" t="s">
        <v>129</v>
      </c>
      <c r="G10" s="69"/>
      <c r="H10" s="71">
        <v>2565</v>
      </c>
      <c r="I10" s="69"/>
      <c r="J10" s="151">
        <v>2564</v>
      </c>
      <c r="K10" s="67"/>
      <c r="L10" s="71">
        <f>+H10</f>
        <v>2565</v>
      </c>
      <c r="M10" s="67"/>
      <c r="N10" s="71">
        <f>+J10</f>
        <v>2564</v>
      </c>
      <c r="O10" s="69"/>
      <c r="P10" s="69"/>
    </row>
    <row r="11" spans="1:16" s="68" customFormat="1" ht="21.75" customHeight="1">
      <c r="F11" s="69"/>
      <c r="G11" s="69"/>
      <c r="I11" s="69"/>
      <c r="K11" s="69"/>
      <c r="M11" s="69"/>
      <c r="O11" s="69"/>
      <c r="P11" s="69"/>
    </row>
    <row r="12" spans="1:16" ht="21.75" customHeight="1">
      <c r="A12" s="189" t="s">
        <v>221</v>
      </c>
      <c r="H12" s="81">
        <f>+'Profit&amp;loss (3M)'!G38</f>
        <v>-51520571.139999919</v>
      </c>
      <c r="I12" s="63"/>
      <c r="J12" s="81">
        <f>+'Profit&amp;loss (3M)'!I38</f>
        <v>33121218.339999918</v>
      </c>
      <c r="K12" s="63"/>
      <c r="L12" s="81">
        <f>+'Profit&amp;loss (3M)'!K38</f>
        <v>-42964054.720000006</v>
      </c>
      <c r="M12" s="63"/>
      <c r="N12" s="81">
        <f>+'Profit&amp;loss (3M)'!M38</f>
        <v>35216404.559999898</v>
      </c>
    </row>
    <row r="13" spans="1:16" ht="21.75" customHeight="1">
      <c r="A13" s="62" t="s">
        <v>94</v>
      </c>
      <c r="H13" s="62"/>
      <c r="I13" s="63"/>
      <c r="K13" s="63"/>
      <c r="M13" s="63"/>
      <c r="P13" s="75">
        <v>682212129.88999999</v>
      </c>
    </row>
    <row r="14" spans="1:16" ht="21.75" customHeight="1">
      <c r="A14" s="62" t="s">
        <v>95</v>
      </c>
      <c r="B14" s="62" t="s">
        <v>96</v>
      </c>
      <c r="I14" s="63"/>
      <c r="K14" s="63"/>
      <c r="M14" s="63"/>
      <c r="P14" s="75"/>
    </row>
    <row r="15" spans="1:16" ht="21.75" customHeight="1">
      <c r="A15" s="62" t="s">
        <v>97</v>
      </c>
      <c r="C15" s="62" t="s">
        <v>98</v>
      </c>
      <c r="I15" s="63"/>
      <c r="K15" s="63"/>
      <c r="M15" s="63"/>
      <c r="P15" s="75"/>
    </row>
    <row r="16" spans="1:16" ht="21.75" customHeight="1">
      <c r="D16" s="62" t="s">
        <v>57</v>
      </c>
      <c r="P16" s="75">
        <v>36669435.259999998</v>
      </c>
    </row>
    <row r="17" spans="1:17" ht="21.75" customHeight="1">
      <c r="E17" s="62" t="s">
        <v>60</v>
      </c>
      <c r="I17" s="63"/>
      <c r="K17" s="63"/>
      <c r="M17" s="63"/>
      <c r="P17" s="75"/>
    </row>
    <row r="18" spans="1:17" ht="21.75" customHeight="1">
      <c r="C18" s="76"/>
      <c r="D18" s="76"/>
      <c r="E18" s="62" t="s">
        <v>66</v>
      </c>
      <c r="F18" s="67">
        <v>21</v>
      </c>
      <c r="H18" s="80">
        <v>0</v>
      </c>
      <c r="I18" s="63"/>
      <c r="J18" s="80">
        <v>0</v>
      </c>
      <c r="K18" s="63"/>
      <c r="L18" s="80">
        <v>0</v>
      </c>
      <c r="M18" s="63"/>
      <c r="N18" s="80">
        <v>0</v>
      </c>
      <c r="P18" s="75"/>
    </row>
    <row r="19" spans="1:17" ht="21.75" customHeight="1">
      <c r="D19" s="76" t="s">
        <v>199</v>
      </c>
      <c r="F19" s="67"/>
      <c r="H19" s="62"/>
      <c r="I19" s="63"/>
      <c r="K19" s="63"/>
      <c r="L19" s="63"/>
      <c r="M19" s="63"/>
      <c r="N19" s="63"/>
      <c r="P19" s="75"/>
    </row>
    <row r="20" spans="1:17" ht="21.75" customHeight="1">
      <c r="C20" s="76"/>
      <c r="D20" s="76"/>
      <c r="E20" s="62" t="s">
        <v>126</v>
      </c>
      <c r="F20" s="67">
        <v>23</v>
      </c>
      <c r="H20" s="81">
        <v>0</v>
      </c>
      <c r="I20" s="63"/>
      <c r="J20" s="81">
        <v>0</v>
      </c>
      <c r="K20" s="63"/>
      <c r="L20" s="81">
        <v>0</v>
      </c>
      <c r="M20" s="63"/>
      <c r="N20" s="81">
        <v>0</v>
      </c>
      <c r="P20" s="75"/>
    </row>
    <row r="21" spans="1:17" ht="21.75" customHeight="1">
      <c r="B21" s="62" t="s">
        <v>127</v>
      </c>
      <c r="C21" s="76"/>
      <c r="D21" s="76"/>
      <c r="F21" s="67"/>
      <c r="H21" s="62"/>
      <c r="I21" s="63"/>
      <c r="K21" s="63"/>
      <c r="L21" s="80"/>
      <c r="M21" s="63"/>
      <c r="N21" s="63"/>
      <c r="P21" s="75"/>
    </row>
    <row r="22" spans="1:17" ht="21.75" customHeight="1">
      <c r="A22" s="62" t="s">
        <v>97</v>
      </c>
      <c r="C22" s="62" t="s">
        <v>99</v>
      </c>
      <c r="F22" s="67"/>
      <c r="H22" s="81">
        <f>SUM(H17:H20)</f>
        <v>0</v>
      </c>
      <c r="I22" s="63"/>
      <c r="J22" s="81">
        <f>SUM(J17:J20)</f>
        <v>0</v>
      </c>
      <c r="K22" s="63"/>
      <c r="L22" s="81">
        <f>SUM(L17:L20)</f>
        <v>0</v>
      </c>
      <c r="M22" s="63"/>
      <c r="N22" s="81">
        <f>SUM(N17:N20)</f>
        <v>0</v>
      </c>
      <c r="P22" s="75"/>
    </row>
    <row r="23" spans="1:17" ht="21.75" customHeight="1">
      <c r="A23" s="189" t="s">
        <v>220</v>
      </c>
      <c r="H23" s="84">
        <f>SUM(H22)</f>
        <v>0</v>
      </c>
      <c r="J23" s="84">
        <f>SUM(J22)</f>
        <v>0</v>
      </c>
      <c r="L23" s="84">
        <f>SUM(L22)</f>
        <v>0</v>
      </c>
      <c r="N23" s="84">
        <f>SUM(N22)</f>
        <v>0</v>
      </c>
      <c r="P23" s="79">
        <v>731035825.73000002</v>
      </c>
    </row>
    <row r="24" spans="1:17" ht="5.25" customHeight="1">
      <c r="A24" s="189"/>
      <c r="H24" s="62"/>
      <c r="P24" s="75"/>
    </row>
    <row r="25" spans="1:17" ht="21.75" customHeight="1" thickBot="1">
      <c r="A25" s="189" t="s">
        <v>214</v>
      </c>
      <c r="H25" s="85">
        <f>+H12+H23</f>
        <v>-51520571.139999919</v>
      </c>
      <c r="J25" s="85">
        <f>+J12+J23</f>
        <v>33121218.339999918</v>
      </c>
      <c r="L25" s="85">
        <f>+L12+L23</f>
        <v>-42964054.720000006</v>
      </c>
      <c r="N25" s="85">
        <f>+N12+N23</f>
        <v>35216404.559999898</v>
      </c>
      <c r="P25" s="75"/>
    </row>
    <row r="26" spans="1:17" ht="12" customHeight="1" thickTop="1">
      <c r="F26" s="67"/>
      <c r="H26" s="62"/>
      <c r="I26" s="63"/>
      <c r="K26" s="63"/>
      <c r="M26" s="63"/>
      <c r="P26" s="75">
        <v>569459171.59000003</v>
      </c>
    </row>
    <row r="27" spans="1:17" ht="21.75" customHeight="1">
      <c r="A27" s="189" t="s">
        <v>219</v>
      </c>
      <c r="F27" s="67"/>
      <c r="H27" s="62"/>
      <c r="I27" s="63"/>
      <c r="K27" s="63"/>
      <c r="M27" s="63"/>
      <c r="P27" s="75"/>
    </row>
    <row r="28" spans="1:17" ht="21.75" customHeight="1">
      <c r="B28" s="62" t="s">
        <v>90</v>
      </c>
      <c r="F28" s="67"/>
      <c r="H28" s="87">
        <f>+H25-H29</f>
        <v>-50624983.59999992</v>
      </c>
      <c r="I28" s="87"/>
      <c r="J28" s="87">
        <f>+J25-J29</f>
        <v>33511776.309999917</v>
      </c>
      <c r="K28" s="87"/>
      <c r="L28" s="87">
        <f>+L25-L29</f>
        <v>-42964054.720000006</v>
      </c>
      <c r="M28" s="87"/>
      <c r="N28" s="87">
        <f>+N25-N29</f>
        <v>35216404.559999898</v>
      </c>
      <c r="P28" s="75">
        <v>107003494.61</v>
      </c>
    </row>
    <row r="29" spans="1:17" ht="21.75" customHeight="1">
      <c r="B29" s="62" t="s">
        <v>91</v>
      </c>
      <c r="F29" s="67"/>
      <c r="H29" s="89">
        <v>-895587.54</v>
      </c>
      <c r="I29" s="87"/>
      <c r="J29" s="89">
        <v>-390557.97</v>
      </c>
      <c r="K29" s="87"/>
      <c r="L29" s="90">
        <v>0</v>
      </c>
      <c r="M29" s="87"/>
      <c r="N29" s="90">
        <f>+'Profit&amp;loss (3M)'!M42</f>
        <v>0</v>
      </c>
      <c r="P29" s="75"/>
      <c r="Q29" s="78"/>
    </row>
    <row r="30" spans="1:17" ht="5.25" customHeight="1">
      <c r="F30" s="67"/>
      <c r="H30" s="87"/>
      <c r="I30" s="87"/>
      <c r="J30" s="87"/>
      <c r="K30" s="87"/>
      <c r="L30" s="88"/>
      <c r="M30" s="87"/>
      <c r="N30" s="88"/>
      <c r="P30" s="75"/>
      <c r="Q30" s="78"/>
    </row>
    <row r="31" spans="1:17" ht="21.75" customHeight="1" thickBot="1">
      <c r="F31" s="67"/>
      <c r="H31" s="85">
        <f>SUM(H28:H30)</f>
        <v>-51520571.139999919</v>
      </c>
      <c r="I31" s="87"/>
      <c r="J31" s="85">
        <f>SUM(J28:J30)</f>
        <v>33121218.339999918</v>
      </c>
      <c r="K31" s="87"/>
      <c r="L31" s="91">
        <f>SUM(L28:L30)</f>
        <v>-42964054.720000006</v>
      </c>
      <c r="M31" s="87"/>
      <c r="N31" s="91">
        <f>SUM(N28:N30)</f>
        <v>35216404.559999898</v>
      </c>
      <c r="P31" s="75"/>
      <c r="Q31" s="78"/>
    </row>
    <row r="32" spans="1:17" ht="21.75" customHeight="1" thickTop="1">
      <c r="J32" s="63"/>
      <c r="L32" s="78"/>
      <c r="N32" s="78"/>
      <c r="P32" s="63"/>
    </row>
    <row r="33" spans="1:16" ht="21.75" customHeight="1">
      <c r="J33" s="63"/>
    </row>
    <row r="34" spans="1:16" ht="21.75" customHeight="1">
      <c r="F34" s="67"/>
      <c r="J34" s="63"/>
      <c r="L34" s="78"/>
      <c r="N34" s="78"/>
      <c r="P34" s="75">
        <v>677317919.49000001</v>
      </c>
    </row>
    <row r="35" spans="1:16" ht="21.75" customHeight="1">
      <c r="J35" s="63"/>
    </row>
    <row r="36" spans="1:16" ht="21.75" customHeight="1">
      <c r="C36" s="76"/>
      <c r="D36" s="76"/>
      <c r="H36" s="80"/>
      <c r="J36" s="80"/>
      <c r="L36" s="80"/>
      <c r="N36" s="80"/>
      <c r="P36" s="63"/>
    </row>
    <row r="37" spans="1:16" ht="21.75" customHeight="1">
      <c r="J37" s="63"/>
    </row>
    <row r="38" spans="1:16" ht="21.75" customHeight="1">
      <c r="C38" s="76"/>
      <c r="D38" s="76"/>
      <c r="F38" s="67"/>
      <c r="J38" s="63"/>
      <c r="L38" s="78"/>
      <c r="N38" s="78"/>
      <c r="P38" s="63"/>
    </row>
    <row r="39" spans="1:16" ht="21.75" customHeight="1">
      <c r="J39" s="63"/>
    </row>
    <row r="40" spans="1:16" ht="21.75" customHeight="1">
      <c r="F40" s="76"/>
      <c r="J40" s="63"/>
      <c r="L40" s="80"/>
      <c r="N40" s="80"/>
      <c r="P40" s="75"/>
    </row>
    <row r="41" spans="1:16" ht="21.75" customHeight="1">
      <c r="J41" s="63"/>
    </row>
    <row r="42" spans="1:16" ht="21.75" customHeight="1">
      <c r="F42" s="76"/>
      <c r="J42" s="63"/>
      <c r="L42" s="63"/>
      <c r="N42" s="63"/>
      <c r="P42" s="75"/>
    </row>
    <row r="43" spans="1:16" ht="21.75" customHeight="1">
      <c r="F43" s="76"/>
      <c r="H43" s="80"/>
      <c r="J43" s="80"/>
      <c r="L43" s="80"/>
      <c r="N43" s="80"/>
      <c r="P43" s="75"/>
    </row>
    <row r="44" spans="1:16" ht="21.75" customHeight="1">
      <c r="F44" s="76"/>
      <c r="H44" s="80"/>
      <c r="J44" s="80"/>
      <c r="L44" s="63"/>
      <c r="N44" s="63"/>
      <c r="P44" s="75"/>
    </row>
    <row r="45" spans="1:16" ht="21.75" customHeight="1">
      <c r="F45" s="76"/>
      <c r="H45" s="80"/>
      <c r="J45" s="80"/>
      <c r="L45" s="63"/>
      <c r="N45" s="63"/>
      <c r="P45" s="75"/>
    </row>
    <row r="46" spans="1:16" ht="21.75" customHeight="1">
      <c r="J46" s="63"/>
    </row>
    <row r="47" spans="1:16" ht="11.25" customHeight="1">
      <c r="J47" s="63"/>
    </row>
    <row r="48" spans="1:16" ht="21.75" customHeight="1">
      <c r="A48" s="62" t="s">
        <v>216</v>
      </c>
      <c r="F48" s="82"/>
      <c r="G48" s="82"/>
      <c r="H48" s="82"/>
      <c r="I48" s="82"/>
      <c r="J48" s="82"/>
      <c r="K48" s="82"/>
      <c r="M48" s="75"/>
    </row>
    <row r="49" spans="6:16" ht="45" customHeight="1">
      <c r="F49" s="82"/>
      <c r="G49" s="82"/>
      <c r="H49" s="82"/>
      <c r="I49" s="82"/>
      <c r="J49" s="82"/>
      <c r="K49" s="82"/>
      <c r="M49" s="75"/>
    </row>
    <row r="50" spans="6:16" ht="21.75" customHeight="1">
      <c r="F50" s="82"/>
      <c r="G50" s="82"/>
      <c r="H50" s="82"/>
      <c r="I50" s="82"/>
      <c r="J50" s="82"/>
      <c r="K50" s="82"/>
      <c r="M50" s="75"/>
      <c r="N50" s="86" t="s">
        <v>234</v>
      </c>
    </row>
    <row r="51" spans="6:16" ht="21.75" customHeight="1">
      <c r="H51" s="82">
        <f>+H31-H25</f>
        <v>0</v>
      </c>
      <c r="I51" s="82">
        <f t="shared" ref="I51:P51" si="0">+I31-I25</f>
        <v>0</v>
      </c>
      <c r="J51" s="82">
        <f t="shared" si="0"/>
        <v>0</v>
      </c>
      <c r="K51" s="82">
        <f t="shared" si="0"/>
        <v>0</v>
      </c>
      <c r="L51" s="82">
        <f t="shared" si="0"/>
        <v>0</v>
      </c>
      <c r="M51" s="82">
        <f t="shared" si="0"/>
        <v>0</v>
      </c>
      <c r="N51" s="82">
        <f t="shared" si="0"/>
        <v>0</v>
      </c>
      <c r="O51" s="82">
        <f t="shared" si="0"/>
        <v>0</v>
      </c>
      <c r="P51" s="82">
        <f t="shared" si="0"/>
        <v>0</v>
      </c>
    </row>
    <row r="52" spans="6:16" ht="21.75" customHeight="1">
      <c r="H52" s="83"/>
    </row>
    <row r="71" spans="8:8" ht="21.75" customHeight="1">
      <c r="H71" s="63">
        <v>581534837.16999996</v>
      </c>
    </row>
    <row r="73" spans="8:8" ht="21.75" customHeight="1">
      <c r="H73" s="63">
        <v>0</v>
      </c>
    </row>
    <row r="74" spans="8:8" ht="21.75" customHeight="1">
      <c r="H74" s="63">
        <v>281117395.63</v>
      </c>
    </row>
    <row r="76" spans="8:8" ht="21.75" customHeight="1">
      <c r="H76" s="63">
        <v>113190444.41</v>
      </c>
    </row>
    <row r="77" spans="8:8" ht="21.75" customHeight="1">
      <c r="H77" s="63">
        <v>8827043.0500000007</v>
      </c>
    </row>
    <row r="78" spans="8:8" ht="21.75" customHeight="1">
      <c r="H78" s="63">
        <v>259926636.33000001</v>
      </c>
    </row>
    <row r="79" spans="8:8" ht="21.75" customHeight="1">
      <c r="H79" s="63">
        <v>6909606.8099999996</v>
      </c>
    </row>
    <row r="81" spans="8:8" ht="21.75" customHeight="1">
      <c r="H81" s="63">
        <v>1925788</v>
      </c>
    </row>
    <row r="83" spans="8:8" ht="21.75" customHeight="1">
      <c r="H83" s="63">
        <v>52049699.07</v>
      </c>
    </row>
    <row r="84" spans="8:8" ht="21.75" customHeight="1">
      <c r="H84" s="63">
        <v>226431.73</v>
      </c>
    </row>
    <row r="85" spans="8:8" ht="21.75" customHeight="1">
      <c r="H85" s="63">
        <v>25113064.199999999</v>
      </c>
    </row>
    <row r="87" spans="8:8" ht="21.75" customHeight="1">
      <c r="H87" s="62">
        <f>SUM(H71:H85)</f>
        <v>1330820946.3999999</v>
      </c>
    </row>
    <row r="89" spans="8:8" ht="21.75" customHeight="1">
      <c r="H89" s="63">
        <v>598249614.13999999</v>
      </c>
    </row>
    <row r="91" spans="8:8" ht="21.75" customHeight="1">
      <c r="H91" s="63">
        <v>97204850</v>
      </c>
    </row>
    <row r="100" spans="8:16" ht="21.75" customHeight="1">
      <c r="H100" s="62"/>
    </row>
    <row r="102" spans="8:16" ht="21.75" customHeight="1">
      <c r="H102" s="63">
        <v>308008272</v>
      </c>
    </row>
    <row r="103" spans="8:16" ht="21.75" customHeight="1">
      <c r="H103" s="63">
        <v>260145145.84</v>
      </c>
    </row>
    <row r="105" spans="8:16" ht="21.75" customHeight="1">
      <c r="H105" s="63">
        <v>35920286.5</v>
      </c>
    </row>
    <row r="106" spans="8:16" ht="21.75" customHeight="1">
      <c r="H106" s="63">
        <v>452786381.73000002</v>
      </c>
    </row>
    <row r="109" spans="8:16" ht="21.75" customHeight="1">
      <c r="H109" s="63">
        <v>-10584397.67</v>
      </c>
    </row>
    <row r="111" spans="8:16" ht="21.75" customHeight="1">
      <c r="P111" s="62" t="e">
        <f>+I95/I111</f>
        <v>#DIV/0!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717AB-1CEF-4A6B-ACA7-836D6FE95A25}">
  <sheetPr>
    <pageSetUpPr fitToPage="1"/>
  </sheetPr>
  <dimension ref="A1:P116"/>
  <sheetViews>
    <sheetView view="pageBreakPreview" topLeftCell="A17" zoomScale="90" zoomScaleNormal="100" zoomScaleSheetLayoutView="90" workbookViewId="0">
      <selection activeCell="I120" sqref="I120"/>
    </sheetView>
  </sheetViews>
  <sheetFormatPr defaultRowHeight="21.75" customHeight="1"/>
  <cols>
    <col min="1" max="1" width="3.7109375" style="62" customWidth="1"/>
    <col min="2" max="2" width="6.7109375" style="62" customWidth="1"/>
    <col min="3" max="3" width="9.140625" style="62"/>
    <col min="4" max="4" width="26" style="62" customWidth="1"/>
    <col min="5" max="5" width="9.140625" style="62" customWidth="1"/>
    <col min="6" max="6" width="1.140625" style="62" customWidth="1"/>
    <col min="7" max="7" width="15.85546875" style="63" customWidth="1"/>
    <col min="8" max="8" width="1.140625" style="62" customWidth="1"/>
    <col min="9" max="9" width="15.85546875" style="62" customWidth="1"/>
    <col min="10" max="10" width="1.140625" style="62" customWidth="1"/>
    <col min="11" max="11" width="15.85546875" style="62" customWidth="1"/>
    <col min="12" max="12" width="1.140625" style="62" customWidth="1"/>
    <col min="13" max="13" width="15.85546875" style="62" customWidth="1"/>
    <col min="14" max="14" width="1" style="62" customWidth="1"/>
    <col min="15" max="15" width="20" style="62" hidden="1" customWidth="1"/>
    <col min="16" max="16" width="13.85546875" style="62" customWidth="1"/>
    <col min="17" max="16384" width="9.140625" style="62"/>
  </cols>
  <sheetData>
    <row r="1" spans="1:15" ht="20.45" customHeight="1">
      <c r="L1" s="65"/>
      <c r="M1" s="183" t="s">
        <v>217</v>
      </c>
      <c r="N1" s="65"/>
      <c r="O1" s="65"/>
    </row>
    <row r="2" spans="1:15" ht="20.45" customHeight="1">
      <c r="L2" s="65"/>
      <c r="M2" s="66" t="s">
        <v>218</v>
      </c>
      <c r="N2" s="65"/>
      <c r="O2" s="65"/>
    </row>
    <row r="3" spans="1:15" ht="20.45" customHeight="1">
      <c r="A3" s="212" t="s">
        <v>0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192"/>
    </row>
    <row r="4" spans="1:15" ht="20.45" customHeight="1">
      <c r="A4" s="212" t="s">
        <v>71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192"/>
    </row>
    <row r="5" spans="1:15" ht="20.45" customHeight="1">
      <c r="A5" s="212" t="str">
        <f>+ส่วนของผู้ถือหุ้นเฉพาะกิจการ!A6</f>
        <v>สำหรับงวดหกเดือนสิ้นสุดวันที่  30  มิถุนายน  2565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192"/>
    </row>
    <row r="6" spans="1:15" ht="7.5" customHeight="1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</row>
    <row r="7" spans="1:15" s="68" customFormat="1" ht="20.45" customHeight="1">
      <c r="F7" s="69"/>
      <c r="G7" s="213" t="s">
        <v>72</v>
      </c>
      <c r="H7" s="213"/>
      <c r="I7" s="213"/>
      <c r="J7" s="213"/>
      <c r="K7" s="213"/>
      <c r="L7" s="213"/>
      <c r="M7" s="213"/>
    </row>
    <row r="8" spans="1:15" s="68" customFormat="1" ht="20.45" customHeight="1">
      <c r="F8" s="69"/>
      <c r="G8" s="214" t="s">
        <v>3</v>
      </c>
      <c r="H8" s="214"/>
      <c r="I8" s="214"/>
      <c r="K8" s="215" t="s">
        <v>4</v>
      </c>
      <c r="L8" s="215"/>
      <c r="M8" s="215"/>
      <c r="O8" s="72"/>
    </row>
    <row r="9" spans="1:15" s="68" customFormat="1" ht="20.45" customHeight="1">
      <c r="F9" s="69"/>
      <c r="G9" s="210" t="s">
        <v>242</v>
      </c>
      <c r="H9" s="211"/>
      <c r="I9" s="211"/>
      <c r="J9" s="102"/>
      <c r="K9" s="211" t="str">
        <f>+G9</f>
        <v>สำหรับงวดหกเดือนสิ้นสุดวันที่ 30 มิถุนายน</v>
      </c>
      <c r="L9" s="211"/>
      <c r="M9" s="211"/>
    </row>
    <row r="10" spans="1:15" s="68" customFormat="1" ht="20.45" customHeight="1">
      <c r="E10" s="193" t="s">
        <v>5</v>
      </c>
      <c r="F10" s="69"/>
      <c r="G10" s="194">
        <v>2565</v>
      </c>
      <c r="H10" s="192"/>
      <c r="I10" s="194">
        <v>2564</v>
      </c>
      <c r="J10" s="192"/>
      <c r="K10" s="194">
        <f>+G10</f>
        <v>2565</v>
      </c>
      <c r="L10" s="192"/>
      <c r="M10" s="194">
        <f>+I10</f>
        <v>2564</v>
      </c>
      <c r="N10" s="69"/>
      <c r="O10" s="69"/>
    </row>
    <row r="11" spans="1:15" ht="20.45" customHeight="1">
      <c r="A11" s="62" t="s">
        <v>73</v>
      </c>
      <c r="G11" s="80"/>
      <c r="H11" s="87"/>
      <c r="I11" s="80"/>
      <c r="J11" s="87"/>
      <c r="K11" s="87"/>
      <c r="L11" s="87"/>
      <c r="M11" s="87"/>
    </row>
    <row r="12" spans="1:15" ht="20.45" customHeight="1">
      <c r="B12" s="62" t="s">
        <v>74</v>
      </c>
      <c r="E12" s="192"/>
      <c r="G12" s="87">
        <v>671985426.21000004</v>
      </c>
      <c r="H12" s="80"/>
      <c r="I12" s="87">
        <v>857028427.58000004</v>
      </c>
      <c r="J12" s="80"/>
      <c r="K12" s="88">
        <v>652035756.27999997</v>
      </c>
      <c r="L12" s="80"/>
      <c r="M12" s="88">
        <v>844784458.07000005</v>
      </c>
      <c r="O12" s="75">
        <v>682212129.88999999</v>
      </c>
    </row>
    <row r="13" spans="1:15" ht="20.45" customHeight="1">
      <c r="B13" s="62" t="s">
        <v>75</v>
      </c>
      <c r="G13" s="87">
        <v>67238612.340000004</v>
      </c>
      <c r="H13" s="80"/>
      <c r="I13" s="87">
        <v>69300033.090000004</v>
      </c>
      <c r="J13" s="80"/>
      <c r="K13" s="88">
        <v>38293086.780000001</v>
      </c>
      <c r="L13" s="80"/>
      <c r="M13" s="88">
        <v>45840252.329999998</v>
      </c>
      <c r="O13" s="75">
        <v>36669435.259999998</v>
      </c>
    </row>
    <row r="14" spans="1:15" ht="20.45" customHeight="1">
      <c r="B14" s="62" t="s">
        <v>76</v>
      </c>
      <c r="E14" s="192"/>
      <c r="G14" s="87">
        <v>17670669.800000001</v>
      </c>
      <c r="H14" s="80"/>
      <c r="I14" s="87">
        <v>16856124.629999999</v>
      </c>
      <c r="J14" s="80"/>
      <c r="K14" s="88">
        <v>0</v>
      </c>
      <c r="L14" s="80"/>
      <c r="M14" s="88">
        <v>0</v>
      </c>
      <c r="O14" s="75"/>
    </row>
    <row r="15" spans="1:15" ht="20.45" customHeight="1">
      <c r="B15" s="62" t="s">
        <v>77</v>
      </c>
      <c r="G15" s="87"/>
      <c r="H15" s="80"/>
      <c r="I15" s="87"/>
      <c r="J15" s="80"/>
      <c r="K15" s="88"/>
      <c r="L15" s="80"/>
      <c r="M15" s="87"/>
      <c r="O15" s="75"/>
    </row>
    <row r="16" spans="1:15" ht="20.45" customHeight="1">
      <c r="B16" s="76" t="s">
        <v>78</v>
      </c>
      <c r="C16" s="77" t="s">
        <v>79</v>
      </c>
      <c r="G16" s="88">
        <v>0</v>
      </c>
      <c r="H16" s="80"/>
      <c r="I16" s="88">
        <v>2041346.45</v>
      </c>
      <c r="J16" s="80"/>
      <c r="K16" s="88">
        <v>0</v>
      </c>
      <c r="L16" s="80"/>
      <c r="M16" s="88">
        <v>1910010.92</v>
      </c>
      <c r="O16" s="75"/>
    </row>
    <row r="17" spans="1:16" ht="20.45" customHeight="1">
      <c r="B17" s="76" t="s">
        <v>78</v>
      </c>
      <c r="C17" s="77" t="s">
        <v>80</v>
      </c>
      <c r="G17" s="89">
        <v>8247438.3099999996</v>
      </c>
      <c r="H17" s="80"/>
      <c r="I17" s="89">
        <v>12866397.58</v>
      </c>
      <c r="J17" s="80"/>
      <c r="K17" s="90">
        <v>11077181.199999999</v>
      </c>
      <c r="L17" s="80"/>
      <c r="M17" s="90">
        <v>12624854.08</v>
      </c>
      <c r="O17" s="75"/>
    </row>
    <row r="18" spans="1:16" ht="20.45" customHeight="1">
      <c r="C18" s="62" t="s">
        <v>123</v>
      </c>
      <c r="E18" s="192">
        <v>25</v>
      </c>
      <c r="G18" s="89">
        <f>SUM(G12:G17)</f>
        <v>765142146.65999997</v>
      </c>
      <c r="H18" s="87"/>
      <c r="I18" s="89">
        <f>SUM(I12:I17)</f>
        <v>958092329.33000016</v>
      </c>
      <c r="J18" s="87"/>
      <c r="K18" s="89">
        <f>SUM(K12:K17)</f>
        <v>701406024.25999999</v>
      </c>
      <c r="L18" s="87"/>
      <c r="M18" s="89">
        <f>SUM(M12:M17)</f>
        <v>905159575.4000001</v>
      </c>
    </row>
    <row r="19" spans="1:16" ht="4.5" customHeight="1">
      <c r="B19" s="76"/>
      <c r="C19" s="77"/>
      <c r="G19" s="87"/>
      <c r="H19" s="80"/>
      <c r="I19" s="87"/>
      <c r="J19" s="80"/>
      <c r="K19" s="88"/>
      <c r="L19" s="80"/>
      <c r="M19" s="88"/>
      <c r="O19" s="75"/>
    </row>
    <row r="20" spans="1:16" ht="20.45" customHeight="1">
      <c r="A20" s="62" t="s">
        <v>125</v>
      </c>
      <c r="G20" s="80"/>
      <c r="H20" s="87"/>
      <c r="I20" s="80"/>
      <c r="J20" s="87"/>
      <c r="K20" s="87"/>
      <c r="L20" s="87"/>
      <c r="M20" s="87"/>
    </row>
    <row r="21" spans="1:16" ht="20.45" customHeight="1">
      <c r="B21" s="62" t="s">
        <v>81</v>
      </c>
      <c r="E21" s="192">
        <v>6</v>
      </c>
      <c r="G21" s="87">
        <v>629064666.96000004</v>
      </c>
      <c r="H21" s="80"/>
      <c r="I21" s="87">
        <v>698320783.38999999</v>
      </c>
      <c r="J21" s="80"/>
      <c r="K21" s="88">
        <v>619582049.41999996</v>
      </c>
      <c r="L21" s="80"/>
      <c r="M21" s="88">
        <v>696969692.53999996</v>
      </c>
      <c r="O21" s="75">
        <v>569459171.59000003</v>
      </c>
    </row>
    <row r="22" spans="1:16" ht="20.45" customHeight="1">
      <c r="B22" s="62" t="s">
        <v>82</v>
      </c>
      <c r="E22" s="192">
        <v>6</v>
      </c>
      <c r="G22" s="87">
        <v>39039252.5</v>
      </c>
      <c r="H22" s="80"/>
      <c r="I22" s="87">
        <v>35729491.850000001</v>
      </c>
      <c r="J22" s="80"/>
      <c r="K22" s="88">
        <v>13858564.619999999</v>
      </c>
      <c r="L22" s="80"/>
      <c r="M22" s="88">
        <v>18896340.899999999</v>
      </c>
      <c r="O22" s="75"/>
    </row>
    <row r="23" spans="1:16" ht="20.45" customHeight="1">
      <c r="B23" s="62" t="s">
        <v>83</v>
      </c>
      <c r="E23" s="192"/>
      <c r="G23" s="87">
        <v>19667259.629999999</v>
      </c>
      <c r="H23" s="80"/>
      <c r="I23" s="87">
        <v>18817699.329999998</v>
      </c>
      <c r="J23" s="80"/>
      <c r="K23" s="88">
        <v>0</v>
      </c>
      <c r="L23" s="80"/>
      <c r="M23" s="88">
        <v>0</v>
      </c>
      <c r="O23" s="75"/>
    </row>
    <row r="24" spans="1:16" ht="20.25" customHeight="1">
      <c r="B24" s="62" t="s">
        <v>84</v>
      </c>
      <c r="E24" s="192"/>
      <c r="G24" s="87">
        <v>43405649.240000002</v>
      </c>
      <c r="H24" s="80"/>
      <c r="I24" s="87">
        <v>60357681.939999998</v>
      </c>
      <c r="J24" s="80"/>
      <c r="K24" s="88">
        <v>42345902.479999997</v>
      </c>
      <c r="L24" s="80"/>
      <c r="M24" s="88">
        <v>57844124.880000003</v>
      </c>
      <c r="O24" s="75">
        <v>107003494.61</v>
      </c>
    </row>
    <row r="25" spans="1:16" ht="20.45" customHeight="1">
      <c r="B25" s="62" t="s">
        <v>85</v>
      </c>
      <c r="E25" s="192"/>
      <c r="G25" s="186">
        <v>101766880.97</v>
      </c>
      <c r="H25" s="198"/>
      <c r="I25" s="186">
        <v>114007617.61</v>
      </c>
      <c r="J25" s="198"/>
      <c r="K25" s="187">
        <v>77221468.400000006</v>
      </c>
      <c r="L25" s="198"/>
      <c r="M25" s="187">
        <v>79943469.489999995</v>
      </c>
      <c r="O25" s="75"/>
      <c r="P25" s="78"/>
    </row>
    <row r="26" spans="1:16" ht="20.45" customHeight="1">
      <c r="B26" s="62" t="s">
        <v>251</v>
      </c>
      <c r="E26" s="192"/>
      <c r="G26" s="89">
        <v>3042263.62</v>
      </c>
      <c r="H26" s="87"/>
      <c r="I26" s="89">
        <v>0</v>
      </c>
      <c r="J26" s="87"/>
      <c r="K26" s="89">
        <v>1822282.75</v>
      </c>
      <c r="L26" s="87"/>
      <c r="M26" s="89">
        <v>0</v>
      </c>
      <c r="O26" s="75"/>
      <c r="P26" s="78"/>
    </row>
    <row r="27" spans="1:16" ht="20.45" hidden="1" customHeight="1">
      <c r="C27" s="77" t="s">
        <v>188</v>
      </c>
      <c r="E27" s="192"/>
      <c r="G27" s="88"/>
      <c r="H27" s="87"/>
      <c r="I27" s="88">
        <v>0</v>
      </c>
      <c r="J27" s="87"/>
      <c r="K27" s="88"/>
      <c r="L27" s="87"/>
      <c r="M27" s="88"/>
      <c r="O27" s="75"/>
      <c r="P27" s="78"/>
    </row>
    <row r="28" spans="1:16" ht="20.45" hidden="1" customHeight="1">
      <c r="C28" s="77" t="s">
        <v>187</v>
      </c>
      <c r="E28" s="192">
        <v>12</v>
      </c>
      <c r="G28" s="187"/>
      <c r="H28" s="186"/>
      <c r="I28" s="187">
        <v>0</v>
      </c>
      <c r="J28" s="186"/>
      <c r="K28" s="187">
        <v>0</v>
      </c>
      <c r="L28" s="186"/>
      <c r="M28" s="187">
        <v>0</v>
      </c>
      <c r="O28" s="75"/>
      <c r="P28" s="78"/>
    </row>
    <row r="29" spans="1:16" ht="20.45" hidden="1" customHeight="1">
      <c r="C29" s="77" t="s">
        <v>80</v>
      </c>
      <c r="E29" s="192"/>
      <c r="G29" s="90"/>
      <c r="H29" s="87"/>
      <c r="I29" s="90">
        <v>0</v>
      </c>
      <c r="J29" s="87"/>
      <c r="K29" s="90">
        <v>0</v>
      </c>
      <c r="L29" s="87"/>
      <c r="M29" s="90">
        <v>0</v>
      </c>
      <c r="O29" s="75"/>
      <c r="P29" s="78"/>
    </row>
    <row r="30" spans="1:16" ht="20.45" customHeight="1">
      <c r="C30" s="62" t="s">
        <v>87</v>
      </c>
      <c r="E30" s="192">
        <v>25</v>
      </c>
      <c r="G30" s="89">
        <f>SUM(G21:G29)</f>
        <v>835985972.92000008</v>
      </c>
      <c r="H30" s="87"/>
      <c r="I30" s="89">
        <f>SUM(I21:I29)</f>
        <v>927233274.12</v>
      </c>
      <c r="J30" s="87"/>
      <c r="K30" s="89">
        <f>SUM(K21:K29)</f>
        <v>754830267.66999996</v>
      </c>
      <c r="L30" s="87"/>
      <c r="M30" s="89">
        <f>SUM(M21:M29)</f>
        <v>853653627.80999994</v>
      </c>
      <c r="O30" s="79">
        <v>677317919.49000001</v>
      </c>
    </row>
    <row r="31" spans="1:16" ht="4.5" customHeight="1">
      <c r="G31" s="87"/>
      <c r="H31" s="87"/>
      <c r="I31" s="87"/>
      <c r="J31" s="87"/>
      <c r="K31" s="88"/>
      <c r="L31" s="87"/>
      <c r="M31" s="88"/>
    </row>
    <row r="32" spans="1:16" ht="20.45" customHeight="1">
      <c r="A32" s="62" t="s">
        <v>173</v>
      </c>
      <c r="B32" s="76"/>
      <c r="G32" s="80">
        <f>+G18-G30</f>
        <v>-70843826.26000011</v>
      </c>
      <c r="H32" s="87"/>
      <c r="I32" s="80">
        <f>+I18-I30</f>
        <v>30859055.210000157</v>
      </c>
      <c r="J32" s="87"/>
      <c r="K32" s="80">
        <f>+K18-K30</f>
        <v>-53424243.409999967</v>
      </c>
      <c r="L32" s="87"/>
      <c r="M32" s="80">
        <f>+M18-M30</f>
        <v>51505947.590000153</v>
      </c>
      <c r="O32" s="63"/>
    </row>
    <row r="33" spans="1:16" ht="20.45" customHeight="1">
      <c r="A33" s="62" t="s">
        <v>86</v>
      </c>
      <c r="G33" s="186">
        <v>-21059121.289999999</v>
      </c>
      <c r="H33" s="186"/>
      <c r="I33" s="186">
        <v>-25340230.48</v>
      </c>
      <c r="J33" s="186"/>
      <c r="K33" s="186">
        <v>-19112273.43</v>
      </c>
      <c r="L33" s="186"/>
      <c r="M33" s="186">
        <v>-23497791.48</v>
      </c>
      <c r="O33" s="63"/>
    </row>
    <row r="34" spans="1:16" ht="20.45" customHeight="1">
      <c r="A34" s="76" t="s">
        <v>171</v>
      </c>
      <c r="G34" s="186"/>
      <c r="H34" s="186"/>
      <c r="I34" s="186"/>
      <c r="J34" s="186"/>
      <c r="K34" s="187"/>
      <c r="L34" s="186"/>
      <c r="M34" s="187"/>
      <c r="O34" s="63"/>
    </row>
    <row r="35" spans="1:16" ht="20.45" customHeight="1">
      <c r="B35" s="62" t="s">
        <v>172</v>
      </c>
      <c r="E35" s="192">
        <v>3</v>
      </c>
      <c r="G35" s="89">
        <v>1857250</v>
      </c>
      <c r="H35" s="87"/>
      <c r="I35" s="90">
        <v>-5955428.7400000002</v>
      </c>
      <c r="J35" s="87"/>
      <c r="K35" s="89">
        <v>1857250</v>
      </c>
      <c r="L35" s="87"/>
      <c r="M35" s="90">
        <v>-5955428.7400000002</v>
      </c>
      <c r="O35" s="63"/>
    </row>
    <row r="36" spans="1:16" ht="20.45" customHeight="1">
      <c r="A36" s="62" t="s">
        <v>88</v>
      </c>
      <c r="E36" s="192"/>
      <c r="G36" s="87">
        <f>SUM(G32:G35)</f>
        <v>-90045697.550000101</v>
      </c>
      <c r="H36" s="87"/>
      <c r="I36" s="87">
        <f>SUM(I32:I35)</f>
        <v>-436604.00999984331</v>
      </c>
      <c r="J36" s="87"/>
      <c r="K36" s="87">
        <f>SUM(K32:K35)</f>
        <v>-70679266.839999974</v>
      </c>
      <c r="L36" s="87"/>
      <c r="M36" s="87">
        <f>SUM(M32:M35)</f>
        <v>22052727.370000154</v>
      </c>
      <c r="O36" s="63"/>
    </row>
    <row r="37" spans="1:16" ht="20.45" customHeight="1">
      <c r="A37" s="62" t="s">
        <v>174</v>
      </c>
      <c r="B37" s="76"/>
      <c r="E37" s="192">
        <v>23</v>
      </c>
      <c r="G37" s="89">
        <v>13653148.789999999</v>
      </c>
      <c r="H37" s="186"/>
      <c r="I37" s="89">
        <v>-2742845.04</v>
      </c>
      <c r="J37" s="186"/>
      <c r="K37" s="81">
        <v>14109861.41</v>
      </c>
      <c r="L37" s="186"/>
      <c r="M37" s="81">
        <v>-4172992.21</v>
      </c>
      <c r="O37" s="63"/>
    </row>
    <row r="38" spans="1:16" ht="4.5" customHeight="1">
      <c r="G38" s="87"/>
      <c r="H38" s="87"/>
      <c r="I38" s="87"/>
      <c r="J38" s="87"/>
      <c r="K38" s="88"/>
      <c r="L38" s="87"/>
      <c r="M38" s="88"/>
    </row>
    <row r="39" spans="1:16" ht="20.45" customHeight="1" thickBot="1">
      <c r="A39" s="62" t="s">
        <v>221</v>
      </c>
      <c r="D39" s="76"/>
      <c r="E39" s="76"/>
      <c r="G39" s="85">
        <f>SUM(G36:G38)</f>
        <v>-76392548.76000011</v>
      </c>
      <c r="H39" s="87"/>
      <c r="I39" s="85">
        <f>SUM(I36:I38)</f>
        <v>-3179449.0499998434</v>
      </c>
      <c r="J39" s="87"/>
      <c r="K39" s="85">
        <f>SUM(K36:K38)</f>
        <v>-56569405.429999977</v>
      </c>
      <c r="L39" s="87"/>
      <c r="M39" s="85">
        <f>SUM(M36:M38)</f>
        <v>17879735.160000153</v>
      </c>
      <c r="O39" s="75"/>
    </row>
    <row r="40" spans="1:16" ht="4.5" customHeight="1" thickTop="1">
      <c r="G40" s="87"/>
      <c r="H40" s="87"/>
      <c r="I40" s="87"/>
      <c r="J40" s="87"/>
      <c r="K40" s="88"/>
      <c r="L40" s="87"/>
      <c r="M40" s="88"/>
    </row>
    <row r="41" spans="1:16" ht="20.45" customHeight="1">
      <c r="A41" s="62" t="s">
        <v>222</v>
      </c>
      <c r="D41" s="76"/>
      <c r="E41" s="76"/>
      <c r="G41" s="87"/>
      <c r="H41" s="87"/>
      <c r="I41" s="87"/>
      <c r="J41" s="87"/>
      <c r="K41" s="88"/>
      <c r="L41" s="87"/>
      <c r="M41" s="88"/>
      <c r="O41" s="75"/>
    </row>
    <row r="42" spans="1:16" ht="20.45" customHeight="1">
      <c r="B42" s="62" t="s">
        <v>90</v>
      </c>
      <c r="D42" s="76"/>
      <c r="E42" s="76"/>
      <c r="G42" s="87">
        <f>+G39-G43</f>
        <v>-74677999.000000104</v>
      </c>
      <c r="H42" s="87"/>
      <c r="I42" s="87">
        <f>+I39-I43</f>
        <v>-1537032.0899998434</v>
      </c>
      <c r="J42" s="87"/>
      <c r="K42" s="87">
        <f>+K39-K43</f>
        <v>-56569405.429999977</v>
      </c>
      <c r="L42" s="87"/>
      <c r="M42" s="87">
        <f>+M39-M43</f>
        <v>17879735.160000153</v>
      </c>
      <c r="O42" s="75"/>
    </row>
    <row r="43" spans="1:16" ht="20.45" customHeight="1">
      <c r="B43" s="62" t="s">
        <v>91</v>
      </c>
      <c r="D43" s="76"/>
      <c r="E43" s="76"/>
      <c r="G43" s="89">
        <v>-1714549.76</v>
      </c>
      <c r="H43" s="87"/>
      <c r="I43" s="89">
        <v>-1642416.96</v>
      </c>
      <c r="J43" s="87"/>
      <c r="K43" s="90">
        <v>0</v>
      </c>
      <c r="L43" s="87"/>
      <c r="M43" s="90">
        <v>0</v>
      </c>
      <c r="O43" s="75"/>
    </row>
    <row r="44" spans="1:16" ht="20.45" customHeight="1" thickBot="1">
      <c r="D44" s="76"/>
      <c r="E44" s="76"/>
      <c r="G44" s="85">
        <f>SUM(G42:G43)</f>
        <v>-76392548.76000011</v>
      </c>
      <c r="H44" s="87"/>
      <c r="I44" s="85">
        <f>SUM(I42:I43)</f>
        <v>-3179449.0499998434</v>
      </c>
      <c r="J44" s="87"/>
      <c r="K44" s="85">
        <f>SUM(K42:K43)</f>
        <v>-56569405.429999977</v>
      </c>
      <c r="L44" s="87"/>
      <c r="M44" s="85">
        <f>SUM(M42:M43)</f>
        <v>17879735.160000153</v>
      </c>
      <c r="O44" s="75"/>
      <c r="P44" s="78">
        <f>+I39-I44</f>
        <v>0</v>
      </c>
    </row>
    <row r="45" spans="1:16" ht="4.5" customHeight="1" thickTop="1">
      <c r="G45" s="73"/>
      <c r="I45" s="73"/>
      <c r="K45" s="74"/>
      <c r="M45" s="74"/>
    </row>
    <row r="46" spans="1:16" ht="20.45" customHeight="1">
      <c r="A46" s="62" t="s">
        <v>92</v>
      </c>
      <c r="E46" s="192"/>
      <c r="G46" s="87"/>
      <c r="H46" s="87"/>
      <c r="I46" s="87"/>
      <c r="J46" s="87"/>
      <c r="K46" s="88"/>
      <c r="L46" s="87"/>
      <c r="M46" s="88"/>
      <c r="O46" s="75"/>
      <c r="P46" s="78"/>
    </row>
    <row r="47" spans="1:16" ht="20.45" customHeight="1" thickBot="1">
      <c r="B47" s="62" t="s">
        <v>90</v>
      </c>
      <c r="G47" s="147">
        <f>+G42/G49</f>
        <v>-0.24245452407849652</v>
      </c>
      <c r="H47" s="98"/>
      <c r="I47" s="147">
        <f>+I42/I49</f>
        <v>-4.9902299052534647E-3</v>
      </c>
      <c r="J47" s="98"/>
      <c r="K47" s="147">
        <f>+K42/K49</f>
        <v>-0.18366196811103819</v>
      </c>
      <c r="L47" s="98"/>
      <c r="M47" s="147">
        <f>+M42/M49</f>
        <v>5.8049529137321844E-2</v>
      </c>
      <c r="O47" s="75"/>
      <c r="P47" s="78"/>
    </row>
    <row r="48" spans="1:16" ht="4.5" customHeight="1" thickTop="1">
      <c r="G48" s="87"/>
      <c r="H48" s="87"/>
      <c r="I48" s="87"/>
      <c r="J48" s="87"/>
      <c r="K48" s="88"/>
      <c r="L48" s="87"/>
      <c r="M48" s="88"/>
    </row>
    <row r="49" spans="1:16" ht="20.45" customHeight="1" thickBot="1">
      <c r="A49" s="62" t="s">
        <v>196</v>
      </c>
      <c r="E49" s="192"/>
      <c r="G49" s="163">
        <v>308008272</v>
      </c>
      <c r="H49" s="164"/>
      <c r="I49" s="163">
        <v>308008272</v>
      </c>
      <c r="J49" s="164"/>
      <c r="K49" s="163">
        <v>308008272</v>
      </c>
      <c r="L49" s="164"/>
      <c r="M49" s="163">
        <v>308008272</v>
      </c>
      <c r="O49" s="75"/>
      <c r="P49" s="78"/>
    </row>
    <row r="50" spans="1:16" ht="20.45" customHeight="1" thickTop="1">
      <c r="E50" s="192"/>
      <c r="G50" s="165"/>
      <c r="H50" s="164"/>
      <c r="I50" s="165"/>
      <c r="J50" s="164"/>
      <c r="K50" s="165"/>
      <c r="L50" s="164"/>
      <c r="M50" s="165"/>
      <c r="O50" s="75"/>
      <c r="P50" s="78"/>
    </row>
    <row r="51" spans="1:16" ht="20.25" customHeight="1">
      <c r="E51" s="192"/>
      <c r="G51" s="165"/>
      <c r="H51" s="164"/>
      <c r="I51" s="165"/>
      <c r="J51" s="164"/>
      <c r="K51" s="165"/>
      <c r="L51" s="164"/>
      <c r="M51" s="165"/>
      <c r="O51" s="75"/>
      <c r="P51" s="78"/>
    </row>
    <row r="52" spans="1:16" ht="20.25" customHeight="1">
      <c r="E52" s="192"/>
      <c r="G52" s="165"/>
      <c r="H52" s="164"/>
      <c r="I52" s="165"/>
      <c r="J52" s="164"/>
      <c r="K52" s="165"/>
      <c r="L52" s="164"/>
      <c r="M52" s="165"/>
      <c r="O52" s="75"/>
      <c r="P52" s="78"/>
    </row>
    <row r="53" spans="1:16" ht="21" customHeight="1">
      <c r="E53" s="192"/>
      <c r="G53" s="165"/>
      <c r="H53" s="164"/>
      <c r="I53" s="165"/>
      <c r="J53" s="164"/>
      <c r="K53" s="165"/>
      <c r="L53" s="164"/>
      <c r="M53" s="165"/>
      <c r="O53" s="75"/>
      <c r="P53" s="78"/>
    </row>
    <row r="54" spans="1:16" ht="20.25" customHeight="1">
      <c r="E54" s="192"/>
      <c r="G54" s="165"/>
      <c r="H54" s="164"/>
      <c r="I54" s="165"/>
      <c r="J54" s="164"/>
      <c r="K54" s="165"/>
      <c r="L54" s="164"/>
      <c r="M54" s="165"/>
      <c r="O54" s="75"/>
      <c r="P54" s="78"/>
    </row>
    <row r="55" spans="1:16" ht="9.75" customHeight="1">
      <c r="E55" s="192"/>
      <c r="G55" s="165"/>
      <c r="H55" s="164"/>
      <c r="I55" s="165"/>
      <c r="J55" s="164"/>
      <c r="K55" s="165"/>
      <c r="L55" s="164"/>
      <c r="M55" s="165"/>
      <c r="O55" s="75"/>
      <c r="P55" s="78"/>
    </row>
    <row r="56" spans="1:16" ht="21.75" customHeight="1">
      <c r="A56" s="62" t="s">
        <v>216</v>
      </c>
      <c r="G56" s="82"/>
      <c r="H56" s="82"/>
      <c r="I56" s="82"/>
      <c r="J56" s="82"/>
      <c r="K56" s="82"/>
      <c r="L56" s="82"/>
      <c r="M56" s="82"/>
      <c r="O56" s="75"/>
    </row>
    <row r="57" spans="1:16" ht="21.75" customHeight="1">
      <c r="G57" s="82"/>
      <c r="H57" s="82"/>
      <c r="I57" s="82"/>
      <c r="J57" s="82"/>
      <c r="K57" s="82"/>
      <c r="L57" s="82"/>
      <c r="M57" s="82"/>
      <c r="O57" s="75"/>
    </row>
    <row r="58" spans="1:16" ht="21">
      <c r="G58" s="82"/>
      <c r="H58" s="82"/>
      <c r="I58" s="82"/>
      <c r="J58" s="82"/>
      <c r="K58" s="82"/>
      <c r="L58" s="82"/>
      <c r="M58" s="82"/>
      <c r="O58" s="75"/>
    </row>
    <row r="59" spans="1:16" ht="21.75" customHeight="1">
      <c r="G59" s="82"/>
      <c r="H59" s="82"/>
      <c r="I59" s="82"/>
      <c r="J59" s="82"/>
      <c r="K59" s="82"/>
      <c r="L59" s="82"/>
      <c r="M59" s="86" t="s">
        <v>252</v>
      </c>
      <c r="O59" s="75"/>
    </row>
    <row r="60" spans="1:16" ht="21.75" customHeight="1">
      <c r="G60" s="63">
        <f>+G39-G44</f>
        <v>0</v>
      </c>
      <c r="H60" s="63">
        <f t="shared" ref="H60:M60" si="0">+H39-H44</f>
        <v>0</v>
      </c>
      <c r="I60" s="63">
        <f t="shared" si="0"/>
        <v>0</v>
      </c>
      <c r="J60" s="63">
        <f t="shared" si="0"/>
        <v>0</v>
      </c>
      <c r="K60" s="63">
        <f t="shared" si="0"/>
        <v>0</v>
      </c>
      <c r="L60" s="63">
        <f t="shared" si="0"/>
        <v>0</v>
      </c>
      <c r="M60" s="63">
        <f t="shared" si="0"/>
        <v>0</v>
      </c>
    </row>
    <row r="61" spans="1:16" ht="21.75" customHeight="1">
      <c r="G61" s="62"/>
    </row>
    <row r="76" spans="9:9" ht="21.75" customHeight="1">
      <c r="I76" s="62">
        <v>581534837.16999996</v>
      </c>
    </row>
    <row r="78" spans="9:9" ht="21.75" customHeight="1">
      <c r="I78" s="62">
        <v>0</v>
      </c>
    </row>
    <row r="79" spans="9:9" ht="21.75" customHeight="1">
      <c r="I79" s="62">
        <v>281117395.63</v>
      </c>
    </row>
    <row r="81" spans="9:11" ht="21.75" customHeight="1">
      <c r="I81" s="62">
        <v>113190444.41</v>
      </c>
    </row>
    <row r="82" spans="9:11" ht="21.75" customHeight="1">
      <c r="I82" s="62">
        <v>8827043.0500000007</v>
      </c>
    </row>
    <row r="83" spans="9:11" ht="21.75" customHeight="1">
      <c r="I83" s="62">
        <v>259926636.33000001</v>
      </c>
    </row>
    <row r="84" spans="9:11" ht="21.75" customHeight="1">
      <c r="I84" s="62">
        <v>6909606.8099999996</v>
      </c>
    </row>
    <row r="86" spans="9:11" ht="21.75" customHeight="1">
      <c r="I86" s="62">
        <v>1925788</v>
      </c>
    </row>
    <row r="88" spans="9:11" ht="21.75" customHeight="1">
      <c r="I88" s="62">
        <v>52049699.07</v>
      </c>
    </row>
    <row r="89" spans="9:11" ht="21.75" customHeight="1">
      <c r="I89" s="62">
        <v>226431.73</v>
      </c>
    </row>
    <row r="90" spans="9:11" ht="21.75" customHeight="1">
      <c r="I90" s="62">
        <v>25113064.199999999</v>
      </c>
    </row>
    <row r="92" spans="9:11" ht="21.75" customHeight="1">
      <c r="I92" s="62">
        <f>SUM(I76:I90)</f>
        <v>1330820946.3999999</v>
      </c>
      <c r="K92" s="62">
        <f>SUM(K76:K90)</f>
        <v>0</v>
      </c>
    </row>
    <row r="94" spans="9:11" ht="21.75" customHeight="1">
      <c r="I94" s="62">
        <v>598249614.13999999</v>
      </c>
    </row>
    <row r="96" spans="9:11" ht="21.75" customHeight="1">
      <c r="I96" s="62">
        <v>97204850</v>
      </c>
    </row>
    <row r="107" spans="9:9" ht="21.75" customHeight="1">
      <c r="I107" s="62">
        <v>308008272</v>
      </c>
    </row>
    <row r="108" spans="9:9" ht="21.75" customHeight="1">
      <c r="I108" s="62">
        <v>260145145.84</v>
      </c>
    </row>
    <row r="110" spans="9:9" ht="21.75" customHeight="1">
      <c r="I110" s="62">
        <v>35920286.5</v>
      </c>
    </row>
    <row r="111" spans="9:9" ht="21.75" customHeight="1">
      <c r="I111" s="62">
        <v>452786381.73000002</v>
      </c>
    </row>
    <row r="114" spans="9:16" ht="21.75" customHeight="1">
      <c r="I114" s="62">
        <v>-10584397.67</v>
      </c>
    </row>
    <row r="116" spans="9:16" ht="21.75" customHeight="1">
      <c r="P116" s="62" t="e">
        <f>+I100/I116</f>
        <v>#DIV/0!</v>
      </c>
    </row>
  </sheetData>
  <mergeCells count="8">
    <mergeCell ref="G9:I9"/>
    <mergeCell ref="K9:M9"/>
    <mergeCell ref="A3:N3"/>
    <mergeCell ref="A4:N4"/>
    <mergeCell ref="A5:N5"/>
    <mergeCell ref="G7:M7"/>
    <mergeCell ref="G8:I8"/>
    <mergeCell ref="K8:M8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7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2C320-8E78-4FF1-B65B-FE4134D50660}">
  <dimension ref="A1:Q111"/>
  <sheetViews>
    <sheetView view="pageBreakPreview" topLeftCell="A10" zoomScale="90" zoomScaleNormal="100" zoomScaleSheetLayoutView="90" workbookViewId="0">
      <selection activeCell="I120" sqref="I120"/>
    </sheetView>
  </sheetViews>
  <sheetFormatPr defaultRowHeight="21.75" customHeight="1"/>
  <cols>
    <col min="1" max="1" width="3.7109375" style="62" customWidth="1"/>
    <col min="2" max="2" width="2.7109375" style="62" customWidth="1"/>
    <col min="3" max="4" width="3.5703125" style="62" customWidth="1"/>
    <col min="5" max="5" width="29.5703125" style="62" customWidth="1"/>
    <col min="6" max="6" width="8.7109375" style="62" bestFit="1" customWidth="1"/>
    <col min="7" max="7" width="1.140625" style="62" customWidth="1"/>
    <col min="8" max="8" width="16.5703125" style="63" customWidth="1"/>
    <col min="9" max="9" width="1.140625" style="62" customWidth="1"/>
    <col min="10" max="10" width="16.5703125" style="62" customWidth="1"/>
    <col min="11" max="11" width="1.140625" style="62" customWidth="1"/>
    <col min="12" max="12" width="16.5703125" style="62" customWidth="1"/>
    <col min="13" max="13" width="1.140625" style="62" customWidth="1"/>
    <col min="14" max="14" width="16.5703125" style="62" customWidth="1"/>
    <col min="15" max="15" width="1" style="62" customWidth="1"/>
    <col min="16" max="16" width="20" style="62" hidden="1" customWidth="1"/>
    <col min="17" max="17" width="13.85546875" style="62" customWidth="1"/>
    <col min="18" max="16384" width="9.140625" style="62"/>
  </cols>
  <sheetData>
    <row r="1" spans="1:16" ht="21.75" customHeight="1">
      <c r="N1" s="188" t="s">
        <v>217</v>
      </c>
      <c r="O1" s="64"/>
      <c r="P1" s="64"/>
    </row>
    <row r="2" spans="1:16" ht="21.75" customHeight="1">
      <c r="N2" s="188" t="s">
        <v>218</v>
      </c>
      <c r="O2" s="65"/>
      <c r="P2" s="65"/>
    </row>
    <row r="3" spans="1:16" ht="21.75" customHeight="1">
      <c r="A3" s="212" t="s">
        <v>0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192"/>
    </row>
    <row r="4" spans="1:16" ht="21.75" customHeight="1">
      <c r="A4" s="212" t="s">
        <v>93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192"/>
    </row>
    <row r="5" spans="1:16" ht="21.75" customHeight="1">
      <c r="A5" s="212" t="str">
        <f>+'Profit&amp;loss (6M)'!A5:N5</f>
        <v>สำหรับงวดหกเดือนสิ้นสุดวันที่  30  มิถุนายน  2565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192"/>
    </row>
    <row r="6" spans="1:16" ht="13.5" customHeight="1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</row>
    <row r="7" spans="1:16" s="68" customFormat="1" ht="21.75" customHeight="1">
      <c r="G7" s="69"/>
      <c r="H7" s="213" t="s">
        <v>72</v>
      </c>
      <c r="I7" s="213"/>
      <c r="J7" s="213"/>
      <c r="K7" s="213"/>
      <c r="L7" s="213"/>
      <c r="M7" s="213"/>
      <c r="N7" s="213"/>
    </row>
    <row r="8" spans="1:16" s="68" customFormat="1" ht="21.75" customHeight="1">
      <c r="G8" s="69"/>
      <c r="H8" s="214" t="s">
        <v>3</v>
      </c>
      <c r="I8" s="214"/>
      <c r="J8" s="214"/>
      <c r="K8" s="62"/>
      <c r="L8" s="215" t="s">
        <v>4</v>
      </c>
      <c r="M8" s="215"/>
      <c r="N8" s="215"/>
      <c r="P8" s="72"/>
    </row>
    <row r="9" spans="1:16" s="68" customFormat="1" ht="21.75" customHeight="1">
      <c r="G9" s="69"/>
      <c r="H9" s="216" t="s">
        <v>242</v>
      </c>
      <c r="I9" s="217"/>
      <c r="J9" s="217"/>
      <c r="L9" s="215" t="str">
        <f>+H9</f>
        <v>สำหรับงวดหกเดือนสิ้นสุดวันที่ 30 มิถุนายน</v>
      </c>
      <c r="M9" s="215"/>
      <c r="N9" s="215"/>
    </row>
    <row r="10" spans="1:16" s="68" customFormat="1" ht="21.75" customHeight="1">
      <c r="F10" s="194" t="s">
        <v>129</v>
      </c>
      <c r="G10" s="69"/>
      <c r="H10" s="194">
        <v>2565</v>
      </c>
      <c r="I10" s="69"/>
      <c r="J10" s="194">
        <v>2564</v>
      </c>
      <c r="K10" s="192"/>
      <c r="L10" s="194">
        <f>+H10</f>
        <v>2565</v>
      </c>
      <c r="M10" s="192"/>
      <c r="N10" s="194">
        <f>+J10</f>
        <v>2564</v>
      </c>
      <c r="O10" s="69"/>
      <c r="P10" s="69"/>
    </row>
    <row r="11" spans="1:16" s="68" customFormat="1" ht="21.75" customHeight="1">
      <c r="F11" s="69"/>
      <c r="G11" s="69"/>
      <c r="I11" s="69"/>
      <c r="K11" s="69"/>
      <c r="M11" s="69"/>
      <c r="O11" s="69"/>
      <c r="P11" s="69"/>
    </row>
    <row r="12" spans="1:16" ht="21.75" customHeight="1">
      <c r="A12" s="189" t="s">
        <v>221</v>
      </c>
      <c r="H12" s="81">
        <f>+'Profit&amp;loss (6M)'!G39</f>
        <v>-76392548.76000011</v>
      </c>
      <c r="I12" s="63"/>
      <c r="J12" s="81">
        <f>+'Profit&amp;loss (6M)'!I39</f>
        <v>-3179449.0499998434</v>
      </c>
      <c r="K12" s="63"/>
      <c r="L12" s="81">
        <f>+'Profit&amp;loss (6M)'!K39</f>
        <v>-56569405.429999977</v>
      </c>
      <c r="M12" s="63"/>
      <c r="N12" s="81">
        <f>+'Profit&amp;loss (6M)'!M39</f>
        <v>17879735.160000153</v>
      </c>
    </row>
    <row r="13" spans="1:16" ht="21.75" customHeight="1">
      <c r="A13" s="62" t="s">
        <v>94</v>
      </c>
      <c r="H13" s="62"/>
      <c r="I13" s="63"/>
      <c r="K13" s="63"/>
      <c r="M13" s="63"/>
      <c r="P13" s="75">
        <v>682212129.88999999</v>
      </c>
    </row>
    <row r="14" spans="1:16" ht="21.75" customHeight="1">
      <c r="A14" s="62" t="s">
        <v>95</v>
      </c>
      <c r="B14" s="62" t="s">
        <v>96</v>
      </c>
      <c r="I14" s="63"/>
      <c r="K14" s="63"/>
      <c r="M14" s="63"/>
      <c r="P14" s="75"/>
    </row>
    <row r="15" spans="1:16" ht="21.75" customHeight="1">
      <c r="A15" s="62" t="s">
        <v>97</v>
      </c>
      <c r="C15" s="62" t="s">
        <v>98</v>
      </c>
      <c r="I15" s="63"/>
      <c r="K15" s="63"/>
      <c r="M15" s="63"/>
      <c r="P15" s="75"/>
    </row>
    <row r="16" spans="1:16" ht="21.75" customHeight="1">
      <c r="D16" s="62" t="s">
        <v>57</v>
      </c>
      <c r="P16" s="75">
        <v>36669435.259999998</v>
      </c>
    </row>
    <row r="17" spans="1:17" ht="21.75" customHeight="1">
      <c r="E17" s="62" t="s">
        <v>60</v>
      </c>
      <c r="I17" s="63"/>
      <c r="K17" s="63"/>
      <c r="M17" s="63"/>
      <c r="P17" s="75"/>
    </row>
    <row r="18" spans="1:17" ht="21.75" customHeight="1">
      <c r="C18" s="76"/>
      <c r="D18" s="76"/>
      <c r="E18" s="62" t="s">
        <v>66</v>
      </c>
      <c r="F18" s="192">
        <v>21</v>
      </c>
      <c r="H18" s="80">
        <v>0</v>
      </c>
      <c r="I18" s="63"/>
      <c r="J18" s="80">
        <v>0</v>
      </c>
      <c r="K18" s="63"/>
      <c r="L18" s="80">
        <v>0</v>
      </c>
      <c r="M18" s="63"/>
      <c r="N18" s="80">
        <v>0</v>
      </c>
      <c r="P18" s="75"/>
    </row>
    <row r="19" spans="1:17" ht="21.75" customHeight="1">
      <c r="D19" s="76" t="s">
        <v>199</v>
      </c>
      <c r="F19" s="192"/>
      <c r="H19" s="62"/>
      <c r="I19" s="63"/>
      <c r="K19" s="63"/>
      <c r="L19" s="63"/>
      <c r="M19" s="63"/>
      <c r="N19" s="63"/>
      <c r="P19" s="75"/>
    </row>
    <row r="20" spans="1:17" ht="21.75" customHeight="1">
      <c r="C20" s="76"/>
      <c r="D20" s="76"/>
      <c r="E20" s="62" t="s">
        <v>126</v>
      </c>
      <c r="F20" s="192">
        <v>23</v>
      </c>
      <c r="H20" s="81">
        <v>0</v>
      </c>
      <c r="I20" s="63"/>
      <c r="J20" s="81">
        <v>0</v>
      </c>
      <c r="K20" s="63"/>
      <c r="L20" s="81">
        <v>0</v>
      </c>
      <c r="M20" s="63"/>
      <c r="N20" s="81">
        <v>0</v>
      </c>
      <c r="P20" s="75"/>
    </row>
    <row r="21" spans="1:17" ht="21.75" customHeight="1">
      <c r="B21" s="62" t="s">
        <v>127</v>
      </c>
      <c r="C21" s="76"/>
      <c r="D21" s="76"/>
      <c r="F21" s="192"/>
      <c r="H21" s="62"/>
      <c r="I21" s="63"/>
      <c r="K21" s="63"/>
      <c r="L21" s="80"/>
      <c r="M21" s="63"/>
      <c r="N21" s="63"/>
      <c r="P21" s="75"/>
    </row>
    <row r="22" spans="1:17" ht="21.75" customHeight="1">
      <c r="A22" s="62" t="s">
        <v>97</v>
      </c>
      <c r="C22" s="62" t="s">
        <v>99</v>
      </c>
      <c r="F22" s="192"/>
      <c r="H22" s="81">
        <f>SUM(H17:H20)</f>
        <v>0</v>
      </c>
      <c r="I22" s="63"/>
      <c r="J22" s="81">
        <f>SUM(J17:J20)</f>
        <v>0</v>
      </c>
      <c r="K22" s="63"/>
      <c r="L22" s="81">
        <f>SUM(L17:L20)</f>
        <v>0</v>
      </c>
      <c r="M22" s="63"/>
      <c r="N22" s="81">
        <f>SUM(N17:N20)</f>
        <v>0</v>
      </c>
      <c r="P22" s="75"/>
    </row>
    <row r="23" spans="1:17" ht="21.75" customHeight="1">
      <c r="A23" s="189" t="s">
        <v>220</v>
      </c>
      <c r="H23" s="84">
        <f>SUM(H22)</f>
        <v>0</v>
      </c>
      <c r="J23" s="84">
        <f>SUM(J22)</f>
        <v>0</v>
      </c>
      <c r="L23" s="84">
        <f>SUM(L22)</f>
        <v>0</v>
      </c>
      <c r="N23" s="84">
        <f>SUM(N22)</f>
        <v>0</v>
      </c>
      <c r="P23" s="79">
        <v>731035825.73000002</v>
      </c>
    </row>
    <row r="24" spans="1:17" ht="5.25" customHeight="1">
      <c r="A24" s="189"/>
      <c r="H24" s="62"/>
      <c r="P24" s="75"/>
    </row>
    <row r="25" spans="1:17" ht="21.75" customHeight="1" thickBot="1">
      <c r="A25" s="189" t="s">
        <v>214</v>
      </c>
      <c r="H25" s="85">
        <f>+H12+H23</f>
        <v>-76392548.76000011</v>
      </c>
      <c r="J25" s="85">
        <f>+J12+J23</f>
        <v>-3179449.0499998434</v>
      </c>
      <c r="L25" s="85">
        <f>+L12+L23</f>
        <v>-56569405.429999977</v>
      </c>
      <c r="N25" s="85">
        <f>+N12+N23</f>
        <v>17879735.160000153</v>
      </c>
      <c r="P25" s="75"/>
    </row>
    <row r="26" spans="1:17" ht="12" customHeight="1" thickTop="1">
      <c r="F26" s="192"/>
      <c r="H26" s="62"/>
      <c r="I26" s="63"/>
      <c r="K26" s="63"/>
      <c r="M26" s="63"/>
      <c r="P26" s="75">
        <v>569459171.59000003</v>
      </c>
    </row>
    <row r="27" spans="1:17" ht="21.75" customHeight="1">
      <c r="A27" s="189" t="s">
        <v>219</v>
      </c>
      <c r="F27" s="192"/>
      <c r="H27" s="62"/>
      <c r="I27" s="63"/>
      <c r="K27" s="63"/>
      <c r="M27" s="63"/>
      <c r="P27" s="75"/>
    </row>
    <row r="28" spans="1:17" ht="21.75" customHeight="1">
      <c r="B28" s="62" t="s">
        <v>90</v>
      </c>
      <c r="F28" s="192"/>
      <c r="H28" s="87">
        <f>+H25-H29</f>
        <v>-74677999.000000104</v>
      </c>
      <c r="I28" s="87"/>
      <c r="J28" s="87">
        <f>+J25-J29</f>
        <v>-1537032.0899998434</v>
      </c>
      <c r="K28" s="87"/>
      <c r="L28" s="87">
        <f>+L25-L29</f>
        <v>-56569405.429999977</v>
      </c>
      <c r="M28" s="87"/>
      <c r="N28" s="87">
        <f>+N25-N29</f>
        <v>17879735.160000153</v>
      </c>
      <c r="P28" s="75">
        <v>107003494.61</v>
      </c>
    </row>
    <row r="29" spans="1:17" ht="21.75" customHeight="1">
      <c r="B29" s="62" t="s">
        <v>91</v>
      </c>
      <c r="F29" s="192"/>
      <c r="H29" s="89">
        <v>-1714549.76</v>
      </c>
      <c r="I29" s="87"/>
      <c r="J29" s="89">
        <v>-1642416.96</v>
      </c>
      <c r="K29" s="87"/>
      <c r="L29" s="90">
        <v>0</v>
      </c>
      <c r="M29" s="87"/>
      <c r="N29" s="90">
        <f>+'Profit&amp;loss (3M)'!M42</f>
        <v>0</v>
      </c>
      <c r="P29" s="75"/>
      <c r="Q29" s="78"/>
    </row>
    <row r="30" spans="1:17" ht="5.25" customHeight="1">
      <c r="F30" s="192"/>
      <c r="H30" s="87"/>
      <c r="I30" s="87"/>
      <c r="J30" s="87"/>
      <c r="K30" s="87"/>
      <c r="L30" s="88"/>
      <c r="M30" s="87"/>
      <c r="N30" s="88"/>
      <c r="P30" s="75"/>
      <c r="Q30" s="78"/>
    </row>
    <row r="31" spans="1:17" ht="21.75" customHeight="1" thickBot="1">
      <c r="F31" s="192"/>
      <c r="H31" s="85">
        <f>SUM(H28:H30)</f>
        <v>-76392548.76000011</v>
      </c>
      <c r="I31" s="87"/>
      <c r="J31" s="85">
        <f>SUM(J28:J30)</f>
        <v>-3179449.0499998434</v>
      </c>
      <c r="K31" s="87"/>
      <c r="L31" s="91">
        <f>SUM(L28:L30)</f>
        <v>-56569405.429999977</v>
      </c>
      <c r="M31" s="87"/>
      <c r="N31" s="91">
        <f>SUM(N28:N30)</f>
        <v>17879735.160000153</v>
      </c>
      <c r="P31" s="75"/>
      <c r="Q31" s="78"/>
    </row>
    <row r="32" spans="1:17" ht="21.75" customHeight="1" thickTop="1">
      <c r="J32" s="63"/>
      <c r="L32" s="78"/>
      <c r="N32" s="78"/>
      <c r="P32" s="63"/>
    </row>
    <row r="33" spans="1:16" ht="21.75" customHeight="1">
      <c r="J33" s="63"/>
    </row>
    <row r="34" spans="1:16" ht="21.75" customHeight="1">
      <c r="F34" s="192"/>
      <c r="J34" s="63"/>
      <c r="L34" s="78"/>
      <c r="N34" s="78"/>
      <c r="P34" s="75">
        <v>677317919.49000001</v>
      </c>
    </row>
    <row r="35" spans="1:16" ht="21.75" customHeight="1">
      <c r="J35" s="63"/>
    </row>
    <row r="36" spans="1:16" ht="21.75" customHeight="1">
      <c r="C36" s="76"/>
      <c r="D36" s="76"/>
      <c r="H36" s="80"/>
      <c r="J36" s="80"/>
      <c r="L36" s="80"/>
      <c r="N36" s="80"/>
      <c r="P36" s="63"/>
    </row>
    <row r="37" spans="1:16" ht="21.75" customHeight="1">
      <c r="J37" s="63"/>
    </row>
    <row r="38" spans="1:16" ht="21.75" customHeight="1">
      <c r="C38" s="76"/>
      <c r="D38" s="76"/>
      <c r="F38" s="192"/>
      <c r="J38" s="63"/>
      <c r="L38" s="78"/>
      <c r="N38" s="78"/>
      <c r="P38" s="63"/>
    </row>
    <row r="39" spans="1:16" ht="21.75" customHeight="1">
      <c r="J39" s="63"/>
    </row>
    <row r="40" spans="1:16" ht="21.75" customHeight="1">
      <c r="F40" s="76"/>
      <c r="J40" s="63"/>
      <c r="L40" s="80"/>
      <c r="N40" s="80"/>
      <c r="P40" s="75"/>
    </row>
    <row r="41" spans="1:16" ht="21.75" customHeight="1">
      <c r="J41" s="63"/>
    </row>
    <row r="42" spans="1:16" ht="21.75" customHeight="1">
      <c r="F42" s="76"/>
      <c r="J42" s="63"/>
      <c r="L42" s="63"/>
      <c r="N42" s="63"/>
      <c r="P42" s="75"/>
    </row>
    <row r="43" spans="1:16" ht="21.75" customHeight="1">
      <c r="F43" s="76"/>
      <c r="H43" s="80"/>
      <c r="J43" s="80"/>
      <c r="L43" s="80"/>
      <c r="N43" s="80"/>
      <c r="P43" s="75"/>
    </row>
    <row r="44" spans="1:16" ht="21.75" customHeight="1">
      <c r="F44" s="76"/>
      <c r="H44" s="80"/>
      <c r="J44" s="80"/>
      <c r="L44" s="63"/>
      <c r="N44" s="63"/>
      <c r="P44" s="75"/>
    </row>
    <row r="45" spans="1:16" ht="21.75" customHeight="1">
      <c r="F45" s="76"/>
      <c r="H45" s="80"/>
      <c r="J45" s="80"/>
      <c r="L45" s="63"/>
      <c r="N45" s="63"/>
      <c r="P45" s="75"/>
    </row>
    <row r="46" spans="1:16" ht="21.75" customHeight="1">
      <c r="J46" s="63"/>
    </row>
    <row r="47" spans="1:16" ht="11.25" customHeight="1">
      <c r="J47" s="63"/>
    </row>
    <row r="48" spans="1:16" ht="21.75" customHeight="1">
      <c r="A48" s="62" t="s">
        <v>216</v>
      </c>
      <c r="F48" s="82"/>
      <c r="G48" s="82"/>
      <c r="H48" s="82"/>
      <c r="I48" s="82"/>
      <c r="J48" s="82"/>
      <c r="K48" s="82"/>
      <c r="M48" s="75"/>
    </row>
    <row r="49" spans="6:16" ht="45" customHeight="1">
      <c r="F49" s="82"/>
      <c r="G49" s="82"/>
      <c r="H49" s="82"/>
      <c r="I49" s="82"/>
      <c r="J49" s="82"/>
      <c r="K49" s="82"/>
      <c r="M49" s="75"/>
    </row>
    <row r="50" spans="6:16" ht="21.75" customHeight="1">
      <c r="F50" s="82"/>
      <c r="G50" s="82"/>
      <c r="H50" s="82"/>
      <c r="I50" s="82"/>
      <c r="J50" s="82"/>
      <c r="K50" s="82"/>
      <c r="M50" s="75"/>
      <c r="N50" s="86" t="s">
        <v>253</v>
      </c>
    </row>
    <row r="51" spans="6:16" ht="21.75" customHeight="1">
      <c r="H51" s="82">
        <f>+H31-H25</f>
        <v>0</v>
      </c>
      <c r="I51" s="82">
        <f t="shared" ref="I51:P51" si="0">+I31-I25</f>
        <v>0</v>
      </c>
      <c r="J51" s="82">
        <f t="shared" si="0"/>
        <v>0</v>
      </c>
      <c r="K51" s="82">
        <f t="shared" si="0"/>
        <v>0</v>
      </c>
      <c r="L51" s="82">
        <f t="shared" si="0"/>
        <v>0</v>
      </c>
      <c r="M51" s="82">
        <f t="shared" si="0"/>
        <v>0</v>
      </c>
      <c r="N51" s="82">
        <f t="shared" si="0"/>
        <v>0</v>
      </c>
      <c r="O51" s="82">
        <f t="shared" si="0"/>
        <v>0</v>
      </c>
      <c r="P51" s="82">
        <f t="shared" si="0"/>
        <v>0</v>
      </c>
    </row>
    <row r="52" spans="6:16" ht="21.75" customHeight="1">
      <c r="H52" s="83"/>
    </row>
    <row r="71" spans="8:8" ht="21.75" customHeight="1">
      <c r="H71" s="63">
        <v>581534837.16999996</v>
      </c>
    </row>
    <row r="73" spans="8:8" ht="21.75" customHeight="1">
      <c r="H73" s="63">
        <v>0</v>
      </c>
    </row>
    <row r="74" spans="8:8" ht="21.75" customHeight="1">
      <c r="H74" s="63">
        <v>281117395.63</v>
      </c>
    </row>
    <row r="76" spans="8:8" ht="21.75" customHeight="1">
      <c r="H76" s="63">
        <v>113190444.41</v>
      </c>
    </row>
    <row r="77" spans="8:8" ht="21.75" customHeight="1">
      <c r="H77" s="63">
        <v>8827043.0500000007</v>
      </c>
    </row>
    <row r="78" spans="8:8" ht="21.75" customHeight="1">
      <c r="H78" s="63">
        <v>259926636.33000001</v>
      </c>
    </row>
    <row r="79" spans="8:8" ht="21.75" customHeight="1">
      <c r="H79" s="63">
        <v>6909606.8099999996</v>
      </c>
    </row>
    <row r="81" spans="8:8" ht="21.75" customHeight="1">
      <c r="H81" s="63">
        <v>1925788</v>
      </c>
    </row>
    <row r="83" spans="8:8" ht="21.75" customHeight="1">
      <c r="H83" s="63">
        <v>52049699.07</v>
      </c>
    </row>
    <row r="84" spans="8:8" ht="21.75" customHeight="1">
      <c r="H84" s="63">
        <v>226431.73</v>
      </c>
    </row>
    <row r="85" spans="8:8" ht="21.75" customHeight="1">
      <c r="H85" s="63">
        <v>25113064.199999999</v>
      </c>
    </row>
    <row r="87" spans="8:8" ht="21.75" customHeight="1">
      <c r="H87" s="62">
        <f>SUM(H71:H85)</f>
        <v>1330820946.3999999</v>
      </c>
    </row>
    <row r="89" spans="8:8" ht="21.75" customHeight="1">
      <c r="H89" s="63">
        <v>598249614.13999999</v>
      </c>
    </row>
    <row r="91" spans="8:8" ht="21.75" customHeight="1">
      <c r="H91" s="63">
        <v>97204850</v>
      </c>
    </row>
    <row r="100" spans="8:16" ht="21.75" customHeight="1">
      <c r="H100" s="62"/>
    </row>
    <row r="102" spans="8:16" ht="21.75" customHeight="1">
      <c r="H102" s="63">
        <v>308008272</v>
      </c>
    </row>
    <row r="103" spans="8:16" ht="21.75" customHeight="1">
      <c r="H103" s="63">
        <v>260145145.84</v>
      </c>
    </row>
    <row r="105" spans="8:16" ht="21.75" customHeight="1">
      <c r="H105" s="63">
        <v>35920286.5</v>
      </c>
    </row>
    <row r="106" spans="8:16" ht="21.75" customHeight="1">
      <c r="H106" s="63">
        <v>452786381.73000002</v>
      </c>
    </row>
    <row r="109" spans="8:16" ht="21.75" customHeight="1">
      <c r="H109" s="63">
        <v>-10584397.67</v>
      </c>
    </row>
    <row r="111" spans="8:16" ht="21.75" customHeight="1">
      <c r="P111" s="62" t="e">
        <f>+I95/I111</f>
        <v>#DIV/0!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48"/>
  <sheetViews>
    <sheetView view="pageBreakPreview" topLeftCell="A20" zoomScale="80" zoomScaleNormal="100" zoomScaleSheetLayoutView="80" workbookViewId="0">
      <selection activeCell="I120" sqref="I120"/>
    </sheetView>
  </sheetViews>
  <sheetFormatPr defaultRowHeight="21.75" customHeight="1"/>
  <cols>
    <col min="1" max="3" width="2.7109375" style="24" customWidth="1"/>
    <col min="4" max="4" width="3.85546875" style="24" customWidth="1"/>
    <col min="5" max="5" width="4.42578125" style="24" customWidth="1"/>
    <col min="6" max="6" width="57.7109375" style="24" customWidth="1"/>
    <col min="7" max="7" width="17.7109375" style="25" customWidth="1"/>
    <col min="8" max="8" width="1.7109375" style="25" customWidth="1"/>
    <col min="9" max="9" width="17.7109375" style="25" customWidth="1"/>
    <col min="10" max="10" width="1.7109375" style="25" customWidth="1"/>
    <col min="11" max="11" width="17.7109375" style="25" customWidth="1"/>
    <col min="12" max="12" width="1.7109375" style="25" customWidth="1"/>
    <col min="13" max="13" width="17.7109375" style="25" customWidth="1"/>
    <col min="14" max="14" width="20.5703125" style="24" customWidth="1"/>
    <col min="15" max="15" width="9.140625" style="24"/>
    <col min="16" max="16" width="14.42578125" style="24" bestFit="1" customWidth="1"/>
    <col min="17" max="17" width="16.140625" style="24" customWidth="1"/>
    <col min="18" max="16384" width="9.140625" style="24"/>
  </cols>
  <sheetData>
    <row r="1" spans="1:14" ht="23.1" customHeight="1">
      <c r="M1" s="185" t="s">
        <v>217</v>
      </c>
    </row>
    <row r="2" spans="1:14" ht="23.1" customHeight="1">
      <c r="M2" s="185" t="s">
        <v>218</v>
      </c>
    </row>
    <row r="3" spans="1:14" ht="23.1" customHeight="1">
      <c r="A3" s="207" t="s">
        <v>0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</row>
    <row r="4" spans="1:14" ht="23.1" customHeight="1">
      <c r="A4" s="207" t="s">
        <v>100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</row>
    <row r="5" spans="1:14" ht="23.1" customHeight="1">
      <c r="A5" s="207" t="str">
        <f>+'Profit&amp;loss เบ็ดเสร็จ (6M)'!A5:O5</f>
        <v>สำหรับงวดหกเดือนสิ้นสุดวันที่  30  มิถุนายน  2565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</row>
    <row r="6" spans="1:14" ht="9.9499999999999993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4" ht="23.1" customHeight="1">
      <c r="G7" s="219" t="s">
        <v>2</v>
      </c>
      <c r="H7" s="219"/>
      <c r="I7" s="219"/>
      <c r="J7" s="219"/>
      <c r="K7" s="219"/>
      <c r="L7" s="219"/>
      <c r="M7" s="219"/>
    </row>
    <row r="8" spans="1:14" ht="23.1" customHeight="1">
      <c r="G8" s="219" t="s">
        <v>3</v>
      </c>
      <c r="H8" s="224"/>
      <c r="I8" s="224"/>
      <c r="K8" s="219" t="s">
        <v>4</v>
      </c>
      <c r="L8" s="219"/>
      <c r="M8" s="219"/>
    </row>
    <row r="9" spans="1:14" ht="23.1" customHeight="1">
      <c r="G9" s="222" t="s">
        <v>242</v>
      </c>
      <c r="H9" s="222"/>
      <c r="I9" s="222"/>
      <c r="J9" s="24"/>
      <c r="K9" s="222" t="str">
        <f>+G9</f>
        <v>สำหรับงวดหกเดือนสิ้นสุดวันที่ 30 มิถุนายน</v>
      </c>
      <c r="L9" s="222"/>
      <c r="M9" s="222"/>
    </row>
    <row r="10" spans="1:14" ht="23.1" customHeight="1">
      <c r="G10" s="27">
        <v>2565</v>
      </c>
      <c r="I10" s="27">
        <v>2564</v>
      </c>
      <c r="J10" s="28"/>
      <c r="K10" s="27">
        <f>+G10</f>
        <v>2565</v>
      </c>
      <c r="L10" s="28"/>
      <c r="M10" s="27">
        <f>+I10</f>
        <v>2564</v>
      </c>
    </row>
    <row r="11" spans="1:14" ht="23.1" customHeight="1">
      <c r="A11" s="29" t="s">
        <v>101</v>
      </c>
      <c r="G11" s="24"/>
      <c r="I11" s="24"/>
      <c r="K11" s="24"/>
      <c r="M11" s="24"/>
    </row>
    <row r="12" spans="1:14" ht="23.1" customHeight="1">
      <c r="B12" s="190" t="s">
        <v>221</v>
      </c>
      <c r="C12" s="29"/>
      <c r="D12" s="29"/>
      <c r="G12" s="25">
        <f>+'Profit&amp;loss (6M)'!G39</f>
        <v>-76392548.76000011</v>
      </c>
      <c r="I12" s="25">
        <f>+'Profit&amp;loss (6M)'!I39</f>
        <v>-3179449.0499998434</v>
      </c>
      <c r="J12" s="25">
        <f>+'[1]Profit&amp;loss '!J39</f>
        <v>-20333753.310000114</v>
      </c>
      <c r="K12" s="25">
        <f>+'Profit&amp;loss (6M)'!K39</f>
        <v>-56569405.429999977</v>
      </c>
      <c r="L12" s="25">
        <f>+'[1]Profit&amp;loss '!L39</f>
        <v>3818364.6299999333</v>
      </c>
      <c r="M12" s="25">
        <f>+'Profit&amp;loss (6M)'!M39</f>
        <v>17879735.160000153</v>
      </c>
      <c r="N12" s="30"/>
    </row>
    <row r="13" spans="1:14" ht="23.1" customHeight="1">
      <c r="B13" s="190" t="s">
        <v>223</v>
      </c>
      <c r="C13" s="29"/>
      <c r="D13" s="29"/>
      <c r="N13" s="31"/>
    </row>
    <row r="14" spans="1:14" ht="23.1" customHeight="1">
      <c r="C14" s="29" t="s">
        <v>102</v>
      </c>
    </row>
    <row r="15" spans="1:14" ht="23.1" customHeight="1">
      <c r="D15" s="29" t="s">
        <v>103</v>
      </c>
      <c r="G15" s="25">
        <v>41200719.149999999</v>
      </c>
      <c r="I15" s="25">
        <v>41807226.079999998</v>
      </c>
      <c r="K15" s="25">
        <v>28924763.370000001</v>
      </c>
      <c r="M15" s="97">
        <v>28995949.829999998</v>
      </c>
    </row>
    <row r="16" spans="1:14" ht="20.25" hidden="1" customHeight="1">
      <c r="D16" s="29" t="s">
        <v>151</v>
      </c>
      <c r="I16" s="25">
        <v>0</v>
      </c>
      <c r="M16" s="97">
        <v>0</v>
      </c>
    </row>
    <row r="17" spans="2:13" ht="23.1" customHeight="1">
      <c r="D17" s="29" t="s">
        <v>104</v>
      </c>
      <c r="G17" s="25">
        <v>9800120.4600000009</v>
      </c>
      <c r="I17" s="25">
        <v>2467811.4</v>
      </c>
      <c r="K17" s="25">
        <v>8346117.2000000002</v>
      </c>
      <c r="M17" s="97">
        <v>2467811.4</v>
      </c>
    </row>
    <row r="18" spans="2:13" ht="23.1" customHeight="1">
      <c r="D18" s="29" t="s">
        <v>105</v>
      </c>
      <c r="G18" s="25">
        <v>12233524.42</v>
      </c>
      <c r="I18" s="25">
        <v>8575676.8900000006</v>
      </c>
      <c r="K18" s="25">
        <v>9233524.4399999995</v>
      </c>
      <c r="M18" s="97">
        <v>8575676.8900000006</v>
      </c>
    </row>
    <row r="19" spans="2:13" ht="23.1" customHeight="1">
      <c r="D19" s="29" t="s">
        <v>175</v>
      </c>
      <c r="G19" s="25">
        <v>33490</v>
      </c>
      <c r="I19" s="25">
        <v>-56560</v>
      </c>
      <c r="K19" s="25">
        <v>33490</v>
      </c>
      <c r="M19" s="97">
        <v>-56560</v>
      </c>
    </row>
    <row r="20" spans="2:13" ht="23.1" customHeight="1">
      <c r="D20" s="29" t="s">
        <v>159</v>
      </c>
      <c r="G20" s="25">
        <v>-1783922.72</v>
      </c>
      <c r="I20" s="25">
        <v>-2268199.7799999998</v>
      </c>
      <c r="K20" s="25">
        <v>-1373286.52</v>
      </c>
      <c r="M20" s="97">
        <v>-634171.82999999996</v>
      </c>
    </row>
    <row r="21" spans="2:13" ht="20.25" hidden="1" customHeight="1">
      <c r="D21" s="29" t="s">
        <v>184</v>
      </c>
      <c r="I21" s="25">
        <v>0</v>
      </c>
      <c r="M21" s="97">
        <v>0</v>
      </c>
    </row>
    <row r="22" spans="2:13" ht="20.25" hidden="1" customHeight="1">
      <c r="D22" s="29" t="s">
        <v>158</v>
      </c>
      <c r="I22" s="25">
        <v>0</v>
      </c>
      <c r="M22" s="97">
        <v>0</v>
      </c>
    </row>
    <row r="23" spans="2:13" ht="23.1" customHeight="1">
      <c r="D23" s="29" t="s">
        <v>124</v>
      </c>
      <c r="G23" s="25">
        <v>8684759.25</v>
      </c>
      <c r="I23" s="25">
        <v>-5902345.3099999996</v>
      </c>
      <c r="K23" s="25">
        <v>9860759.25</v>
      </c>
      <c r="M23" s="97">
        <v>-5902345.3099999996</v>
      </c>
    </row>
    <row r="24" spans="2:13" ht="23.1" customHeight="1">
      <c r="D24" s="29" t="s">
        <v>230</v>
      </c>
      <c r="M24" s="97"/>
    </row>
    <row r="25" spans="2:13" ht="23.1" customHeight="1">
      <c r="D25" s="29"/>
      <c r="E25" s="24" t="s">
        <v>172</v>
      </c>
      <c r="G25" s="25">
        <v>-1857250</v>
      </c>
      <c r="I25" s="25">
        <v>5955428.7400000002</v>
      </c>
      <c r="K25" s="25">
        <v>-1857250</v>
      </c>
      <c r="M25" s="97">
        <v>5955428.7400000002</v>
      </c>
    </row>
    <row r="26" spans="2:13" ht="22.5" hidden="1" customHeight="1">
      <c r="D26" s="29" t="s">
        <v>243</v>
      </c>
      <c r="M26" s="97"/>
    </row>
    <row r="27" spans="2:13" ht="22.5" hidden="1" customHeight="1">
      <c r="D27" s="29" t="s">
        <v>244</v>
      </c>
      <c r="M27" s="97"/>
    </row>
    <row r="28" spans="2:13" ht="23.1" customHeight="1">
      <c r="D28" s="29" t="s">
        <v>229</v>
      </c>
      <c r="G28" s="25">
        <v>-978946.29</v>
      </c>
      <c r="I28" s="25">
        <v>0</v>
      </c>
      <c r="K28" s="25">
        <v>0</v>
      </c>
      <c r="M28" s="97">
        <v>0</v>
      </c>
    </row>
    <row r="29" spans="2:13" ht="23.1" customHeight="1">
      <c r="B29" s="32"/>
      <c r="C29" s="32"/>
      <c r="D29" s="29" t="s">
        <v>130</v>
      </c>
      <c r="G29" s="25">
        <v>4584233.84</v>
      </c>
      <c r="I29" s="25">
        <v>4387047.76</v>
      </c>
      <c r="K29" s="25">
        <v>3525047.36</v>
      </c>
      <c r="M29" s="97">
        <v>3291199.56</v>
      </c>
    </row>
    <row r="30" spans="2:13" ht="23.1" customHeight="1">
      <c r="B30" s="32"/>
      <c r="C30" s="32"/>
      <c r="D30" s="29" t="s">
        <v>106</v>
      </c>
      <c r="G30" s="25">
        <v>-91720.55</v>
      </c>
      <c r="I30" s="25">
        <v>-118463.41</v>
      </c>
      <c r="K30" s="25">
        <v>-6185209.3799999999</v>
      </c>
      <c r="M30" s="97">
        <v>-6288091.9900000002</v>
      </c>
    </row>
    <row r="31" spans="2:13" ht="23.1" customHeight="1">
      <c r="D31" s="29" t="s">
        <v>86</v>
      </c>
      <c r="G31" s="25">
        <v>21059121.289999999</v>
      </c>
      <c r="I31" s="25">
        <v>25340230.48</v>
      </c>
      <c r="K31" s="25">
        <v>19112273.43</v>
      </c>
      <c r="M31" s="97">
        <v>23497791.48</v>
      </c>
    </row>
    <row r="32" spans="2:13" ht="23.1" customHeight="1">
      <c r="D32" s="29" t="s">
        <v>89</v>
      </c>
      <c r="G32" s="35">
        <v>-13653148.789999999</v>
      </c>
      <c r="I32" s="35">
        <v>2742845.04</v>
      </c>
      <c r="K32" s="35">
        <v>-14109861.41</v>
      </c>
      <c r="M32" s="35">
        <v>4172992.21</v>
      </c>
    </row>
    <row r="33" spans="1:13" ht="23.1" customHeight="1">
      <c r="B33" s="24" t="s">
        <v>142</v>
      </c>
      <c r="D33" s="29"/>
    </row>
    <row r="34" spans="1:13" ht="23.1" customHeight="1">
      <c r="C34" s="24" t="s">
        <v>143</v>
      </c>
      <c r="D34" s="29"/>
      <c r="G34" s="25">
        <f>SUM(G12:G33)</f>
        <v>2838431.299999889</v>
      </c>
      <c r="I34" s="25">
        <f>SUM(I12:I32)</f>
        <v>79751248.840000167</v>
      </c>
      <c r="K34" s="25">
        <f>SUM(K12:K32)</f>
        <v>-1059037.6899999771</v>
      </c>
      <c r="M34" s="25">
        <f>SUM(M12:M32)</f>
        <v>81955416.14000015</v>
      </c>
    </row>
    <row r="35" spans="1:13" ht="23.1" customHeight="1">
      <c r="C35" s="24" t="s">
        <v>134</v>
      </c>
      <c r="D35" s="29"/>
    </row>
    <row r="36" spans="1:13" ht="23.1" customHeight="1">
      <c r="B36" s="32"/>
      <c r="C36" s="32"/>
      <c r="D36" s="29" t="s">
        <v>136</v>
      </c>
      <c r="G36" s="25">
        <v>162611725.69</v>
      </c>
      <c r="I36" s="25">
        <v>252761625.03999999</v>
      </c>
      <c r="K36" s="25">
        <v>165942815.90000001</v>
      </c>
      <c r="M36" s="97">
        <v>263481361.99000001</v>
      </c>
    </row>
    <row r="37" spans="1:13" ht="23.1" customHeight="1">
      <c r="B37" s="32"/>
      <c r="C37" s="32"/>
      <c r="D37" s="29" t="s">
        <v>11</v>
      </c>
      <c r="G37" s="25">
        <v>9807140.1999999993</v>
      </c>
      <c r="I37" s="25">
        <v>-3579968.15</v>
      </c>
      <c r="K37" s="25">
        <v>0</v>
      </c>
      <c r="M37" s="97">
        <v>0</v>
      </c>
    </row>
    <row r="38" spans="1:13" ht="23.1" customHeight="1">
      <c r="D38" s="29" t="s">
        <v>12</v>
      </c>
      <c r="G38" s="25">
        <v>-13914964.300000001</v>
      </c>
      <c r="I38" s="25">
        <f>15902605.89+766772.3</f>
        <v>16669378.190000001</v>
      </c>
      <c r="K38" s="25">
        <v>-19518297.850000001</v>
      </c>
      <c r="M38" s="97">
        <f>20585365.65-8896064.2</f>
        <v>11689301.449999999</v>
      </c>
    </row>
    <row r="39" spans="1:13" ht="23.1" customHeight="1">
      <c r="B39" s="32"/>
      <c r="C39" s="32"/>
      <c r="D39" s="29" t="s">
        <v>137</v>
      </c>
      <c r="G39" s="25">
        <v>-188399827.75</v>
      </c>
      <c r="I39" s="25">
        <v>111565851.62</v>
      </c>
      <c r="K39" s="25">
        <v>-150425333.43000001</v>
      </c>
      <c r="M39" s="97">
        <v>122703471.98</v>
      </c>
    </row>
    <row r="40" spans="1:13" ht="20.25" hidden="1" customHeight="1">
      <c r="B40" s="32"/>
      <c r="C40" s="32"/>
      <c r="D40" s="29" t="s">
        <v>226</v>
      </c>
      <c r="M40" s="97"/>
    </row>
    <row r="41" spans="1:13" ht="23.1" customHeight="1">
      <c r="B41" s="32"/>
      <c r="C41" s="32" t="s">
        <v>135</v>
      </c>
      <c r="D41" s="29"/>
      <c r="M41" s="97"/>
    </row>
    <row r="42" spans="1:13" ht="23.1" customHeight="1">
      <c r="D42" s="29" t="s">
        <v>138</v>
      </c>
      <c r="G42" s="25">
        <v>-10987.41</v>
      </c>
      <c r="I42" s="25">
        <v>0</v>
      </c>
      <c r="K42" s="25">
        <v>797225.11</v>
      </c>
      <c r="M42" s="97">
        <v>-45555573.140000001</v>
      </c>
    </row>
    <row r="43" spans="1:13" ht="23.1" customHeight="1">
      <c r="D43" s="29" t="s">
        <v>139</v>
      </c>
      <c r="F43" s="32"/>
      <c r="G43" s="25">
        <v>13492117.85</v>
      </c>
      <c r="I43" s="25">
        <v>-50586770.909999996</v>
      </c>
      <c r="K43" s="25">
        <v>17430101.719999999</v>
      </c>
      <c r="M43" s="97">
        <v>-48457969.590000004</v>
      </c>
    </row>
    <row r="44" spans="1:13" ht="23.1" customHeight="1">
      <c r="D44" s="29" t="s">
        <v>140</v>
      </c>
      <c r="F44" s="32"/>
      <c r="G44" s="35">
        <v>-21127470.359999999</v>
      </c>
      <c r="H44" s="97"/>
      <c r="I44" s="35">
        <f>-35735557.26-87171504.19</f>
        <v>-122907061.44999999</v>
      </c>
      <c r="J44" s="97"/>
      <c r="K44" s="35">
        <v>-28502500.34</v>
      </c>
      <c r="L44" s="97"/>
      <c r="M44" s="35">
        <f>-31932057.23-86318409.18</f>
        <v>-118250466.41000001</v>
      </c>
    </row>
    <row r="45" spans="1:13" ht="22.5" hidden="1" customHeight="1">
      <c r="D45" s="29" t="s">
        <v>30</v>
      </c>
      <c r="G45" s="35"/>
      <c r="I45" s="35"/>
      <c r="K45" s="35"/>
      <c r="M45" s="35"/>
    </row>
    <row r="46" spans="1:13" ht="20.25" hidden="1" customHeight="1">
      <c r="D46" s="29" t="s">
        <v>147</v>
      </c>
      <c r="G46" s="35"/>
      <c r="I46" s="35"/>
      <c r="K46" s="35"/>
      <c r="M46" s="35"/>
    </row>
    <row r="47" spans="1:13" ht="23.1" customHeight="1">
      <c r="A47" s="44" t="s">
        <v>144</v>
      </c>
      <c r="C47" s="44"/>
      <c r="D47" s="29"/>
      <c r="G47" s="25">
        <f>SUM(G34:G46)</f>
        <v>-34703834.780000135</v>
      </c>
      <c r="I47" s="25">
        <f>SUM(I34:I46)</f>
        <v>283674303.18000025</v>
      </c>
      <c r="K47" s="25">
        <f>SUM(K34:K46)</f>
        <v>-15335026.579999965</v>
      </c>
      <c r="M47" s="25">
        <f>SUM(M34:M46)</f>
        <v>267565542.42000014</v>
      </c>
    </row>
    <row r="48" spans="1:13" ht="23.1" customHeight="1">
      <c r="A48" s="43" t="s">
        <v>145</v>
      </c>
      <c r="C48" s="44"/>
      <c r="D48" s="29"/>
      <c r="G48" s="35">
        <v>-2089916.6</v>
      </c>
      <c r="I48" s="35">
        <v>-15619161.789999999</v>
      </c>
      <c r="K48" s="35">
        <v>583124.19999999995</v>
      </c>
      <c r="M48" s="35">
        <v>-8335700.8700000001</v>
      </c>
    </row>
    <row r="49" spans="1:17" ht="9.9499999999999993" customHeight="1"/>
    <row r="50" spans="1:17" ht="23.1" customHeight="1">
      <c r="A50" s="29" t="s">
        <v>107</v>
      </c>
      <c r="G50" s="36">
        <f>SUM(G47:G49)</f>
        <v>-36793751.380000137</v>
      </c>
      <c r="I50" s="36">
        <f>SUM(I47:I48)</f>
        <v>268055141.39000025</v>
      </c>
      <c r="K50" s="36">
        <f>SUM(K47:K48)</f>
        <v>-14751902.379999965</v>
      </c>
      <c r="M50" s="36">
        <f>SUM(M47:M48)</f>
        <v>259229841.55000013</v>
      </c>
      <c r="Q50" s="30"/>
    </row>
    <row r="51" spans="1:17" ht="20.25" customHeight="1">
      <c r="A51" s="29"/>
      <c r="G51" s="92"/>
      <c r="I51" s="92"/>
      <c r="K51" s="92"/>
      <c r="M51" s="92"/>
      <c r="Q51" s="30"/>
    </row>
    <row r="52" spans="1:17" ht="20.25" customHeight="1">
      <c r="A52" s="29"/>
      <c r="G52" s="92"/>
      <c r="I52" s="92"/>
      <c r="K52" s="92"/>
      <c r="M52" s="92"/>
      <c r="Q52" s="30"/>
    </row>
    <row r="53" spans="1:17" ht="20.25" customHeight="1">
      <c r="A53" s="29"/>
      <c r="G53" s="92"/>
      <c r="I53" s="92"/>
      <c r="K53" s="92"/>
      <c r="M53" s="92"/>
      <c r="Q53" s="30"/>
    </row>
    <row r="54" spans="1:17" ht="20.25" customHeight="1">
      <c r="A54" s="29"/>
      <c r="G54" s="92"/>
      <c r="I54" s="92"/>
      <c r="K54" s="92"/>
      <c r="M54" s="92"/>
      <c r="Q54" s="30"/>
    </row>
    <row r="55" spans="1:17" ht="20.25" customHeight="1">
      <c r="A55" s="29"/>
      <c r="G55" s="92"/>
      <c r="I55" s="92"/>
      <c r="K55" s="92"/>
      <c r="M55" s="92"/>
      <c r="Q55" s="30"/>
    </row>
    <row r="56" spans="1:17" ht="20.25" customHeight="1">
      <c r="A56" s="29"/>
      <c r="G56" s="92"/>
      <c r="I56" s="92"/>
      <c r="K56" s="92"/>
      <c r="M56" s="92"/>
      <c r="Q56" s="30"/>
    </row>
    <row r="57" spans="1:17" ht="20.25" customHeight="1">
      <c r="A57" s="29"/>
      <c r="G57" s="92"/>
      <c r="I57" s="92"/>
      <c r="K57" s="92"/>
      <c r="M57" s="92"/>
      <c r="Q57" s="30"/>
    </row>
    <row r="58" spans="1:17" ht="20.25" customHeight="1">
      <c r="A58" s="29"/>
      <c r="G58" s="92"/>
      <c r="I58" s="92"/>
      <c r="K58" s="92"/>
      <c r="M58" s="92"/>
      <c r="Q58" s="30"/>
    </row>
    <row r="59" spans="1:17" ht="20.25" customHeight="1">
      <c r="A59" s="29"/>
      <c r="G59" s="92"/>
      <c r="I59" s="92"/>
      <c r="K59" s="92"/>
      <c r="M59" s="92"/>
      <c r="Q59" s="30"/>
    </row>
    <row r="60" spans="1:17" ht="20.25" customHeight="1">
      <c r="A60" s="29"/>
      <c r="G60" s="92"/>
      <c r="I60" s="92"/>
      <c r="K60" s="92"/>
      <c r="M60" s="92"/>
      <c r="Q60" s="30"/>
    </row>
    <row r="61" spans="1:17" ht="20.25" customHeight="1">
      <c r="A61" s="29"/>
      <c r="G61" s="92"/>
      <c r="I61" s="92"/>
      <c r="K61" s="92"/>
      <c r="M61" s="92"/>
      <c r="Q61" s="30"/>
    </row>
    <row r="62" spans="1:17" ht="20.25" customHeight="1">
      <c r="A62" s="29"/>
      <c r="G62" s="92"/>
      <c r="I62" s="92"/>
      <c r="K62" s="92"/>
      <c r="M62" s="92"/>
      <c r="Q62" s="30"/>
    </row>
    <row r="63" spans="1:17" ht="24" customHeight="1">
      <c r="A63" s="24" t="s">
        <v>216</v>
      </c>
      <c r="G63" s="38"/>
      <c r="H63" s="38"/>
      <c r="I63" s="38"/>
      <c r="J63" s="38"/>
      <c r="K63" s="38"/>
      <c r="L63" s="38"/>
      <c r="M63" s="38"/>
      <c r="N63" s="38"/>
      <c r="P63" s="39"/>
    </row>
    <row r="64" spans="1:17" ht="45.75" customHeight="1">
      <c r="A64" s="40"/>
      <c r="G64" s="38"/>
      <c r="H64" s="38"/>
      <c r="I64" s="38"/>
      <c r="J64" s="38"/>
      <c r="K64" s="38"/>
      <c r="L64" s="38"/>
      <c r="M64" s="38"/>
      <c r="N64" s="38"/>
      <c r="P64" s="39"/>
    </row>
    <row r="65" spans="1:16" ht="21.75" customHeight="1">
      <c r="A65" s="2" t="s">
        <v>108</v>
      </c>
      <c r="G65" s="38"/>
      <c r="H65" s="38"/>
      <c r="I65" s="38"/>
      <c r="J65" s="38"/>
      <c r="K65" s="38"/>
      <c r="L65" s="38"/>
      <c r="M65" s="38">
        <v>9</v>
      </c>
      <c r="N65" s="38"/>
      <c r="P65" s="39"/>
    </row>
    <row r="66" spans="1:16" ht="23.1" customHeight="1">
      <c r="G66" s="24"/>
      <c r="H66" s="33"/>
      <c r="I66" s="24"/>
      <c r="J66" s="24"/>
      <c r="K66" s="24"/>
      <c r="L66" s="24"/>
      <c r="M66" s="185" t="s">
        <v>217</v>
      </c>
    </row>
    <row r="67" spans="1:16" ht="23.1" customHeight="1">
      <c r="G67" s="24"/>
      <c r="H67" s="33"/>
      <c r="I67" s="24"/>
      <c r="J67" s="24"/>
      <c r="K67" s="24"/>
      <c r="L67" s="24"/>
      <c r="M67" s="185" t="s">
        <v>218</v>
      </c>
    </row>
    <row r="68" spans="1:16" ht="13.5" customHeight="1">
      <c r="A68" s="223" t="s">
        <v>109</v>
      </c>
      <c r="B68" s="223"/>
      <c r="C68" s="223"/>
      <c r="D68" s="223"/>
      <c r="E68" s="223"/>
      <c r="F68" s="223"/>
      <c r="G68" s="223"/>
      <c r="H68" s="223"/>
      <c r="I68" s="223"/>
      <c r="J68" s="223"/>
      <c r="K68" s="223"/>
      <c r="L68" s="223"/>
      <c r="M68" s="223"/>
    </row>
    <row r="69" spans="1:16" ht="23.1" customHeight="1">
      <c r="A69" s="207" t="s">
        <v>0</v>
      </c>
      <c r="B69" s="207"/>
      <c r="C69" s="207"/>
      <c r="D69" s="207"/>
      <c r="E69" s="207"/>
      <c r="F69" s="207"/>
      <c r="G69" s="207"/>
      <c r="H69" s="207"/>
      <c r="I69" s="207"/>
      <c r="J69" s="207"/>
      <c r="K69" s="207"/>
      <c r="L69" s="207"/>
      <c r="M69" s="207"/>
    </row>
    <row r="70" spans="1:16" ht="23.1" customHeight="1">
      <c r="A70" s="207" t="s">
        <v>100</v>
      </c>
      <c r="B70" s="207"/>
      <c r="C70" s="207"/>
      <c r="D70" s="207"/>
      <c r="E70" s="207"/>
      <c r="F70" s="207"/>
      <c r="G70" s="207"/>
      <c r="H70" s="207"/>
      <c r="I70" s="207"/>
      <c r="J70" s="207"/>
      <c r="K70" s="207"/>
      <c r="L70" s="207"/>
      <c r="M70" s="207"/>
    </row>
    <row r="71" spans="1:16" ht="23.1" customHeight="1">
      <c r="A71" s="207" t="str">
        <f>+A5</f>
        <v>สำหรับงวดหกเดือนสิ้นสุดวันที่  30  มิถุนายน  2565</v>
      </c>
      <c r="B71" s="207"/>
      <c r="C71" s="207"/>
      <c r="D71" s="207"/>
      <c r="E71" s="207"/>
      <c r="F71" s="207"/>
      <c r="G71" s="207"/>
      <c r="H71" s="207"/>
      <c r="I71" s="207"/>
      <c r="J71" s="207"/>
      <c r="K71" s="207"/>
      <c r="L71" s="207"/>
      <c r="M71" s="207"/>
    </row>
    <row r="72" spans="1:16" ht="9.9499999999999993" customHeight="1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</row>
    <row r="73" spans="1:16" ht="23.1" customHeight="1">
      <c r="G73" s="219" t="s">
        <v>2</v>
      </c>
      <c r="H73" s="219"/>
      <c r="I73" s="219"/>
      <c r="J73" s="219"/>
      <c r="K73" s="219"/>
      <c r="L73" s="219"/>
      <c r="M73" s="219"/>
    </row>
    <row r="74" spans="1:16" ht="23.1" customHeight="1">
      <c r="G74" s="220" t="s">
        <v>3</v>
      </c>
      <c r="H74" s="221"/>
      <c r="I74" s="221"/>
      <c r="K74" s="219" t="s">
        <v>4</v>
      </c>
      <c r="L74" s="219"/>
      <c r="M74" s="219"/>
    </row>
    <row r="75" spans="1:16" ht="23.1" customHeight="1">
      <c r="G75" s="222" t="str">
        <f>+G9</f>
        <v>สำหรับงวดหกเดือนสิ้นสุดวันที่ 30 มิถุนายน</v>
      </c>
      <c r="H75" s="222"/>
      <c r="I75" s="222"/>
      <c r="J75" s="24"/>
      <c r="K75" s="222" t="str">
        <f>+K9</f>
        <v>สำหรับงวดหกเดือนสิ้นสุดวันที่ 30 มิถุนายน</v>
      </c>
      <c r="L75" s="222"/>
      <c r="M75" s="222"/>
    </row>
    <row r="76" spans="1:16" ht="23.1" customHeight="1">
      <c r="G76" s="27">
        <f>+G10</f>
        <v>2565</v>
      </c>
      <c r="I76" s="27">
        <f>+I10</f>
        <v>2564</v>
      </c>
      <c r="J76" s="28"/>
      <c r="K76" s="27">
        <f>+K10</f>
        <v>2565</v>
      </c>
      <c r="L76" s="28"/>
      <c r="M76" s="27">
        <f>+M10</f>
        <v>2564</v>
      </c>
    </row>
    <row r="77" spans="1:16" ht="23.1" customHeight="1">
      <c r="A77" s="29" t="s">
        <v>110</v>
      </c>
    </row>
    <row r="78" spans="1:16" ht="23.1" customHeight="1">
      <c r="A78" s="29"/>
      <c r="B78" s="24" t="s">
        <v>111</v>
      </c>
      <c r="G78" s="25">
        <v>74180.429999999993</v>
      </c>
      <c r="I78" s="25">
        <v>75720.69</v>
      </c>
      <c r="K78" s="155">
        <v>1196688.25</v>
      </c>
      <c r="M78" s="155">
        <v>1367801.79</v>
      </c>
    </row>
    <row r="79" spans="1:16" ht="23.1" customHeight="1">
      <c r="B79" s="41" t="s">
        <v>112</v>
      </c>
      <c r="G79" s="25">
        <v>1190451.3999999999</v>
      </c>
      <c r="I79" s="25">
        <v>5399081.6900000004</v>
      </c>
      <c r="K79" s="25">
        <v>631572.9</v>
      </c>
      <c r="M79" s="25">
        <v>373831.78</v>
      </c>
    </row>
    <row r="80" spans="1:16" ht="23.1" customHeight="1">
      <c r="B80" s="169" t="s">
        <v>207</v>
      </c>
      <c r="G80" s="25">
        <v>0</v>
      </c>
      <c r="I80" s="25">
        <v>0</v>
      </c>
      <c r="K80" s="25">
        <v>-32746238.550000001</v>
      </c>
      <c r="M80" s="25">
        <v>0</v>
      </c>
    </row>
    <row r="81" spans="1:13" ht="23.1" customHeight="1">
      <c r="B81" s="41" t="s">
        <v>113</v>
      </c>
      <c r="G81" s="25">
        <v>-36747209.170000002</v>
      </c>
      <c r="I81" s="25">
        <v>-1613839.16</v>
      </c>
      <c r="K81" s="25">
        <v>-3491628.09</v>
      </c>
      <c r="M81" s="25">
        <v>-1504933.6</v>
      </c>
    </row>
    <row r="82" spans="1:13" ht="23.1" customHeight="1">
      <c r="B82" s="152" t="s">
        <v>193</v>
      </c>
      <c r="G82" s="25">
        <v>-2210611.21</v>
      </c>
      <c r="I82" s="25">
        <v>-560747.66</v>
      </c>
      <c r="K82" s="25">
        <v>-2210611.21</v>
      </c>
      <c r="M82" s="25">
        <v>-560747.66</v>
      </c>
    </row>
    <row r="83" spans="1:13" ht="23.1" customHeight="1">
      <c r="B83" s="108" t="s">
        <v>176</v>
      </c>
      <c r="G83" s="25">
        <v>-1768310</v>
      </c>
      <c r="I83" s="25">
        <v>-10422458.34</v>
      </c>
      <c r="K83" s="25">
        <v>-1768310</v>
      </c>
      <c r="M83" s="25">
        <v>-10422458.34</v>
      </c>
    </row>
    <row r="84" spans="1:13" ht="23.1" customHeight="1">
      <c r="B84" s="152" t="s">
        <v>194</v>
      </c>
      <c r="G84" s="25">
        <v>0</v>
      </c>
      <c r="I84" s="25">
        <v>0</v>
      </c>
      <c r="K84" s="25">
        <v>-18250000</v>
      </c>
      <c r="M84" s="25">
        <v>-2200000</v>
      </c>
    </row>
    <row r="85" spans="1:13" ht="23.1" customHeight="1">
      <c r="B85" s="41" t="s">
        <v>195</v>
      </c>
      <c r="G85" s="155">
        <v>0</v>
      </c>
      <c r="I85" s="25">
        <v>0</v>
      </c>
      <c r="K85" s="25">
        <v>3120000</v>
      </c>
      <c r="M85" s="25">
        <v>15120000</v>
      </c>
    </row>
    <row r="86" spans="1:13" ht="23.1" customHeight="1">
      <c r="B86" s="108" t="s">
        <v>177</v>
      </c>
      <c r="C86" s="32"/>
      <c r="D86" s="32"/>
      <c r="E86" s="32"/>
      <c r="F86" s="32"/>
      <c r="G86" s="25">
        <v>-6086.75</v>
      </c>
      <c r="I86" s="25">
        <v>-8503.1</v>
      </c>
      <c r="K86" s="25">
        <v>-5939.74</v>
      </c>
      <c r="M86" s="25">
        <v>-8356.24</v>
      </c>
    </row>
    <row r="87" spans="1:13" ht="23.1" customHeight="1">
      <c r="B87" s="218" t="s">
        <v>114</v>
      </c>
      <c r="C87" s="218"/>
      <c r="D87" s="218"/>
      <c r="E87" s="218"/>
      <c r="F87" s="218"/>
      <c r="G87" s="25">
        <v>-9367572.3300000001</v>
      </c>
      <c r="I87" s="25">
        <v>-524305.93000000005</v>
      </c>
      <c r="K87" s="25">
        <v>-9351672.3300000001</v>
      </c>
      <c r="M87" s="25">
        <v>-518605</v>
      </c>
    </row>
    <row r="88" spans="1:13" ht="23.1" customHeight="1">
      <c r="B88" s="29" t="s">
        <v>115</v>
      </c>
      <c r="G88" s="35">
        <v>230147.4</v>
      </c>
      <c r="I88" s="35">
        <v>378728.9</v>
      </c>
      <c r="K88" s="35">
        <v>213272.4</v>
      </c>
      <c r="M88" s="35">
        <v>378728.9</v>
      </c>
    </row>
    <row r="89" spans="1:13" ht="9.9499999999999993" customHeight="1">
      <c r="K89" s="155"/>
    </row>
    <row r="90" spans="1:13" ht="23.1" customHeight="1">
      <c r="A90" s="29" t="s">
        <v>116</v>
      </c>
      <c r="G90" s="36">
        <f>SUM(G78:G89)</f>
        <v>-48605010.230000004</v>
      </c>
      <c r="I90" s="36">
        <f>SUM(I78:I88)</f>
        <v>-7276322.9099999983</v>
      </c>
      <c r="K90" s="36">
        <f>SUM(K78:K88)</f>
        <v>-62662866.370000005</v>
      </c>
      <c r="M90" s="36">
        <f>SUM(M78:M88)</f>
        <v>2025261.6300000004</v>
      </c>
    </row>
    <row r="91" spans="1:13" ht="9.9499999999999993" customHeight="1">
      <c r="K91" s="155"/>
      <c r="M91" s="155"/>
    </row>
    <row r="92" spans="1:13" ht="23.1" customHeight="1">
      <c r="A92" s="29" t="s">
        <v>117</v>
      </c>
      <c r="K92" s="155"/>
      <c r="M92" s="155"/>
    </row>
    <row r="93" spans="1:13" ht="23.1" customHeight="1">
      <c r="A93" s="29"/>
      <c r="B93" s="24" t="s">
        <v>118</v>
      </c>
      <c r="G93" s="25">
        <v>-20373555.41</v>
      </c>
      <c r="I93" s="25">
        <v>-24296727.289999999</v>
      </c>
      <c r="K93" s="25">
        <v>-17935759.100000001</v>
      </c>
      <c r="M93" s="25">
        <v>-22139874.649999999</v>
      </c>
    </row>
    <row r="94" spans="1:13" ht="23.1" customHeight="1">
      <c r="B94" s="29" t="s">
        <v>146</v>
      </c>
      <c r="G94" s="97">
        <v>118477887.79000001</v>
      </c>
      <c r="H94" s="97"/>
      <c r="I94" s="97">
        <v>-286272687.18000001</v>
      </c>
      <c r="J94" s="97"/>
      <c r="K94" s="97">
        <v>87119020.439999998</v>
      </c>
      <c r="L94" s="97"/>
      <c r="M94" s="97">
        <v>-281541941.22000003</v>
      </c>
    </row>
    <row r="95" spans="1:13" ht="23.1" customHeight="1">
      <c r="B95" s="29" t="s">
        <v>185</v>
      </c>
      <c r="G95" s="156">
        <v>0</v>
      </c>
      <c r="H95" s="97"/>
      <c r="I95" s="25">
        <v>0</v>
      </c>
      <c r="J95" s="97"/>
      <c r="K95" s="97">
        <v>0</v>
      </c>
      <c r="L95" s="97"/>
      <c r="M95" s="97">
        <v>8000000</v>
      </c>
    </row>
    <row r="96" spans="1:13" ht="23.1" hidden="1" customHeight="1">
      <c r="B96" s="29" t="s">
        <v>156</v>
      </c>
      <c r="G96" s="155"/>
      <c r="I96" s="25">
        <v>0</v>
      </c>
      <c r="K96" s="155"/>
      <c r="M96" s="25">
        <v>0</v>
      </c>
    </row>
    <row r="97" spans="1:14" ht="23.1" customHeight="1">
      <c r="B97" s="29" t="s">
        <v>205</v>
      </c>
      <c r="G97" s="25">
        <v>6295200</v>
      </c>
      <c r="I97" s="25">
        <v>-38760000</v>
      </c>
      <c r="K97" s="25">
        <v>6295200</v>
      </c>
      <c r="M97" s="25">
        <v>-38760000</v>
      </c>
    </row>
    <row r="98" spans="1:14" ht="23.1" customHeight="1">
      <c r="B98" s="24" t="s">
        <v>186</v>
      </c>
      <c r="G98" s="97">
        <v>-22737461.68</v>
      </c>
      <c r="H98" s="97"/>
      <c r="I98" s="97">
        <v>-22000622.149999999</v>
      </c>
      <c r="J98" s="97"/>
      <c r="K98" s="97">
        <v>-15380547.720000001</v>
      </c>
      <c r="L98" s="97"/>
      <c r="M98" s="97">
        <v>-15063071.369999999</v>
      </c>
    </row>
    <row r="99" spans="1:14" ht="23.1" customHeight="1">
      <c r="B99" s="24" t="s">
        <v>170</v>
      </c>
      <c r="G99" s="35">
        <v>-36958592.640000001</v>
      </c>
      <c r="H99" s="97"/>
      <c r="I99" s="35">
        <v>-6160165.4400000004</v>
      </c>
      <c r="J99" s="97"/>
      <c r="K99" s="35">
        <v>-36958592.640000001</v>
      </c>
      <c r="L99" s="97"/>
      <c r="M99" s="35">
        <v>-6160165.4400000004</v>
      </c>
    </row>
    <row r="100" spans="1:14" ht="21.75" hidden="1" customHeight="1">
      <c r="B100" s="24" t="s">
        <v>154</v>
      </c>
      <c r="G100" s="157"/>
      <c r="I100" s="157">
        <v>0</v>
      </c>
      <c r="K100" s="157"/>
      <c r="M100" s="157">
        <v>0</v>
      </c>
    </row>
    <row r="101" spans="1:14" ht="9.9499999999999993" customHeight="1"/>
    <row r="102" spans="1:14" ht="23.1" customHeight="1">
      <c r="A102" s="29" t="s">
        <v>119</v>
      </c>
      <c r="G102" s="36">
        <f>SUM(G93:G101)</f>
        <v>44703478.060000017</v>
      </c>
      <c r="I102" s="36">
        <f>SUM(I92:I100)</f>
        <v>-377490202.06</v>
      </c>
      <c r="K102" s="36">
        <f>SUM(K92:K100)</f>
        <v>23139320.980000004</v>
      </c>
      <c r="M102" s="36">
        <f>SUM(M92:M100)</f>
        <v>-355665052.68000001</v>
      </c>
    </row>
    <row r="103" spans="1:14" ht="9.9499999999999993" customHeight="1">
      <c r="K103" s="155"/>
      <c r="M103" s="155"/>
    </row>
    <row r="104" spans="1:14" ht="23.1" customHeight="1">
      <c r="A104" s="29" t="s">
        <v>120</v>
      </c>
      <c r="G104" s="25">
        <f>G102+G50+G90</f>
        <v>-40695283.550000124</v>
      </c>
      <c r="I104" s="25">
        <f>+I50+I90+I102</f>
        <v>-116711383.57999974</v>
      </c>
      <c r="K104" s="25">
        <f>+K50+K90+K102</f>
        <v>-54275447.769999966</v>
      </c>
      <c r="M104" s="25">
        <f>+M50+M90+M102</f>
        <v>-94409949.499999881</v>
      </c>
      <c r="N104" s="26"/>
    </row>
    <row r="105" spans="1:14" ht="23.1" customHeight="1">
      <c r="A105" s="190" t="s">
        <v>224</v>
      </c>
      <c r="G105" s="37">
        <f>+'งบดุล Conso'!K14</f>
        <v>316036311.29000002</v>
      </c>
      <c r="I105" s="158">
        <v>343637954.42000002</v>
      </c>
      <c r="K105" s="37">
        <f>+'งบดุล Conso'!O14</f>
        <v>259151297.19999999</v>
      </c>
      <c r="M105" s="154">
        <v>284668603.79000002</v>
      </c>
    </row>
    <row r="106" spans="1:14" ht="23.1" customHeight="1">
      <c r="A106" s="29" t="s">
        <v>121</v>
      </c>
      <c r="G106" s="35">
        <v>738428.52</v>
      </c>
      <c r="I106" s="35">
        <v>956792.03</v>
      </c>
      <c r="K106" s="35">
        <v>729543.4</v>
      </c>
      <c r="M106" s="35">
        <v>956792.03</v>
      </c>
    </row>
    <row r="107" spans="1:14" ht="9.9499999999999993" customHeight="1"/>
    <row r="108" spans="1:14" ht="23.1" customHeight="1" thickBot="1">
      <c r="A108" s="190" t="s">
        <v>225</v>
      </c>
      <c r="G108" s="159">
        <f>SUM(G104:G107)</f>
        <v>276079456.25999987</v>
      </c>
      <c r="I108" s="42">
        <f>+I104+I105+I106</f>
        <v>227883362.87000027</v>
      </c>
      <c r="K108" s="42">
        <f>+K104+K105+K106</f>
        <v>205605392.83000001</v>
      </c>
      <c r="M108" s="42">
        <f>+M104+M105+M106</f>
        <v>191215446.32000014</v>
      </c>
      <c r="N108" s="25">
        <f>+G108-'งบดุล Conso'!I14</f>
        <v>0</v>
      </c>
    </row>
    <row r="109" spans="1:14" ht="9.9499999999999993" customHeight="1" thickTop="1">
      <c r="A109" s="29"/>
      <c r="G109" s="97"/>
      <c r="I109" s="97"/>
      <c r="K109" s="92"/>
      <c r="M109" s="92"/>
      <c r="N109" s="25"/>
    </row>
    <row r="110" spans="1:14" ht="23.1" customHeight="1">
      <c r="A110" s="43" t="s">
        <v>152</v>
      </c>
      <c r="B110" s="43"/>
      <c r="C110" s="43"/>
      <c r="D110" s="43"/>
      <c r="E110" s="44"/>
      <c r="F110" s="44"/>
      <c r="G110" s="160"/>
      <c r="H110" s="45"/>
      <c r="I110" s="45"/>
    </row>
    <row r="111" spans="1:14" ht="23.1" customHeight="1">
      <c r="A111" s="43"/>
      <c r="B111" s="43" t="s">
        <v>153</v>
      </c>
      <c r="C111" s="43"/>
      <c r="D111" s="43"/>
      <c r="E111" s="44"/>
      <c r="F111" s="44"/>
      <c r="G111" s="160"/>
      <c r="H111" s="45"/>
      <c r="I111" s="45"/>
      <c r="N111" s="161"/>
    </row>
    <row r="112" spans="1:14" ht="23.1" customHeight="1">
      <c r="A112" s="44"/>
      <c r="B112" s="43"/>
      <c r="C112" s="44"/>
      <c r="D112" s="44" t="s">
        <v>157</v>
      </c>
      <c r="E112" s="44"/>
      <c r="F112" s="44"/>
      <c r="G112" s="156">
        <v>10198151.08</v>
      </c>
      <c r="H112" s="45"/>
      <c r="I112" s="156">
        <v>3916000</v>
      </c>
      <c r="K112" s="156">
        <v>200000</v>
      </c>
      <c r="M112" s="156">
        <v>3916000</v>
      </c>
    </row>
    <row r="113" spans="1:16" ht="23.1" customHeight="1">
      <c r="A113" s="44"/>
      <c r="B113" s="43"/>
      <c r="C113" s="44"/>
      <c r="D113" s="44" t="s">
        <v>228</v>
      </c>
      <c r="G113" s="25">
        <v>0</v>
      </c>
      <c r="I113" s="25">
        <v>0</v>
      </c>
      <c r="K113" s="25">
        <v>10198151.08</v>
      </c>
      <c r="M113" s="25">
        <v>0</v>
      </c>
    </row>
    <row r="114" spans="1:16" ht="23.1" hidden="1" customHeight="1">
      <c r="A114" s="44"/>
      <c r="B114" s="43"/>
      <c r="C114" s="44"/>
      <c r="D114" s="44" t="s">
        <v>157</v>
      </c>
      <c r="I114" s="25">
        <v>0</v>
      </c>
      <c r="M114" s="25">
        <v>0</v>
      </c>
    </row>
    <row r="115" spans="1:16" ht="23.1" hidden="1" customHeight="1">
      <c r="A115" s="44"/>
      <c r="B115" s="43"/>
      <c r="C115" s="44"/>
      <c r="D115" s="44" t="s">
        <v>208</v>
      </c>
      <c r="I115" s="25">
        <v>0</v>
      </c>
      <c r="M115" s="25">
        <v>0</v>
      </c>
    </row>
    <row r="116" spans="1:16" ht="23.1" hidden="1" customHeight="1">
      <c r="A116" s="44"/>
      <c r="B116" s="44"/>
      <c r="C116" s="46"/>
      <c r="D116" s="111" t="s">
        <v>201</v>
      </c>
      <c r="E116" s="44"/>
      <c r="G116" s="156"/>
      <c r="H116" s="45"/>
      <c r="I116" s="156"/>
    </row>
    <row r="117" spans="1:16" ht="23.1" hidden="1" customHeight="1">
      <c r="A117" s="44"/>
      <c r="B117" s="44"/>
      <c r="C117" s="46"/>
      <c r="D117" s="111"/>
      <c r="E117" s="44" t="s">
        <v>202</v>
      </c>
      <c r="G117" s="156"/>
      <c r="H117" s="45"/>
      <c r="I117" s="156">
        <v>0</v>
      </c>
      <c r="M117" s="25">
        <v>0</v>
      </c>
    </row>
    <row r="118" spans="1:16" ht="23.1" hidden="1" customHeight="1">
      <c r="A118" s="44"/>
      <c r="B118" s="43"/>
      <c r="C118" s="44"/>
      <c r="D118" s="111" t="s">
        <v>203</v>
      </c>
      <c r="E118" s="44"/>
    </row>
    <row r="119" spans="1:16" ht="23.1" hidden="1" customHeight="1">
      <c r="A119" s="44"/>
      <c r="B119" s="43"/>
      <c r="C119" s="44"/>
      <c r="D119" s="111"/>
      <c r="E119" s="44" t="s">
        <v>204</v>
      </c>
      <c r="I119" s="25">
        <v>0</v>
      </c>
      <c r="M119" s="25">
        <v>0</v>
      </c>
    </row>
    <row r="120" spans="1:16" ht="23.1" hidden="1" customHeight="1">
      <c r="A120" s="44"/>
      <c r="B120" s="43"/>
      <c r="C120" s="44"/>
      <c r="D120" s="44" t="s">
        <v>178</v>
      </c>
      <c r="E120" s="44"/>
      <c r="F120" s="44"/>
      <c r="G120" s="160"/>
      <c r="H120" s="45"/>
      <c r="I120" s="160"/>
    </row>
    <row r="121" spans="1:16" ht="23.1" hidden="1" customHeight="1">
      <c r="A121" s="44"/>
      <c r="B121" s="43"/>
      <c r="C121" s="44"/>
      <c r="D121" s="44"/>
      <c r="E121" s="111" t="s">
        <v>200</v>
      </c>
      <c r="F121" s="44"/>
      <c r="H121" s="45"/>
      <c r="P121" s="30"/>
    </row>
    <row r="122" spans="1:16" ht="23.1" hidden="1" customHeight="1">
      <c r="A122" s="44"/>
      <c r="B122" s="43"/>
      <c r="C122" s="44"/>
      <c r="D122" s="44"/>
      <c r="E122" s="111" t="s">
        <v>179</v>
      </c>
      <c r="F122" s="44"/>
      <c r="G122" s="156"/>
      <c r="H122" s="45"/>
      <c r="I122" s="156"/>
      <c r="P122" s="30"/>
    </row>
    <row r="123" spans="1:16" ht="23.1" customHeight="1">
      <c r="A123" s="44"/>
      <c r="B123" s="44"/>
      <c r="C123" s="46"/>
      <c r="D123" s="111" t="s">
        <v>227</v>
      </c>
      <c r="F123" s="44"/>
      <c r="G123" s="156">
        <v>507806.05</v>
      </c>
      <c r="H123" s="45"/>
      <c r="I123" s="25">
        <v>622511.64</v>
      </c>
      <c r="K123" s="25">
        <v>507806.05</v>
      </c>
      <c r="M123" s="25">
        <v>622511.64</v>
      </c>
      <c r="P123" s="30"/>
    </row>
    <row r="132" spans="1:16" ht="37.5" customHeight="1"/>
    <row r="133" spans="1:16" ht="24" customHeight="1">
      <c r="A133" s="24" t="s">
        <v>216</v>
      </c>
      <c r="G133" s="38"/>
      <c r="H133" s="38"/>
      <c r="I133" s="38"/>
      <c r="J133" s="38"/>
      <c r="K133" s="38"/>
      <c r="L133" s="38"/>
      <c r="M133" s="38"/>
      <c r="N133" s="38"/>
      <c r="P133" s="39"/>
    </row>
    <row r="134" spans="1:16" ht="23.25" customHeight="1">
      <c r="G134" s="38"/>
      <c r="H134" s="38"/>
      <c r="I134" s="38"/>
      <c r="J134" s="38"/>
      <c r="K134" s="38"/>
      <c r="L134" s="38"/>
      <c r="M134" s="38"/>
      <c r="N134" s="38"/>
      <c r="P134" s="39"/>
    </row>
    <row r="135" spans="1:16" s="40" customFormat="1" ht="22.5" customHeight="1">
      <c r="G135" s="47"/>
      <c r="H135" s="47"/>
      <c r="I135" s="47"/>
      <c r="J135" s="47"/>
      <c r="K135" s="47"/>
      <c r="L135" s="47"/>
      <c r="M135" s="47"/>
      <c r="N135" s="47"/>
      <c r="P135" s="48"/>
    </row>
    <row r="136" spans="1:16" ht="21.75" customHeight="1">
      <c r="A136" s="2" t="s">
        <v>108</v>
      </c>
      <c r="G136" s="38"/>
      <c r="H136" s="38"/>
      <c r="I136" s="38"/>
      <c r="J136" s="38"/>
      <c r="K136" s="38"/>
      <c r="L136" s="38"/>
      <c r="M136" s="38">
        <v>10</v>
      </c>
      <c r="N136" s="38"/>
      <c r="P136" s="39"/>
    </row>
    <row r="137" spans="1:16" ht="21.75" customHeight="1">
      <c r="C137" s="29"/>
      <c r="G137" s="37">
        <f>+G108-'งบดุล Conso'!I14</f>
        <v>0</v>
      </c>
      <c r="I137" s="37"/>
      <c r="J137" s="37"/>
      <c r="K137" s="37">
        <f>+K108-'งบดุล Conso'!M14</f>
        <v>0</v>
      </c>
      <c r="L137" s="37"/>
      <c r="M137" s="37"/>
    </row>
    <row r="138" spans="1:16" ht="21.75" customHeight="1">
      <c r="C138" s="29"/>
      <c r="G138" s="33"/>
      <c r="J138" s="37"/>
      <c r="K138" s="33"/>
      <c r="L138" s="37"/>
    </row>
    <row r="139" spans="1:16" ht="21.75" customHeight="1">
      <c r="C139" s="29"/>
      <c r="G139" s="33"/>
      <c r="J139" s="37"/>
      <c r="K139" s="33"/>
      <c r="L139" s="37"/>
    </row>
    <row r="140" spans="1:16" ht="21.75" customHeight="1">
      <c r="C140" s="29"/>
      <c r="G140" s="33"/>
      <c r="J140" s="37"/>
      <c r="K140" s="33"/>
      <c r="L140" s="37"/>
    </row>
    <row r="141" spans="1:16" s="25" customFormat="1" ht="21.75" customHeight="1">
      <c r="A141" s="24"/>
      <c r="B141" s="24"/>
      <c r="C141" s="29"/>
      <c r="D141" s="24"/>
      <c r="E141" s="24"/>
      <c r="F141" s="24"/>
      <c r="G141" s="33"/>
      <c r="J141" s="37"/>
      <c r="K141" s="33"/>
      <c r="L141" s="37"/>
      <c r="N141" s="24"/>
    </row>
    <row r="142" spans="1:16" s="25" customFormat="1" ht="21.75" customHeight="1">
      <c r="A142" s="24"/>
      <c r="B142" s="24"/>
      <c r="C142" s="29"/>
      <c r="D142" s="24"/>
      <c r="E142" s="24"/>
      <c r="F142" s="24"/>
      <c r="G142" s="33"/>
      <c r="J142" s="37"/>
      <c r="K142" s="33"/>
      <c r="L142" s="37"/>
      <c r="N142" s="24"/>
    </row>
    <row r="143" spans="1:16" s="25" customFormat="1" ht="21.75" customHeight="1">
      <c r="A143" s="24"/>
      <c r="B143" s="24"/>
      <c r="C143" s="29"/>
      <c r="D143" s="24"/>
      <c r="E143" s="24"/>
      <c r="F143" s="24"/>
      <c r="G143" s="33"/>
      <c r="J143" s="37"/>
      <c r="K143" s="33"/>
      <c r="L143" s="37"/>
      <c r="N143" s="24"/>
    </row>
    <row r="144" spans="1:16" s="25" customFormat="1" ht="21.75" customHeight="1">
      <c r="A144" s="24"/>
      <c r="B144" s="24"/>
      <c r="C144" s="29"/>
      <c r="D144" s="24"/>
      <c r="E144" s="24"/>
      <c r="F144" s="24"/>
      <c r="G144" s="33"/>
      <c r="J144" s="37"/>
      <c r="K144" s="33"/>
      <c r="L144" s="37"/>
      <c r="N144" s="24"/>
    </row>
    <row r="145" spans="1:14" s="25" customFormat="1" ht="21.75" customHeight="1">
      <c r="A145" s="24"/>
      <c r="B145" s="24"/>
      <c r="C145" s="29"/>
      <c r="D145" s="24"/>
      <c r="E145" s="24"/>
      <c r="F145" s="24"/>
      <c r="G145" s="33"/>
      <c r="J145" s="37"/>
      <c r="K145" s="33"/>
      <c r="L145" s="37"/>
      <c r="N145" s="24"/>
    </row>
    <row r="146" spans="1:14" s="25" customFormat="1" ht="21.75" customHeight="1">
      <c r="A146" s="24"/>
      <c r="B146" s="24"/>
      <c r="C146" s="29"/>
      <c r="D146" s="24"/>
      <c r="E146" s="24"/>
      <c r="F146" s="24"/>
      <c r="G146" s="33"/>
      <c r="J146" s="37"/>
      <c r="K146" s="33"/>
      <c r="L146" s="37"/>
      <c r="N146" s="24"/>
    </row>
    <row r="147" spans="1:14" s="25" customFormat="1" ht="21.75" customHeight="1">
      <c r="A147" s="24"/>
      <c r="B147" s="24"/>
      <c r="C147" s="29"/>
      <c r="D147" s="24"/>
      <c r="E147" s="24"/>
      <c r="F147" s="24"/>
      <c r="G147" s="33"/>
      <c r="J147" s="37"/>
      <c r="K147" s="33"/>
      <c r="L147" s="37"/>
      <c r="N147" s="24"/>
    </row>
    <row r="148" spans="1:14" s="25" customFormat="1" ht="21.75" customHeight="1">
      <c r="A148" s="24"/>
      <c r="B148" s="24"/>
      <c r="C148" s="29"/>
      <c r="D148" s="24"/>
      <c r="E148" s="24"/>
      <c r="F148" s="24"/>
      <c r="G148" s="33"/>
      <c r="J148" s="37"/>
      <c r="K148" s="33"/>
      <c r="L148" s="37"/>
      <c r="N148" s="24"/>
    </row>
  </sheetData>
  <mergeCells count="18">
    <mergeCell ref="A3:M3"/>
    <mergeCell ref="A4:M4"/>
    <mergeCell ref="A5:M5"/>
    <mergeCell ref="G7:M7"/>
    <mergeCell ref="G8:I8"/>
    <mergeCell ref="K8:M8"/>
    <mergeCell ref="G9:I9"/>
    <mergeCell ref="K9:M9"/>
    <mergeCell ref="A68:M68"/>
    <mergeCell ref="A69:M69"/>
    <mergeCell ref="A70:M70"/>
    <mergeCell ref="B87:F87"/>
    <mergeCell ref="A71:M71"/>
    <mergeCell ref="G73:M73"/>
    <mergeCell ref="G74:I74"/>
    <mergeCell ref="K74:M74"/>
    <mergeCell ref="G75:I75"/>
    <mergeCell ref="K75:M75"/>
  </mergeCells>
  <phoneticPr fontId="11" type="noConversion"/>
  <printOptions horizontalCentered="1"/>
  <pageMargins left="0.70866141732283472" right="0.39370078740157483" top="0.51181102362204722" bottom="0.47244094488188981" header="0.19685039370078741" footer="0.19685039370078741"/>
  <pageSetup paperSize="9" scale="62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งบดุล Conso</vt:lpstr>
      <vt:lpstr>ส่วนของผู้ถือหุ้น</vt:lpstr>
      <vt:lpstr>ส่วนของผู้ถือหุ้นเฉพาะกิจการ</vt:lpstr>
      <vt:lpstr>Profit&amp;loss (3M)</vt:lpstr>
      <vt:lpstr>Profit&amp;loss เบ็ดเสร็จ (3M)</vt:lpstr>
      <vt:lpstr>Profit&amp;loss (6M)</vt:lpstr>
      <vt:lpstr>Profit&amp;loss เบ็ดเสร็จ (6M)</vt:lpstr>
      <vt:lpstr>Cash flow</vt:lpstr>
      <vt:lpstr>'Cash flow'!Print_Area</vt:lpstr>
      <vt:lpstr>'Profit&amp;loss (3M)'!Print_Area</vt:lpstr>
      <vt:lpstr>'Profit&amp;loss (6M)'!Print_Area</vt:lpstr>
      <vt:lpstr>'Profit&amp;loss เบ็ดเสร็จ (3M)'!Print_Area</vt:lpstr>
      <vt:lpstr>'Profit&amp;loss เบ็ดเสร็จ (6M)'!Print_Area</vt:lpstr>
      <vt:lpstr>'งบดุล Conso'!Print_Area</vt:lpstr>
      <vt:lpstr>ส่วนของผู้ถือหุ้น!Print_Area</vt:lpstr>
      <vt:lpstr>ส่วนของผู้ถือหุ้นเฉพาะกิจการ!Print_Area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 Kusuma</dc:creator>
  <cp:lastModifiedBy>F3COM1</cp:lastModifiedBy>
  <cp:lastPrinted>2022-08-09T10:29:30Z</cp:lastPrinted>
  <dcterms:created xsi:type="dcterms:W3CDTF">2018-03-30T05:07:48Z</dcterms:created>
  <dcterms:modified xsi:type="dcterms:W3CDTF">2022-08-09T10:29:34Z</dcterms:modified>
</cp:coreProperties>
</file>