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Phatra 2022\Q2\FS\1 August\"/>
    </mc:Choice>
  </mc:AlternateContent>
  <xr:revisionPtr revIDLastSave="0" documentId="13_ncr:1_{68EAC0A9-1F5F-480B-AD17-ECCD6D0A78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-2-3" sheetId="9" r:id="rId1"/>
    <sheet name="PL4-5" sheetId="6" r:id="rId2"/>
    <sheet name="SH6-7" sheetId="7" r:id="rId3"/>
    <sheet name="CF8-9" sheetId="11" r:id="rId4"/>
  </sheets>
  <definedNames>
    <definedName name="_xlnm.Print_Area" localSheetId="0">'BL-2-3'!$A$1:$F$72</definedName>
    <definedName name="_xlnm.Print_Area" localSheetId="3">'CF8-9'!$A$1:$F$66</definedName>
    <definedName name="_xlnm.Print_Area" localSheetId="1">'PL4-5'!$A$1:$E$61</definedName>
    <definedName name="_xlnm.Print_Area" localSheetId="2">'SH6-7'!$A$1:$L$46</definedName>
    <definedName name="Title2nd" localSheetId="3">'CF8-9'!#REF!</definedName>
    <definedName name="Title2nd" localSheetId="1">'PL4-5'!#REF!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4" i="7" l="1"/>
  <c r="J44" i="7"/>
  <c r="E59" i="6"/>
  <c r="C59" i="6"/>
  <c r="D49" i="11" l="1"/>
  <c r="L34" i="7" l="1"/>
  <c r="H44" i="7"/>
  <c r="F44" i="7"/>
  <c r="D44" i="7"/>
  <c r="J39" i="7"/>
  <c r="H39" i="7"/>
  <c r="H46" i="7" s="1"/>
  <c r="F39" i="7"/>
  <c r="F46" i="7" s="1"/>
  <c r="D39" i="7"/>
  <c r="D46" i="7" s="1"/>
  <c r="L38" i="7"/>
  <c r="H20" i="7"/>
  <c r="F20" i="7"/>
  <c r="D20" i="7"/>
  <c r="J15" i="7"/>
  <c r="L15" i="7" s="1"/>
  <c r="H15" i="7"/>
  <c r="H22" i="7" s="1"/>
  <c r="F15" i="7"/>
  <c r="F22" i="7" s="1"/>
  <c r="D15" i="7"/>
  <c r="D22" i="7" s="1"/>
  <c r="L14" i="7"/>
  <c r="E51" i="6"/>
  <c r="C51" i="6"/>
  <c r="E44" i="6"/>
  <c r="C44" i="6"/>
  <c r="E53" i="6" l="1"/>
  <c r="E55" i="6" s="1"/>
  <c r="E57" i="6" s="1"/>
  <c r="J18" i="7" s="1"/>
  <c r="J20" i="7" s="1"/>
  <c r="C53" i="6"/>
  <c r="C55" i="6" s="1"/>
  <c r="C57" i="6" s="1"/>
  <c r="J42" i="7" s="1"/>
  <c r="L39" i="7"/>
  <c r="J22" i="7" l="1"/>
  <c r="L18" i="7"/>
  <c r="L42" i="7"/>
  <c r="L46" i="7" s="1"/>
  <c r="J46" i="7"/>
  <c r="L22" i="7" l="1"/>
  <c r="L20" i="7"/>
  <c r="F44" i="9"/>
  <c r="F60" i="11" l="1"/>
  <c r="D60" i="11"/>
  <c r="F49" i="11"/>
  <c r="D17" i="11"/>
  <c r="D32" i="11" s="1"/>
  <c r="D36" i="11" s="1"/>
  <c r="F17" i="11"/>
  <c r="F32" i="11" s="1"/>
  <c r="F36" i="11" s="1"/>
  <c r="D62" i="11" l="1"/>
  <c r="D64" i="11" s="1"/>
  <c r="D68" i="11" s="1"/>
  <c r="F62" i="11"/>
  <c r="F64" i="11" s="1"/>
  <c r="C13" i="6" l="1"/>
  <c r="E20" i="6" l="1"/>
  <c r="E13" i="6"/>
  <c r="F69" i="9"/>
  <c r="D69" i="9"/>
  <c r="F54" i="9"/>
  <c r="D54" i="9"/>
  <c r="D44" i="9"/>
  <c r="F25" i="9"/>
  <c r="D25" i="9"/>
  <c r="F16" i="9"/>
  <c r="D16" i="9"/>
  <c r="F27" i="9" l="1"/>
  <c r="F56" i="9"/>
  <c r="F71" i="9" s="1"/>
  <c r="D56" i="9"/>
  <c r="D27" i="9"/>
  <c r="E22" i="6"/>
  <c r="E24" i="6" s="1"/>
  <c r="E26" i="6" s="1"/>
  <c r="E28" i="6" s="1"/>
  <c r="D71" i="9" l="1"/>
  <c r="D73" i="9" s="1"/>
  <c r="F73" i="9"/>
  <c r="C20" i="6"/>
  <c r="C22" i="6" l="1"/>
  <c r="C24" i="6" s="1"/>
  <c r="C26" i="6" s="1"/>
  <c r="C28" i="6" s="1"/>
</calcChain>
</file>

<file path=xl/sharedStrings.xml><?xml version="1.0" encoding="utf-8"?>
<sst xmlns="http://schemas.openxmlformats.org/spreadsheetml/2006/main" count="231" uniqueCount="142">
  <si>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</si>
  <si>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</si>
  <si>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</si>
  <si>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</si>
  <si>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</si>
  <si>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</si>
  <si>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</si>
  <si>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</si>
  <si>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</si>
  <si>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</si>
  <si>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</si>
  <si>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</si>
  <si>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</si>
  <si>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</si>
  <si>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</si>
  <si>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</si>
  <si>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</si>
  <si>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</si>
  <si>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</si>
  <si>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</si>
  <si>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</si>
  <si>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</si>
  <si>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</si>
  <si>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</si>
  <si>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</si>
  <si>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</si>
  <si>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</si>
  <si>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</si>
  <si>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</si>
  <si>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</si>
  <si>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</si>
  <si>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</si>
  <si>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</si>
  <si>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</si>
  <si>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</si>
  <si>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</si>
  <si>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</si>
  <si>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</si>
  <si>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</si>
  <si>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</si>
  <si>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</si>
  <si>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</si>
  <si>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</si>
  <si>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</si>
  <si>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</si>
  <si>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</si>
  <si>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</si>
  <si>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</si>
  <si>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</si>
  <si>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</si>
  <si>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</si>
  <si>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</si>
  <si>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</si>
  <si>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</si>
  <si>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</si>
  <si>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</si>
  <si>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</si>
  <si>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</si>
  <si>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</si>
  <si>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</si>
  <si>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</si>
  <si>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</si>
  <si>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</si>
  <si>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</si>
  <si>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</si>
  <si>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</si>
  <si>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</si>
  <si>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</si>
  <si>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</si>
  <si>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</si>
  <si>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</si>
  <si>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</si>
  <si>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</si>
  <si>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</si>
  <si>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</si>
  <si>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</si>
  <si>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</si>
  <si>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</si>
  <si>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</si>
  <si>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</si>
  <si>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 xml:space="preserve">      Legal reserve</t>
  </si>
  <si>
    <t>Loss on disposal of equipment and assets held for sale</t>
  </si>
  <si>
    <t>Taxes paid</t>
  </si>
  <si>
    <t>Acquisition of equipment</t>
  </si>
  <si>
    <t>Net cash generated from operating</t>
  </si>
  <si>
    <t>Adjustments to reconcile profit to cash receipts (payments)</t>
  </si>
  <si>
    <t>Share</t>
  </si>
  <si>
    <t>Current portion of receivables under finance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</si>
  <si>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</si>
  <si>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</si>
  <si>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</si>
  <si>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 xml:space="preserve">Net cash used in investing activities  </t>
  </si>
  <si>
    <t>Finance costs paid</t>
  </si>
  <si>
    <t>Repayment of long-term loans from financial institutions</t>
  </si>
  <si>
    <t>Lease liabilities</t>
  </si>
  <si>
    <t>Profit from operating activities</t>
  </si>
  <si>
    <t>Proceeds from long-term loans from financial institutions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</si>
  <si>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</si>
  <si>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</si>
  <si>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</si>
  <si>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</si>
  <si>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</si>
  <si>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Trade accounts payables</t>
  </si>
  <si>
    <t>Current portion of rental income received in advance</t>
  </si>
  <si>
    <t>Current portion of debentures</t>
  </si>
  <si>
    <t>Share premium on ordinary shares</t>
  </si>
  <si>
    <t>Balance at 1 January 2021</t>
  </si>
  <si>
    <t>Comprehensive income for the period</t>
  </si>
  <si>
    <t>Statement of changes in equity (Unaudited)</t>
  </si>
  <si>
    <t>ordinary shares</t>
  </si>
  <si>
    <t>premium on</t>
  </si>
  <si>
    <t>Assets held for sales</t>
  </si>
  <si>
    <t>Repayment of lease liabilities</t>
  </si>
  <si>
    <t>Proceeds from sale of equipment and assets held for sale</t>
  </si>
  <si>
    <t>Gain on disposal of equipment and assets held for sale</t>
  </si>
  <si>
    <t>Tax expense (income)</t>
  </si>
  <si>
    <t>Employee benefits paid</t>
  </si>
  <si>
    <t>Net increase (decrease) in cash and cash equivalents</t>
  </si>
  <si>
    <t>Reversal of loss on inventory devaluation</t>
  </si>
  <si>
    <t>30 June</t>
  </si>
  <si>
    <t>Six-month period ended</t>
  </si>
  <si>
    <t>Six-month period ended 30 June 2021</t>
  </si>
  <si>
    <t>Balance at 30 June 2021</t>
  </si>
  <si>
    <t>Transactions with shareholders, recorded directly in equity</t>
  </si>
  <si>
    <t xml:space="preserve">    Dividends to shareholders of the Company</t>
  </si>
  <si>
    <t>Six-month period ended 30 June 2022</t>
  </si>
  <si>
    <t>Balance at 1 January 2022</t>
  </si>
  <si>
    <t>Balance at 30 June 2022</t>
  </si>
  <si>
    <t>Cash and cash equivalents at 30 June</t>
  </si>
  <si>
    <t>Dividend paid to shareholders of the Company</t>
  </si>
  <si>
    <t>Acquisition of Intangible asset</t>
  </si>
  <si>
    <t xml:space="preserve">Net cash from operating activities </t>
  </si>
  <si>
    <t xml:space="preserve">Net cash used in financing activities  </t>
  </si>
  <si>
    <t>2, 6</t>
  </si>
  <si>
    <t>7.2, 10</t>
  </si>
  <si>
    <t>7.3, 10</t>
  </si>
  <si>
    <t>Other comprehensive income for the period</t>
  </si>
  <si>
    <t xml:space="preserve">    Distributions to shareholders of the Company</t>
  </si>
  <si>
    <t xml:space="preserve">   Total distributions to shareholders of the Company</t>
  </si>
  <si>
    <t xml:space="preserve">    Other comprehensive income for the period</t>
  </si>
  <si>
    <t>9</t>
  </si>
  <si>
    <t xml:space="preserve">   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</si>
</sst>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14" applyNumberFormat="0" applyAlignment="0" applyProtection="0"/>
    <xf numFmtId="0" fontId="40" fillId="50" borderId="15" applyNumberFormat="0" applyAlignment="0" applyProtection="0"/>
    <xf numFmtId="16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52" borderId="14" applyNumberFormat="0" applyAlignment="0" applyProtection="0"/>
    <xf numFmtId="0" fontId="47" fillId="0" borderId="19" applyNumberFormat="0" applyFill="0" applyAlignment="0" applyProtection="0"/>
    <xf numFmtId="0" fontId="48" fillId="53" borderId="0" applyNumberFormat="0" applyBorder="0" applyAlignment="0" applyProtection="0"/>
    <xf numFmtId="0" fontId="31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1" fillId="23" borderId="7" applyNumberFormat="0" applyFont="0" applyAlignment="0" applyProtection="0"/>
    <xf numFmtId="0" fontId="36" fillId="54" borderId="20" applyNumberFormat="0" applyFont="0" applyAlignment="0" applyProtection="0"/>
    <xf numFmtId="0" fontId="49" fillId="49" borderId="21" applyNumberFormat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</cellStyleXfs>
  <cellXfs count="143">
    <xf numFmtId="0" fontId="0" fillId="0" borderId="0" xfId="0"/>
    <xf numFmtId="0" fontId="15" fillId="0" borderId="0" xfId="38" applyNumberFormat="1" applyFont="1" applyFill="1" applyAlignment="1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165" fontId="25" fillId="0" borderId="0" xfId="0" applyNumberFormat="1" applyFont="1" applyFill="1" applyAlignment="1"/>
    <xf numFmtId="39" fontId="15" fillId="0" borderId="0" xfId="39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49" fontId="0" fillId="0" borderId="0" xfId="39" applyNumberFormat="1" applyFont="1" applyFill="1" applyAlignment="1"/>
    <xf numFmtId="43" fontId="15" fillId="0" borderId="11" xfId="28" applyFont="1" applyFill="1" applyBorder="1" applyAlignment="1">
      <alignment horizontal="center"/>
    </xf>
    <xf numFmtId="166" fontId="25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166" fontId="25" fillId="0" borderId="10" xfId="28" applyNumberFormat="1" applyFont="1" applyFill="1" applyBorder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3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166" fontId="15" fillId="0" borderId="11" xfId="28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23" fillId="0" borderId="0" xfId="39" applyFont="1" applyAlignment="1">
      <alignment horizontal="center"/>
    </xf>
    <xf numFmtId="0" fontId="15" fillId="0" borderId="0" xfId="39"/>
    <xf numFmtId="49" fontId="22" fillId="0" borderId="0" xfId="39" applyNumberFormat="1" applyFont="1"/>
    <xf numFmtId="49" fontId="25" fillId="0" borderId="0" xfId="39" applyNumberFormat="1" applyFont="1"/>
    <xf numFmtId="49" fontId="15" fillId="0" borderId="0" xfId="39" applyNumberFormat="1"/>
    <xf numFmtId="0" fontId="24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5" fillId="0" borderId="0" xfId="0" applyFont="1"/>
    <xf numFmtId="0" fontId="25" fillId="0" borderId="0" xfId="39" applyFont="1"/>
    <xf numFmtId="164" fontId="15" fillId="0" borderId="0" xfId="39" applyNumberFormat="1"/>
    <xf numFmtId="166" fontId="15" fillId="0" borderId="0" xfId="39" applyNumberFormat="1"/>
    <xf numFmtId="37" fontId="25" fillId="0" borderId="0" xfId="39" applyNumberFormat="1" applyFont="1"/>
    <xf numFmtId="37" fontId="23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5" fillId="0" borderId="0" xfId="39" applyNumberFormat="1" applyFont="1" applyAlignment="1">
      <alignment horizontal="right"/>
    </xf>
    <xf numFmtId="164" fontId="15" fillId="0" borderId="0" xfId="0" applyNumberFormat="1" applyFont="1" applyFill="1"/>
    <xf numFmtId="49" fontId="15" fillId="0" borderId="0" xfId="38" applyNumberForma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15" fillId="0" borderId="0" xfId="39" applyFill="1"/>
    <xf numFmtId="37" fontId="15" fillId="0" borderId="0" xfId="39" applyNumberFormat="1" applyFill="1" applyAlignment="1">
      <alignment horizontal="right"/>
    </xf>
    <xf numFmtId="37" fontId="25" fillId="0" borderId="0" xfId="39" applyNumberFormat="1" applyFont="1" applyFill="1" applyAlignment="1">
      <alignment horizontal="right"/>
    </xf>
    <xf numFmtId="164" fontId="15" fillId="0" borderId="0" xfId="39" applyNumberFormat="1" applyFill="1"/>
    <xf numFmtId="0" fontId="23" fillId="0" borderId="0" xfId="39" applyNumberFormat="1" applyFont="1" applyFill="1" applyBorder="1" applyAlignment="1">
      <alignment horizontal="center"/>
    </xf>
    <xf numFmtId="43" fontId="25" fillId="0" borderId="0" xfId="28" applyFont="1" applyFill="1" applyBorder="1" applyAlignment="1"/>
    <xf numFmtId="0" fontId="24" fillId="0" borderId="0" xfId="0" applyFont="1"/>
    <xf numFmtId="49" fontId="23" fillId="0" borderId="0" xfId="39" applyNumberFormat="1" applyFont="1" applyAlignment="1">
      <alignment horizontal="center"/>
    </xf>
    <xf numFmtId="164" fontId="25" fillId="0" borderId="0" xfId="0" applyNumberFormat="1" applyFont="1"/>
    <xf numFmtId="164" fontId="15" fillId="0" borderId="11" xfId="0" applyNumberFormat="1" applyFont="1" applyBorder="1" applyAlignment="1">
      <alignment horizontal="right"/>
    </xf>
    <xf numFmtId="166" fontId="25" fillId="0" borderId="0" xfId="0" applyNumberFormat="1" applyFont="1"/>
    <xf numFmtId="41" fontId="25" fillId="0" borderId="0" xfId="39" applyNumberFormat="1" applyFont="1"/>
    <xf numFmtId="0" fontId="15" fillId="0" borderId="0" xfId="39" applyAlignment="1">
      <alignment horizontal="center"/>
    </xf>
    <xf numFmtId="0" fontId="26" fillId="0" borderId="0" xfId="39" applyFont="1"/>
    <xf numFmtId="0" fontId="27" fillId="0" borderId="0" xfId="39" applyFont="1"/>
    <xf numFmtId="164" fontId="27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8" fillId="0" borderId="0" xfId="39" applyFont="1" applyAlignment="1">
      <alignment horizontal="center"/>
    </xf>
    <xf numFmtId="164" fontId="15" fillId="0" borderId="0" xfId="39" applyNumberFormat="1" applyAlignment="1">
      <alignment horizontal="center"/>
    </xf>
    <xf numFmtId="164" fontId="23" fillId="0" borderId="0" xfId="39" applyNumberFormat="1" applyFont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164" fontId="25" fillId="0" borderId="11" xfId="0" applyNumberFormat="1" applyFont="1" applyBorder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49" fontId="23" fillId="0" borderId="0" xfId="39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166" fontId="25" fillId="0" borderId="10" xfId="28" applyNumberFormat="1" applyFont="1" applyFill="1" applyBorder="1" applyAlignment="1"/>
    <xf numFmtId="166" fontId="25" fillId="0" borderId="13" xfId="28" applyNumberFormat="1" applyFont="1" applyFill="1" applyBorder="1" applyAlignment="1"/>
    <xf numFmtId="166" fontId="25" fillId="0" borderId="11" xfId="28" applyNumberFormat="1" applyFont="1" applyFill="1" applyBorder="1" applyAlignment="1"/>
    <xf numFmtId="0" fontId="15" fillId="0" borderId="0" xfId="39" applyBorder="1"/>
    <xf numFmtId="164" fontId="15" fillId="0" borderId="0" xfId="0" applyNumberFormat="1" applyFont="1" applyBorder="1"/>
    <xf numFmtId="164" fontId="25" fillId="0" borderId="0" xfId="0" applyNumberFormat="1" applyFont="1" applyBorder="1"/>
    <xf numFmtId="166" fontId="15" fillId="0" borderId="0" xfId="28" applyNumberFormat="1" applyFont="1" applyFill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164" fontId="23" fillId="0" borderId="0" xfId="39" applyNumberFormat="1" applyFont="1" applyAlignment="1">
      <alignment horizontal="center"/>
    </xf>
    <xf numFmtId="49" fontId="21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</cellXfs>
  <cellStyles count="107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view="pageBreakPreview" zoomScale="85" zoomScaleNormal="100" zoomScaleSheetLayoutView="85" workbookViewId="0">
      <selection sqref="A1:F1"/>
    </sheetView>
  </sheetViews>
  <sheetFormatPr defaultColWidth="9.1796875" defaultRowHeight="20.25" customHeight="1"/>
  <cols>
    <col min="1" max="1" width="55.453125" style="45" customWidth="1"/>
    <col min="2" max="2" width="7.1796875" style="58" customWidth="1"/>
    <col min="3" max="3" width="1.1796875" style="56" customWidth="1"/>
    <col min="4" max="4" width="12.81640625" style="51" customWidth="1"/>
    <col min="5" max="5" width="1.1796875" style="51" customWidth="1"/>
    <col min="6" max="6" width="12.81640625" style="86" customWidth="1"/>
    <col min="7" max="7" width="19.1796875" style="56" bestFit="1" customWidth="1"/>
    <col min="8" max="8" width="10.08984375" style="56" bestFit="1" customWidth="1"/>
    <col min="9" max="9" width="19.1796875" style="56" bestFit="1" customWidth="1"/>
    <col min="10" max="10" width="19.81640625" style="56" bestFit="1" customWidth="1"/>
    <col min="11" max="11" width="10.7265625" style="56" bestFit="1" customWidth="1"/>
    <col min="12" max="12" width="17.81640625" style="56" bestFit="1" customWidth="1"/>
    <col min="13" max="16384" width="9.1796875" style="56"/>
  </cols>
  <sheetData>
    <row r="1" spans="1:12" ht="18" customHeight="1">
      <c r="A1" s="133" t="s">
        <v>0</v>
      </c>
      <c r="B1" s="133"/>
      <c r="C1" s="133"/>
      <c r="D1" s="133"/>
      <c r="E1" s="133"/>
      <c r="F1" s="133"/>
    </row>
    <row r="2" spans="1:12" ht="18" customHeight="1">
      <c r="A2" s="57" t="s">
        <v>75</v>
      </c>
    </row>
    <row r="3" spans="1:12" ht="18" customHeight="1">
      <c r="A3" s="57"/>
    </row>
    <row r="4" spans="1:12" ht="18" customHeight="1">
      <c r="A4" s="57"/>
      <c r="D4" s="59" t="s">
        <v>119</v>
      </c>
      <c r="E4" s="60"/>
      <c r="F4" s="87" t="s">
        <v>34</v>
      </c>
    </row>
    <row r="5" spans="1:12" ht="18" customHeight="1">
      <c r="A5" s="57" t="s">
        <v>1</v>
      </c>
      <c r="B5" s="61" t="s">
        <v>2</v>
      </c>
      <c r="D5" s="62">
        <v>2022</v>
      </c>
      <c r="E5" s="61"/>
      <c r="F5" s="88">
        <v>2021</v>
      </c>
    </row>
    <row r="6" spans="1:12" ht="18" customHeight="1">
      <c r="A6" s="57"/>
      <c r="B6" s="61"/>
      <c r="D6" s="63" t="s">
        <v>35</v>
      </c>
      <c r="E6" s="61"/>
      <c r="F6" s="88"/>
    </row>
    <row r="7" spans="1:12" ht="18" customHeight="1">
      <c r="A7" s="57"/>
      <c r="B7" s="61"/>
      <c r="D7" s="134" t="s">
        <v>36</v>
      </c>
      <c r="E7" s="134"/>
      <c r="F7" s="134"/>
    </row>
    <row r="8" spans="1:12" ht="18" customHeight="1">
      <c r="A8" s="43" t="s">
        <v>3</v>
      </c>
      <c r="B8" s="61"/>
      <c r="D8" s="44"/>
      <c r="E8" s="44"/>
      <c r="F8" s="68"/>
    </row>
    <row r="9" spans="1:12" ht="18" customHeight="1">
      <c r="A9" s="45" t="s">
        <v>4</v>
      </c>
      <c r="B9" s="61"/>
      <c r="D9" s="44">
        <v>113966</v>
      </c>
      <c r="E9" s="44"/>
      <c r="F9" s="68">
        <v>69223</v>
      </c>
      <c r="G9" s="41"/>
      <c r="I9" s="41"/>
      <c r="J9" s="64"/>
      <c r="L9" s="51"/>
    </row>
    <row r="10" spans="1:12" ht="18" customHeight="1">
      <c r="A10" s="46" t="s">
        <v>5</v>
      </c>
      <c r="B10" s="61">
        <v>3</v>
      </c>
      <c r="D10" s="44">
        <v>122517</v>
      </c>
      <c r="E10" s="44"/>
      <c r="F10" s="68">
        <v>125012</v>
      </c>
      <c r="G10" s="41"/>
      <c r="I10" s="41"/>
      <c r="J10" s="64"/>
      <c r="L10" s="51"/>
    </row>
    <row r="11" spans="1:12" ht="18" customHeight="1">
      <c r="A11" s="46" t="s">
        <v>87</v>
      </c>
      <c r="B11" s="61">
        <v>4</v>
      </c>
      <c r="D11" s="68">
        <v>1326641</v>
      </c>
      <c r="E11" s="44"/>
      <c r="F11" s="68">
        <v>1239663</v>
      </c>
      <c r="G11" s="41"/>
      <c r="I11" s="41"/>
      <c r="J11" s="64"/>
      <c r="L11" s="51"/>
    </row>
    <row r="12" spans="1:12" ht="18" customHeight="1">
      <c r="A12" s="46" t="s">
        <v>66</v>
      </c>
      <c r="B12" s="61">
        <v>2</v>
      </c>
      <c r="D12" s="68">
        <v>286527</v>
      </c>
      <c r="E12" s="44"/>
      <c r="F12" s="68">
        <v>463305</v>
      </c>
      <c r="G12" s="41"/>
      <c r="I12" s="41"/>
      <c r="J12" s="64"/>
      <c r="K12" s="64"/>
      <c r="L12" s="51"/>
    </row>
    <row r="13" spans="1:12" ht="18" customHeight="1">
      <c r="A13" s="46" t="s">
        <v>71</v>
      </c>
      <c r="B13" s="61"/>
      <c r="D13" s="68">
        <v>15720</v>
      </c>
      <c r="E13" s="44"/>
      <c r="F13" s="68">
        <v>21367</v>
      </c>
      <c r="G13" s="41"/>
      <c r="I13" s="41"/>
      <c r="J13" s="64"/>
      <c r="L13" s="51"/>
    </row>
    <row r="14" spans="1:12" ht="18" customHeight="1">
      <c r="A14" s="46" t="s">
        <v>111</v>
      </c>
      <c r="B14" s="61"/>
      <c r="D14" s="68">
        <v>706</v>
      </c>
      <c r="E14" s="44"/>
      <c r="F14" s="68">
        <v>649</v>
      </c>
      <c r="G14" s="41"/>
      <c r="I14" s="41"/>
      <c r="J14" s="64"/>
      <c r="K14" s="64"/>
      <c r="L14" s="51"/>
    </row>
    <row r="15" spans="1:12" ht="18" customHeight="1">
      <c r="A15" s="45" t="s">
        <v>6</v>
      </c>
      <c r="B15" s="61"/>
      <c r="D15" s="68">
        <v>12126</v>
      </c>
      <c r="E15" s="44"/>
      <c r="F15" s="68">
        <v>19147</v>
      </c>
      <c r="G15" s="41"/>
      <c r="I15" s="41"/>
      <c r="J15" s="64"/>
      <c r="K15" s="64"/>
      <c r="L15" s="51"/>
    </row>
    <row r="16" spans="1:12" ht="18" customHeight="1">
      <c r="A16" s="47" t="s">
        <v>7</v>
      </c>
      <c r="B16" s="61"/>
      <c r="D16" s="89">
        <f>SUM(D9:D15)</f>
        <v>1878203</v>
      </c>
      <c r="E16" s="49"/>
      <c r="F16" s="89">
        <f>SUM(F9:F15)</f>
        <v>1938366</v>
      </c>
      <c r="G16" s="41"/>
      <c r="H16" s="41"/>
      <c r="I16" s="41"/>
      <c r="J16" s="64"/>
      <c r="L16" s="51"/>
    </row>
    <row r="17" spans="1:12" ht="18" customHeight="1">
      <c r="B17" s="61"/>
      <c r="D17" s="68"/>
      <c r="E17" s="44"/>
      <c r="F17" s="68"/>
      <c r="G17" s="41"/>
      <c r="H17" s="41"/>
      <c r="I17" s="41"/>
      <c r="J17" s="64"/>
      <c r="L17" s="51"/>
    </row>
    <row r="18" spans="1:12" ht="18" customHeight="1">
      <c r="A18" s="43" t="s">
        <v>8</v>
      </c>
      <c r="B18" s="61"/>
      <c r="D18" s="68"/>
      <c r="E18" s="44"/>
      <c r="F18" s="68"/>
      <c r="G18" s="41"/>
      <c r="H18" s="41"/>
      <c r="I18" s="41"/>
      <c r="J18" s="64"/>
      <c r="L18" s="51"/>
    </row>
    <row r="19" spans="1:12" ht="18" customHeight="1">
      <c r="A19" s="45" t="s">
        <v>9</v>
      </c>
      <c r="B19" s="61">
        <v>4</v>
      </c>
      <c r="D19" s="68">
        <v>1895902</v>
      </c>
      <c r="E19" s="44"/>
      <c r="F19" s="68">
        <v>1661147</v>
      </c>
      <c r="G19" s="41"/>
      <c r="I19" s="41"/>
      <c r="J19" s="64"/>
      <c r="L19" s="51"/>
    </row>
    <row r="20" spans="1:12" ht="18" customHeight="1">
      <c r="A20" s="45" t="s">
        <v>79</v>
      </c>
      <c r="B20" s="61" t="s">
        <v>133</v>
      </c>
      <c r="D20" s="68">
        <v>6215850</v>
      </c>
      <c r="E20" s="44"/>
      <c r="F20" s="68">
        <v>6457243</v>
      </c>
      <c r="G20" s="41"/>
      <c r="I20" s="41"/>
      <c r="J20" s="64"/>
      <c r="L20" s="51"/>
    </row>
    <row r="21" spans="1:12" ht="18" customHeight="1">
      <c r="A21" s="46" t="s">
        <v>70</v>
      </c>
      <c r="B21" s="61"/>
      <c r="D21" s="68">
        <v>46887</v>
      </c>
      <c r="E21" s="44"/>
      <c r="F21" s="68">
        <v>46887</v>
      </c>
      <c r="G21" s="41"/>
      <c r="I21" s="41"/>
      <c r="J21" s="64"/>
      <c r="L21" s="51"/>
    </row>
    <row r="22" spans="1:12" ht="18" customHeight="1">
      <c r="A22" s="45" t="s">
        <v>10</v>
      </c>
      <c r="B22" s="61"/>
      <c r="D22" s="68">
        <v>539</v>
      </c>
      <c r="E22" s="44"/>
      <c r="F22" s="68">
        <v>772</v>
      </c>
      <c r="G22" s="41"/>
      <c r="I22" s="41"/>
      <c r="J22" s="64"/>
      <c r="L22" s="51"/>
    </row>
    <row r="23" spans="1:12" ht="18" customHeight="1">
      <c r="A23" s="46" t="s">
        <v>37</v>
      </c>
      <c r="B23" s="61"/>
      <c r="D23" s="68">
        <v>480932</v>
      </c>
      <c r="E23" s="44"/>
      <c r="F23" s="68">
        <v>497411</v>
      </c>
      <c r="G23" s="41"/>
      <c r="I23" s="41"/>
      <c r="J23" s="64"/>
      <c r="L23" s="51"/>
    </row>
    <row r="24" spans="1:12" ht="18" customHeight="1">
      <c r="A24" s="46" t="s">
        <v>11</v>
      </c>
      <c r="B24" s="61"/>
      <c r="D24" s="68">
        <v>133836</v>
      </c>
      <c r="E24" s="44"/>
      <c r="F24" s="68">
        <v>226918</v>
      </c>
      <c r="G24" s="41"/>
      <c r="I24" s="41"/>
      <c r="J24" s="64"/>
      <c r="K24" s="64"/>
      <c r="L24" s="51"/>
    </row>
    <row r="25" spans="1:12" ht="18" customHeight="1">
      <c r="A25" s="47" t="s">
        <v>12</v>
      </c>
      <c r="B25" s="61"/>
      <c r="D25" s="48">
        <f>SUM(D19:D24)</f>
        <v>8773946</v>
      </c>
      <c r="E25" s="49"/>
      <c r="F25" s="89">
        <f>SUM(F19:F24)</f>
        <v>8890378</v>
      </c>
      <c r="G25" s="41"/>
      <c r="I25" s="41"/>
      <c r="J25" s="64"/>
      <c r="L25" s="51"/>
    </row>
    <row r="26" spans="1:12" ht="10" customHeight="1">
      <c r="B26" s="61"/>
      <c r="D26" s="49"/>
      <c r="E26" s="49"/>
      <c r="F26" s="90"/>
      <c r="G26" s="41"/>
      <c r="J26" s="64"/>
      <c r="L26" s="51"/>
    </row>
    <row r="27" spans="1:12" ht="18" customHeight="1" thickBot="1">
      <c r="A27" s="47" t="s">
        <v>13</v>
      </c>
      <c r="B27" s="61"/>
      <c r="D27" s="50">
        <f>D16+D25</f>
        <v>10652149</v>
      </c>
      <c r="E27" s="49"/>
      <c r="F27" s="91">
        <f>F16+F25</f>
        <v>10828744</v>
      </c>
      <c r="G27" s="41"/>
      <c r="H27" s="41"/>
      <c r="I27" s="41"/>
      <c r="J27" s="64"/>
      <c r="K27" s="64"/>
      <c r="L27" s="51"/>
    </row>
    <row r="28" spans="1:12" ht="20.25" customHeight="1" thickTop="1">
      <c r="G28" s="41"/>
      <c r="H28" s="41"/>
      <c r="I28" s="41"/>
      <c r="L28" s="51"/>
    </row>
    <row r="29" spans="1:12" ht="18.649999999999999" customHeight="1">
      <c r="A29" s="133" t="s">
        <v>0</v>
      </c>
      <c r="B29" s="133"/>
      <c r="C29" s="133"/>
      <c r="D29" s="133"/>
      <c r="E29" s="133"/>
      <c r="F29" s="133"/>
      <c r="G29" s="41"/>
      <c r="H29" s="41"/>
      <c r="I29" s="41"/>
      <c r="L29" s="51"/>
    </row>
    <row r="30" spans="1:12" ht="18.649999999999999" customHeight="1">
      <c r="A30" s="57" t="s">
        <v>75</v>
      </c>
      <c r="G30" s="41"/>
      <c r="H30" s="41"/>
      <c r="I30" s="41"/>
      <c r="L30" s="51"/>
    </row>
    <row r="31" spans="1:12" ht="18.649999999999999" customHeight="1">
      <c r="A31" s="57"/>
      <c r="G31" s="41"/>
      <c r="H31" s="41"/>
      <c r="I31" s="41"/>
      <c r="L31" s="51"/>
    </row>
    <row r="32" spans="1:12" ht="18.649999999999999" customHeight="1">
      <c r="A32" s="57"/>
      <c r="D32" s="59" t="s">
        <v>119</v>
      </c>
      <c r="E32" s="60"/>
      <c r="F32" s="87" t="s">
        <v>34</v>
      </c>
      <c r="G32" s="41"/>
      <c r="H32" s="41"/>
      <c r="I32" s="41"/>
      <c r="L32" s="51"/>
    </row>
    <row r="33" spans="1:12" ht="18.649999999999999" customHeight="1">
      <c r="A33" s="57" t="s">
        <v>14</v>
      </c>
      <c r="B33" s="61" t="s">
        <v>2</v>
      </c>
      <c r="D33" s="62">
        <v>2022</v>
      </c>
      <c r="E33" s="61"/>
      <c r="F33" s="88">
        <v>2021</v>
      </c>
      <c r="G33" s="41"/>
      <c r="H33" s="41"/>
      <c r="I33" s="41"/>
      <c r="L33" s="51"/>
    </row>
    <row r="34" spans="1:12" ht="18.649999999999999" customHeight="1">
      <c r="A34" s="57"/>
      <c r="B34" s="61"/>
      <c r="D34" s="63" t="s">
        <v>35</v>
      </c>
      <c r="E34" s="61"/>
      <c r="F34" s="88"/>
      <c r="G34" s="41"/>
      <c r="H34" s="41"/>
      <c r="I34" s="41"/>
      <c r="L34" s="51"/>
    </row>
    <row r="35" spans="1:12" ht="18.649999999999999" customHeight="1">
      <c r="A35" s="57"/>
      <c r="B35" s="61"/>
      <c r="D35" s="135" t="s">
        <v>36</v>
      </c>
      <c r="E35" s="135"/>
      <c r="F35" s="135"/>
      <c r="G35" s="41"/>
      <c r="H35" s="41"/>
      <c r="I35" s="41"/>
      <c r="L35" s="51"/>
    </row>
    <row r="36" spans="1:12" ht="18.649999999999999" customHeight="1">
      <c r="A36" s="43" t="s">
        <v>15</v>
      </c>
      <c r="B36" s="61"/>
      <c r="D36" s="44"/>
      <c r="E36" s="44"/>
      <c r="F36" s="68"/>
      <c r="G36" s="41"/>
      <c r="H36" s="41"/>
      <c r="I36" s="41"/>
      <c r="L36" s="51"/>
    </row>
    <row r="37" spans="1:12" ht="18.649999999999999" customHeight="1">
      <c r="A37" s="46" t="s">
        <v>16</v>
      </c>
      <c r="B37" s="61">
        <v>7.1</v>
      </c>
      <c r="D37" s="28">
        <v>1187713</v>
      </c>
      <c r="E37" s="44"/>
      <c r="F37" s="68">
        <v>150000</v>
      </c>
      <c r="G37" s="41"/>
      <c r="I37" s="41"/>
      <c r="J37" s="64"/>
      <c r="L37" s="51"/>
    </row>
    <row r="38" spans="1:12" ht="18.649999999999999" customHeight="1">
      <c r="A38" s="46" t="s">
        <v>102</v>
      </c>
      <c r="B38" s="61">
        <v>2</v>
      </c>
      <c r="D38" s="44">
        <v>69293</v>
      </c>
      <c r="E38" s="44"/>
      <c r="F38" s="68">
        <v>249865</v>
      </c>
      <c r="G38" s="41"/>
      <c r="I38" s="41"/>
      <c r="J38" s="64"/>
      <c r="L38" s="51"/>
    </row>
    <row r="39" spans="1:12" ht="18.649999999999999" customHeight="1">
      <c r="A39" s="46" t="s">
        <v>67</v>
      </c>
      <c r="B39" s="61"/>
      <c r="D39" s="68">
        <v>46365</v>
      </c>
      <c r="E39" s="44"/>
      <c r="F39" s="68">
        <v>74598</v>
      </c>
      <c r="G39" s="41"/>
      <c r="I39" s="41"/>
      <c r="J39" s="64"/>
      <c r="K39" s="64"/>
      <c r="L39" s="51"/>
    </row>
    <row r="40" spans="1:12" ht="18.649999999999999" customHeight="1">
      <c r="A40" s="46" t="s">
        <v>103</v>
      </c>
      <c r="B40" s="61"/>
      <c r="D40" s="44">
        <v>102044</v>
      </c>
      <c r="E40" s="44"/>
      <c r="F40" s="68">
        <v>116120</v>
      </c>
      <c r="G40" s="41"/>
      <c r="I40" s="41"/>
      <c r="J40" s="64"/>
      <c r="L40" s="51"/>
    </row>
    <row r="41" spans="1:12" ht="18.649999999999999" customHeight="1">
      <c r="A41" s="46" t="s">
        <v>97</v>
      </c>
      <c r="B41" s="61"/>
      <c r="D41" s="65">
        <v>10908</v>
      </c>
      <c r="E41" s="44"/>
      <c r="F41" s="92">
        <v>12205</v>
      </c>
      <c r="G41" s="41"/>
      <c r="I41" s="41"/>
      <c r="J41" s="64"/>
      <c r="L41" s="51"/>
    </row>
    <row r="42" spans="1:12" ht="18.649999999999999" customHeight="1">
      <c r="A42" s="46" t="s">
        <v>104</v>
      </c>
      <c r="B42" s="61" t="s">
        <v>134</v>
      </c>
      <c r="D42" s="44">
        <v>899883</v>
      </c>
      <c r="E42" s="44"/>
      <c r="F42" s="68">
        <v>2199734</v>
      </c>
      <c r="G42" s="41"/>
      <c r="I42" s="41"/>
      <c r="J42" s="64"/>
      <c r="L42" s="51"/>
    </row>
    <row r="43" spans="1:12" ht="18.649999999999999" customHeight="1">
      <c r="A43" s="46" t="s">
        <v>38</v>
      </c>
      <c r="B43" s="61" t="s">
        <v>135</v>
      </c>
      <c r="D43" s="92">
        <v>1175246</v>
      </c>
      <c r="E43" s="44"/>
      <c r="F43" s="92">
        <v>1017283</v>
      </c>
      <c r="G43" s="41"/>
      <c r="I43" s="41"/>
      <c r="J43" s="64"/>
      <c r="L43" s="51"/>
    </row>
    <row r="44" spans="1:12" ht="18.649999999999999" customHeight="1">
      <c r="A44" s="47" t="s">
        <v>17</v>
      </c>
      <c r="B44" s="61"/>
      <c r="D44" s="48">
        <f>SUM(D37:D43)</f>
        <v>3491452</v>
      </c>
      <c r="E44" s="49"/>
      <c r="F44" s="89">
        <f>SUM(F37:F43)</f>
        <v>3819805</v>
      </c>
      <c r="G44" s="41"/>
      <c r="I44" s="41"/>
      <c r="J44" s="64"/>
      <c r="L44" s="51"/>
    </row>
    <row r="45" spans="1:12" ht="10" customHeight="1">
      <c r="B45" s="61"/>
      <c r="D45" s="44"/>
      <c r="E45" s="44"/>
      <c r="F45" s="68"/>
      <c r="G45" s="41"/>
      <c r="I45" s="41"/>
      <c r="J45" s="64"/>
      <c r="L45" s="51"/>
    </row>
    <row r="46" spans="1:12" ht="18.649999999999999" customHeight="1">
      <c r="A46" s="43" t="s">
        <v>18</v>
      </c>
      <c r="B46" s="61"/>
      <c r="D46" s="44"/>
      <c r="E46" s="44"/>
      <c r="F46" s="68"/>
      <c r="G46" s="41"/>
      <c r="I46" s="41"/>
      <c r="J46" s="64"/>
      <c r="L46" s="51"/>
    </row>
    <row r="47" spans="1:12" ht="18.649999999999999" customHeight="1">
      <c r="A47" s="46" t="s">
        <v>94</v>
      </c>
      <c r="B47" s="61"/>
      <c r="D47" s="44">
        <v>14610</v>
      </c>
      <c r="E47" s="44"/>
      <c r="F47" s="68">
        <v>5810</v>
      </c>
      <c r="G47" s="41"/>
      <c r="I47" s="41"/>
      <c r="J47" s="64"/>
      <c r="L47" s="51"/>
    </row>
    <row r="48" spans="1:12" ht="18.649999999999999" customHeight="1">
      <c r="A48" s="45" t="s">
        <v>19</v>
      </c>
      <c r="B48" s="61" t="s">
        <v>134</v>
      </c>
      <c r="D48" s="44">
        <v>1449467</v>
      </c>
      <c r="E48" s="44"/>
      <c r="F48" s="68">
        <v>1649269</v>
      </c>
      <c r="G48" s="41"/>
      <c r="I48" s="41"/>
      <c r="J48" s="64"/>
      <c r="L48" s="51"/>
    </row>
    <row r="49" spans="1:12" ht="18.649999999999999" customHeight="1">
      <c r="A49" s="46" t="s">
        <v>39</v>
      </c>
      <c r="B49" s="61" t="s">
        <v>135</v>
      </c>
      <c r="D49" s="68">
        <v>2287993</v>
      </c>
      <c r="E49" s="44"/>
      <c r="F49" s="68">
        <v>1909623</v>
      </c>
      <c r="G49" s="41"/>
      <c r="I49" s="41"/>
      <c r="J49" s="64"/>
      <c r="L49" s="51"/>
    </row>
    <row r="50" spans="1:12" ht="18.649999999999999" customHeight="1">
      <c r="A50" s="45" t="s">
        <v>20</v>
      </c>
      <c r="B50" s="61"/>
      <c r="E50" s="44"/>
      <c r="F50" s="28"/>
      <c r="G50" s="41"/>
      <c r="I50" s="41"/>
      <c r="J50" s="64"/>
      <c r="L50" s="51"/>
    </row>
    <row r="51" spans="1:12" ht="18.649999999999999" customHeight="1">
      <c r="A51" s="46" t="s">
        <v>21</v>
      </c>
      <c r="B51" s="61"/>
      <c r="D51" s="51">
        <v>111841</v>
      </c>
      <c r="E51" s="44"/>
      <c r="F51" s="86">
        <v>140094</v>
      </c>
      <c r="G51" s="41"/>
      <c r="I51" s="41"/>
      <c r="J51" s="64"/>
      <c r="L51" s="51"/>
    </row>
    <row r="52" spans="1:12" ht="18.649999999999999" customHeight="1">
      <c r="A52" s="45" t="s">
        <v>22</v>
      </c>
      <c r="D52" s="51">
        <v>149508</v>
      </c>
      <c r="E52" s="44"/>
      <c r="F52" s="86">
        <v>153333</v>
      </c>
      <c r="G52" s="41"/>
      <c r="I52" s="41"/>
      <c r="J52" s="64"/>
      <c r="L52" s="51"/>
    </row>
    <row r="53" spans="1:12" ht="18.649999999999999" customHeight="1">
      <c r="A53" s="46" t="s">
        <v>90</v>
      </c>
      <c r="B53" s="61"/>
      <c r="D53" s="44">
        <v>64462</v>
      </c>
      <c r="E53" s="44"/>
      <c r="F53" s="68">
        <v>67705</v>
      </c>
      <c r="G53" s="41"/>
      <c r="I53" s="41"/>
      <c r="J53" s="64"/>
      <c r="L53" s="51"/>
    </row>
    <row r="54" spans="1:12" ht="18.649999999999999" customHeight="1">
      <c r="A54" s="47" t="s">
        <v>23</v>
      </c>
      <c r="B54" s="61"/>
      <c r="D54" s="48">
        <f>SUM(D47:D53)</f>
        <v>4077881</v>
      </c>
      <c r="E54" s="49"/>
      <c r="F54" s="89">
        <f>SUM(F47:F53)</f>
        <v>3925834</v>
      </c>
      <c r="G54" s="41"/>
      <c r="I54" s="41"/>
      <c r="J54" s="64"/>
      <c r="L54" s="51"/>
    </row>
    <row r="55" spans="1:12" ht="10" customHeight="1">
      <c r="B55" s="61"/>
      <c r="D55" s="49"/>
      <c r="E55" s="49"/>
      <c r="F55" s="90"/>
      <c r="G55" s="41"/>
      <c r="I55" s="41"/>
      <c r="J55" s="64"/>
      <c r="L55" s="51"/>
    </row>
    <row r="56" spans="1:12" ht="18" customHeight="1">
      <c r="A56" s="47" t="s">
        <v>24</v>
      </c>
      <c r="B56" s="61"/>
      <c r="D56" s="52">
        <f>+D44+D54</f>
        <v>7569333</v>
      </c>
      <c r="E56" s="49"/>
      <c r="F56" s="93">
        <f>+F44+F54</f>
        <v>7745639</v>
      </c>
      <c r="G56" s="41"/>
      <c r="I56" s="41"/>
      <c r="J56" s="64"/>
      <c r="K56" s="64"/>
      <c r="L56" s="51"/>
    </row>
    <row r="57" spans="1:12" ht="10" customHeight="1">
      <c r="B57" s="61"/>
      <c r="D57" s="44"/>
      <c r="E57" s="44"/>
      <c r="F57" s="68"/>
      <c r="G57" s="41"/>
      <c r="I57" s="41"/>
      <c r="J57" s="64"/>
      <c r="L57" s="51"/>
    </row>
    <row r="58" spans="1:12" ht="18.649999999999999" customHeight="1">
      <c r="A58" s="53" t="s">
        <v>25</v>
      </c>
      <c r="B58" s="61"/>
      <c r="D58" s="44"/>
      <c r="E58" s="44"/>
      <c r="F58" s="68"/>
      <c r="G58" s="41"/>
      <c r="I58" s="41"/>
      <c r="J58" s="64"/>
      <c r="L58" s="51"/>
    </row>
    <row r="59" spans="1:12" ht="18.649999999999999" customHeight="1">
      <c r="A59" s="45" t="s">
        <v>26</v>
      </c>
      <c r="B59" s="61"/>
      <c r="D59" s="44"/>
      <c r="E59" s="44"/>
      <c r="F59" s="68"/>
      <c r="G59" s="41"/>
      <c r="I59" s="41"/>
      <c r="J59" s="64"/>
      <c r="L59" s="51"/>
    </row>
    <row r="60" spans="1:12" ht="18.649999999999999" customHeight="1">
      <c r="A60" s="46" t="s">
        <v>27</v>
      </c>
      <c r="B60" s="61"/>
      <c r="D60" s="44"/>
      <c r="E60" s="44"/>
      <c r="F60" s="68"/>
      <c r="G60" s="41"/>
      <c r="I60" s="41"/>
      <c r="J60" s="64"/>
      <c r="L60" s="51"/>
    </row>
    <row r="61" spans="1:12" ht="18.649999999999999" customHeight="1" thickBot="1">
      <c r="A61" s="66" t="s">
        <v>98</v>
      </c>
      <c r="B61" s="61"/>
      <c r="D61" s="54">
        <v>646800</v>
      </c>
      <c r="E61" s="44"/>
      <c r="F61" s="94">
        <v>646800</v>
      </c>
      <c r="G61" s="41"/>
      <c r="I61" s="41"/>
      <c r="J61" s="64"/>
      <c r="L61" s="51"/>
    </row>
    <row r="62" spans="1:12" ht="18.649999999999999" customHeight="1" thickTop="1">
      <c r="A62" s="46" t="s">
        <v>28</v>
      </c>
      <c r="B62" s="61"/>
      <c r="D62" s="44"/>
      <c r="E62" s="44"/>
      <c r="F62" s="68"/>
      <c r="G62" s="41"/>
      <c r="I62" s="41"/>
      <c r="J62" s="64"/>
      <c r="L62" s="51"/>
    </row>
    <row r="63" spans="1:12" ht="18.649999999999999" customHeight="1">
      <c r="A63" s="66" t="s">
        <v>99</v>
      </c>
      <c r="B63" s="61"/>
      <c r="D63" s="44">
        <v>596510</v>
      </c>
      <c r="E63" s="44"/>
      <c r="F63" s="68">
        <v>596510</v>
      </c>
      <c r="G63" s="41"/>
      <c r="I63" s="41"/>
      <c r="J63" s="64"/>
      <c r="L63" s="51"/>
    </row>
    <row r="64" spans="1:12" ht="18.649999999999999" customHeight="1">
      <c r="A64" s="46" t="s">
        <v>105</v>
      </c>
      <c r="B64" s="61"/>
      <c r="D64" s="44">
        <v>645169</v>
      </c>
      <c r="E64" s="44"/>
      <c r="F64" s="68">
        <v>645169</v>
      </c>
      <c r="G64" s="42"/>
      <c r="I64" s="42"/>
      <c r="J64" s="64"/>
      <c r="L64" s="51"/>
    </row>
    <row r="65" spans="1:12" ht="18.649999999999999" customHeight="1">
      <c r="A65" s="46" t="s">
        <v>29</v>
      </c>
      <c r="B65" s="61"/>
      <c r="D65" s="44"/>
      <c r="E65" s="44"/>
      <c r="F65" s="68"/>
      <c r="J65" s="64"/>
      <c r="L65" s="51"/>
    </row>
    <row r="66" spans="1:12" ht="18.649999999999999" customHeight="1">
      <c r="A66" s="46" t="s">
        <v>30</v>
      </c>
      <c r="B66" s="61"/>
      <c r="D66" s="44"/>
      <c r="E66" s="44"/>
      <c r="F66" s="68"/>
      <c r="J66" s="64"/>
      <c r="L66" s="51"/>
    </row>
    <row r="67" spans="1:12" ht="18.649999999999999" customHeight="1">
      <c r="A67" s="46" t="s">
        <v>80</v>
      </c>
      <c r="B67" s="61"/>
      <c r="D67" s="44">
        <v>64680</v>
      </c>
      <c r="E67" s="44"/>
      <c r="F67" s="68">
        <v>64680</v>
      </c>
      <c r="G67" s="42"/>
      <c r="I67" s="42"/>
      <c r="J67" s="64"/>
      <c r="L67" s="51"/>
    </row>
    <row r="68" spans="1:12" ht="18.649999999999999" customHeight="1">
      <c r="A68" s="46" t="s">
        <v>31</v>
      </c>
      <c r="B68" s="61"/>
      <c r="D68" s="44">
        <v>1776457</v>
      </c>
      <c r="E68" s="44"/>
      <c r="F68" s="68">
        <v>1776746</v>
      </c>
      <c r="G68" s="42"/>
      <c r="I68" s="42"/>
      <c r="J68" s="64"/>
      <c r="L68" s="51"/>
    </row>
    <row r="69" spans="1:12" ht="18.649999999999999" customHeight="1">
      <c r="A69" s="47" t="s">
        <v>32</v>
      </c>
      <c r="B69" s="61"/>
      <c r="D69" s="48">
        <f>SUM(D63:D68)</f>
        <v>3082816</v>
      </c>
      <c r="E69" s="49"/>
      <c r="F69" s="89">
        <f>SUM(F63:F68)</f>
        <v>3083105</v>
      </c>
      <c r="G69" s="41"/>
      <c r="H69" s="42"/>
      <c r="I69" s="42"/>
      <c r="J69" s="64"/>
      <c r="L69" s="51"/>
    </row>
    <row r="70" spans="1:12" ht="9.65" customHeight="1">
      <c r="A70" s="47"/>
      <c r="B70" s="61"/>
      <c r="D70" s="49"/>
      <c r="E70" s="49"/>
      <c r="F70" s="90"/>
      <c r="G70" s="41"/>
      <c r="H70" s="42"/>
      <c r="I70" s="42"/>
      <c r="J70" s="64"/>
      <c r="L70" s="51"/>
    </row>
    <row r="71" spans="1:12" ht="18.649999999999999" customHeight="1" thickBot="1">
      <c r="A71" s="47" t="s">
        <v>33</v>
      </c>
      <c r="B71" s="61"/>
      <c r="D71" s="50">
        <f>SUM(D56+D69)</f>
        <v>10652149</v>
      </c>
      <c r="E71" s="49"/>
      <c r="F71" s="91">
        <f>SUM(F56+F69)</f>
        <v>10828744</v>
      </c>
      <c r="G71" s="41"/>
      <c r="H71" s="42"/>
      <c r="I71" s="42"/>
      <c r="J71" s="64"/>
      <c r="L71" s="51"/>
    </row>
    <row r="72" spans="1:12" ht="20.25" customHeight="1" thickTop="1">
      <c r="C72" s="51"/>
      <c r="J72" s="64"/>
      <c r="L72" s="51"/>
    </row>
    <row r="73" spans="1:12" ht="20.25" customHeight="1">
      <c r="D73" s="41">
        <f>D27-D71</f>
        <v>0</v>
      </c>
      <c r="E73" s="41"/>
      <c r="F73" s="41">
        <f>F27-F71</f>
        <v>0</v>
      </c>
      <c r="J73" s="64"/>
    </row>
  </sheetData>
  <mergeCells count="4">
    <mergeCell ref="A1:F1"/>
    <mergeCell ref="D7:F7"/>
    <mergeCell ref="A29:F29"/>
    <mergeCell ref="D35:F35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view="pageBreakPreview" zoomScale="85" zoomScaleNormal="90" zoomScaleSheetLayoutView="85" workbookViewId="0"/>
  </sheetViews>
  <sheetFormatPr defaultColWidth="9.1796875" defaultRowHeight="20.25" customHeight="1"/>
  <cols>
    <col min="1" max="1" width="55.08984375" style="8" customWidth="1"/>
    <col min="2" max="2" width="8.453125" style="4" customWidth="1"/>
    <col min="3" max="3" width="12.453125" style="6" customWidth="1"/>
    <col min="4" max="4" width="1.81640625" style="6" customWidth="1"/>
    <col min="5" max="5" width="12.453125" style="6" customWidth="1"/>
    <col min="6" max="6" width="9.1796875" style="5"/>
    <col min="7" max="7" width="11.453125" style="5" customWidth="1"/>
    <col min="8" max="8" width="9.1796875" style="5"/>
    <col min="9" max="10" width="11.81640625" style="5" bestFit="1" customWidth="1"/>
    <col min="11" max="16384" width="9.1796875" style="5"/>
  </cols>
  <sheetData>
    <row r="1" spans="1:5" ht="20.25" customHeight="1">
      <c r="A1" s="3" t="s">
        <v>0</v>
      </c>
    </row>
    <row r="2" spans="1:5" ht="20.25" customHeight="1">
      <c r="A2" s="7" t="s">
        <v>76</v>
      </c>
    </row>
    <row r="3" spans="1:5" ht="14.25" customHeight="1">
      <c r="A3" s="7"/>
    </row>
    <row r="4" spans="1:5" ht="20.25" customHeight="1">
      <c r="A4" s="7"/>
      <c r="C4" s="137" t="s">
        <v>78</v>
      </c>
      <c r="D4" s="138"/>
      <c r="E4" s="138"/>
    </row>
    <row r="5" spans="1:5" ht="20.25" customHeight="1">
      <c r="A5" s="7"/>
      <c r="C5" s="139" t="s">
        <v>119</v>
      </c>
      <c r="D5" s="139"/>
      <c r="E5" s="139"/>
    </row>
    <row r="6" spans="1:5" ht="20.25" customHeight="1">
      <c r="B6" s="9"/>
      <c r="C6" s="2">
        <v>2022</v>
      </c>
      <c r="D6" s="39"/>
      <c r="E6" s="2">
        <v>2021</v>
      </c>
    </row>
    <row r="7" spans="1:5" ht="20.25" customHeight="1">
      <c r="B7" s="9"/>
      <c r="C7" s="136" t="s">
        <v>36</v>
      </c>
      <c r="D7" s="136"/>
      <c r="E7" s="136"/>
    </row>
    <row r="8" spans="1:5" ht="20.25" customHeight="1">
      <c r="A8" s="10" t="s">
        <v>100</v>
      </c>
      <c r="B8" s="11"/>
      <c r="C8" s="5"/>
      <c r="D8" s="5"/>
      <c r="E8" s="5"/>
    </row>
    <row r="9" spans="1:5" ht="20.25" customHeight="1">
      <c r="A9" s="8" t="s">
        <v>68</v>
      </c>
      <c r="B9" s="11"/>
      <c r="C9" s="26">
        <v>462327</v>
      </c>
      <c r="E9" s="26">
        <v>514685</v>
      </c>
    </row>
    <row r="10" spans="1:5" ht="20.25" customHeight="1">
      <c r="A10" s="8" t="s">
        <v>40</v>
      </c>
      <c r="B10" s="11"/>
      <c r="C10" s="26">
        <v>69514</v>
      </c>
      <c r="E10" s="26">
        <v>68823</v>
      </c>
    </row>
    <row r="11" spans="1:5" ht="20.25" customHeight="1">
      <c r="A11" s="23" t="s">
        <v>72</v>
      </c>
      <c r="B11" s="11"/>
      <c r="C11" s="26">
        <v>175959</v>
      </c>
      <c r="E11" s="26">
        <v>187937</v>
      </c>
    </row>
    <row r="12" spans="1:5" ht="20.25" customHeight="1">
      <c r="A12" s="8" t="s">
        <v>41</v>
      </c>
      <c r="B12" s="11"/>
      <c r="C12" s="26">
        <v>6812</v>
      </c>
      <c r="E12" s="26">
        <v>6023</v>
      </c>
    </row>
    <row r="13" spans="1:5" ht="20.25" customHeight="1">
      <c r="A13" s="12" t="s">
        <v>101</v>
      </c>
      <c r="B13" s="11"/>
      <c r="C13" s="13">
        <f>SUM(C9:C12)</f>
        <v>714612</v>
      </c>
      <c r="D13" s="14"/>
      <c r="E13" s="13">
        <f>SUM(E9:E12)</f>
        <v>777468</v>
      </c>
    </row>
    <row r="14" spans="1:5" ht="20.25" customHeight="1">
      <c r="B14" s="11"/>
    </row>
    <row r="15" spans="1:5" ht="20.25" customHeight="1">
      <c r="A15" s="10" t="s">
        <v>42</v>
      </c>
      <c r="B15" s="11"/>
    </row>
    <row r="16" spans="1:5" ht="20.25" customHeight="1">
      <c r="A16" s="8" t="s">
        <v>43</v>
      </c>
      <c r="B16" s="11"/>
      <c r="C16" s="16">
        <v>401088</v>
      </c>
      <c r="E16" s="16">
        <v>444379</v>
      </c>
    </row>
    <row r="17" spans="1:12" ht="20.25" customHeight="1">
      <c r="A17" s="23" t="s">
        <v>73</v>
      </c>
      <c r="B17" s="11"/>
      <c r="C17" s="16">
        <v>161865</v>
      </c>
      <c r="E17" s="16">
        <v>184872</v>
      </c>
    </row>
    <row r="18" spans="1:12" ht="20.149999999999999" customHeight="1">
      <c r="A18" s="23" t="s">
        <v>81</v>
      </c>
      <c r="B18" s="11"/>
      <c r="C18" s="26">
        <v>366</v>
      </c>
      <c r="E18" s="16">
        <v>5841</v>
      </c>
    </row>
    <row r="19" spans="1:12" ht="20.25" customHeight="1">
      <c r="A19" s="8" t="s">
        <v>44</v>
      </c>
      <c r="B19" s="11"/>
      <c r="C19" s="16">
        <v>58959</v>
      </c>
      <c r="E19" s="16">
        <v>63952</v>
      </c>
    </row>
    <row r="20" spans="1:12" ht="20.25" customHeight="1">
      <c r="A20" s="12" t="s">
        <v>45</v>
      </c>
      <c r="B20" s="11"/>
      <c r="C20" s="13">
        <f>SUM(C16:C19)</f>
        <v>622278</v>
      </c>
      <c r="D20" s="14"/>
      <c r="E20" s="13">
        <f>SUM(E16:E19)</f>
        <v>699044</v>
      </c>
    </row>
    <row r="21" spans="1:12" ht="20.25" customHeight="1">
      <c r="B21" s="11"/>
    </row>
    <row r="22" spans="1:12" ht="20.25" customHeight="1">
      <c r="A22" s="12" t="s">
        <v>95</v>
      </c>
      <c r="C22" s="15">
        <f>SUM(C13-C20)</f>
        <v>92334</v>
      </c>
      <c r="D22" s="14"/>
      <c r="E22" s="15">
        <f>SUM(E13-E20)</f>
        <v>78424</v>
      </c>
    </row>
    <row r="23" spans="1:12" ht="20.25" customHeight="1">
      <c r="A23" s="23" t="s">
        <v>46</v>
      </c>
      <c r="B23" s="11"/>
      <c r="C23" s="67">
        <v>-48281</v>
      </c>
      <c r="E23" s="67">
        <v>-54539</v>
      </c>
      <c r="L23" s="95"/>
    </row>
    <row r="24" spans="1:12" ht="20.25" customHeight="1">
      <c r="A24" s="12" t="s">
        <v>69</v>
      </c>
      <c r="C24" s="15">
        <f>C22+SUM(C23:C23)</f>
        <v>44053</v>
      </c>
      <c r="D24" s="14"/>
      <c r="E24" s="15">
        <f>E22+SUM(E23:E23)</f>
        <v>23885</v>
      </c>
    </row>
    <row r="25" spans="1:12" ht="20.25" customHeight="1">
      <c r="A25" s="23" t="s">
        <v>115</v>
      </c>
      <c r="B25" s="11"/>
      <c r="C25" s="29">
        <v>8898</v>
      </c>
      <c r="D25" s="16"/>
      <c r="E25" s="29">
        <v>-11212</v>
      </c>
    </row>
    <row r="26" spans="1:12" ht="20.25" customHeight="1">
      <c r="A26" s="12" t="s">
        <v>47</v>
      </c>
      <c r="B26" s="11"/>
      <c r="C26" s="13">
        <f>C24-C25</f>
        <v>35155</v>
      </c>
      <c r="D26" s="14"/>
      <c r="E26" s="13">
        <f>E24-E25</f>
        <v>35097</v>
      </c>
    </row>
    <row r="27" spans="1:12" ht="20.25" customHeight="1">
      <c r="A27" s="12" t="s">
        <v>136</v>
      </c>
      <c r="B27" s="11"/>
      <c r="C27" s="125">
        <v>0</v>
      </c>
      <c r="D27" s="14"/>
      <c r="E27" s="125">
        <v>0</v>
      </c>
    </row>
    <row r="28" spans="1:12" ht="20.25" customHeight="1" thickBot="1">
      <c r="A28" s="17" t="s">
        <v>63</v>
      </c>
      <c r="C28" s="126">
        <f>C26+C27</f>
        <v>35155</v>
      </c>
      <c r="D28" s="21"/>
      <c r="E28" s="126">
        <f>E26+E27</f>
        <v>35097</v>
      </c>
      <c r="G28" s="1"/>
      <c r="H28" s="1"/>
      <c r="I28" s="1"/>
      <c r="J28" s="20"/>
      <c r="K28" s="20"/>
    </row>
    <row r="29" spans="1:12" ht="20.25" customHeight="1" thickTop="1" thickBot="1">
      <c r="A29" s="18" t="s">
        <v>88</v>
      </c>
      <c r="B29" s="40"/>
      <c r="C29" s="27">
        <v>0.06</v>
      </c>
      <c r="D29" s="19"/>
      <c r="E29" s="27">
        <v>0.06</v>
      </c>
    </row>
    <row r="30" spans="1:12" ht="20.25" customHeight="1" thickTop="1"/>
    <row r="31" spans="1:12" ht="20.25" customHeight="1">
      <c r="A31" s="3" t="s">
        <v>0</v>
      </c>
    </row>
    <row r="32" spans="1:12" ht="20.25" customHeight="1">
      <c r="A32" s="7" t="s">
        <v>76</v>
      </c>
    </row>
    <row r="33" spans="1:5" ht="20.25" customHeight="1">
      <c r="A33" s="7"/>
    </row>
    <row r="34" spans="1:5" ht="20.25" customHeight="1">
      <c r="A34" s="7"/>
      <c r="B34" s="124"/>
      <c r="C34" s="137" t="s">
        <v>120</v>
      </c>
      <c r="D34" s="138"/>
      <c r="E34" s="138"/>
    </row>
    <row r="35" spans="1:5" ht="20.25" customHeight="1">
      <c r="A35" s="7"/>
      <c r="C35" s="139" t="s">
        <v>119</v>
      </c>
      <c r="D35" s="139"/>
      <c r="E35" s="139"/>
    </row>
    <row r="36" spans="1:5" ht="20.25" customHeight="1">
      <c r="B36" s="100"/>
      <c r="C36" s="2">
        <v>2022</v>
      </c>
      <c r="D36" s="39"/>
      <c r="E36" s="2">
        <v>2021</v>
      </c>
    </row>
    <row r="37" spans="1:5" ht="20.25" customHeight="1">
      <c r="B37" s="100"/>
      <c r="C37" s="136" t="s">
        <v>36</v>
      </c>
      <c r="D37" s="136"/>
      <c r="E37" s="136"/>
    </row>
    <row r="38" spans="1:5" ht="20.25" customHeight="1">
      <c r="A38" s="10" t="s">
        <v>100</v>
      </c>
      <c r="B38" s="11"/>
      <c r="C38" s="5"/>
      <c r="D38" s="5"/>
      <c r="E38" s="5"/>
    </row>
    <row r="39" spans="1:5" ht="20.25" customHeight="1">
      <c r="A39" s="8" t="s">
        <v>68</v>
      </c>
      <c r="B39" s="11"/>
      <c r="C39" s="26">
        <v>942642</v>
      </c>
      <c r="E39" s="26">
        <v>1042736</v>
      </c>
    </row>
    <row r="40" spans="1:5" ht="20.25" customHeight="1">
      <c r="A40" s="8" t="s">
        <v>40</v>
      </c>
      <c r="B40" s="11"/>
      <c r="C40" s="26">
        <v>136765</v>
      </c>
      <c r="E40" s="26">
        <v>137658</v>
      </c>
    </row>
    <row r="41" spans="1:5" ht="20.25" customHeight="1">
      <c r="A41" s="23" t="s">
        <v>72</v>
      </c>
      <c r="B41" s="11"/>
      <c r="C41" s="26">
        <v>375359</v>
      </c>
      <c r="E41" s="26">
        <v>371924</v>
      </c>
    </row>
    <row r="42" spans="1:5" ht="20.25" customHeight="1">
      <c r="A42" s="23" t="s">
        <v>114</v>
      </c>
      <c r="B42" s="11"/>
      <c r="C42" s="26">
        <v>2490</v>
      </c>
      <c r="E42" s="26">
        <v>0</v>
      </c>
    </row>
    <row r="43" spans="1:5" ht="20.25" customHeight="1">
      <c r="A43" s="8" t="s">
        <v>41</v>
      </c>
      <c r="B43" s="11"/>
      <c r="C43" s="26">
        <v>13916</v>
      </c>
      <c r="E43" s="26">
        <v>10783</v>
      </c>
    </row>
    <row r="44" spans="1:5" ht="20.25" customHeight="1">
      <c r="A44" s="12" t="s">
        <v>101</v>
      </c>
      <c r="B44" s="11"/>
      <c r="C44" s="13">
        <f>SUM(C39:C43)</f>
        <v>1471172</v>
      </c>
      <c r="D44" s="14"/>
      <c r="E44" s="13">
        <f>SUM(E39:E43)</f>
        <v>1563101</v>
      </c>
    </row>
    <row r="45" spans="1:5" ht="20.25" customHeight="1">
      <c r="B45" s="11"/>
    </row>
    <row r="46" spans="1:5" ht="20.25" customHeight="1">
      <c r="A46" s="10" t="s">
        <v>42</v>
      </c>
      <c r="B46" s="11"/>
    </row>
    <row r="47" spans="1:5" ht="20.25" customHeight="1">
      <c r="A47" s="8" t="s">
        <v>43</v>
      </c>
      <c r="B47" s="11"/>
      <c r="C47" s="16">
        <v>821284</v>
      </c>
      <c r="E47" s="16">
        <v>905359</v>
      </c>
    </row>
    <row r="48" spans="1:5" ht="20.25" customHeight="1">
      <c r="A48" s="23" t="s">
        <v>73</v>
      </c>
      <c r="B48" s="11"/>
      <c r="C48" s="16">
        <v>355334</v>
      </c>
      <c r="E48" s="16">
        <v>364677</v>
      </c>
    </row>
    <row r="49" spans="1:5" ht="20.25" customHeight="1">
      <c r="A49" s="23" t="s">
        <v>81</v>
      </c>
      <c r="B49" s="11"/>
      <c r="C49" s="26">
        <v>0</v>
      </c>
      <c r="E49" s="16">
        <v>10081</v>
      </c>
    </row>
    <row r="50" spans="1:5" ht="20.25" customHeight="1">
      <c r="A50" s="8" t="s">
        <v>44</v>
      </c>
      <c r="B50" s="11"/>
      <c r="C50" s="16">
        <v>116297</v>
      </c>
      <c r="E50" s="16">
        <v>122764</v>
      </c>
    </row>
    <row r="51" spans="1:5" ht="20.25" customHeight="1">
      <c r="A51" s="12" t="s">
        <v>45</v>
      </c>
      <c r="B51" s="11"/>
      <c r="C51" s="13">
        <f>SUM(C47:C50)</f>
        <v>1292915</v>
      </c>
      <c r="D51" s="14"/>
      <c r="E51" s="13">
        <f>SUM(E47:E50)</f>
        <v>1402881</v>
      </c>
    </row>
    <row r="52" spans="1:5" ht="20.25" customHeight="1">
      <c r="B52" s="11"/>
    </row>
    <row r="53" spans="1:5" ht="20.25" customHeight="1">
      <c r="A53" s="12" t="s">
        <v>95</v>
      </c>
      <c r="C53" s="15">
        <f>SUM(C44-C51)</f>
        <v>178257</v>
      </c>
      <c r="D53" s="14"/>
      <c r="E53" s="15">
        <f>SUM(E44-E51)</f>
        <v>160220</v>
      </c>
    </row>
    <row r="54" spans="1:5" ht="20.25" customHeight="1">
      <c r="A54" s="23" t="s">
        <v>46</v>
      </c>
      <c r="B54" s="11"/>
      <c r="C54" s="67">
        <v>-96451</v>
      </c>
      <c r="E54" s="67">
        <v>-111477</v>
      </c>
    </row>
    <row r="55" spans="1:5" ht="20.25" customHeight="1">
      <c r="A55" s="12" t="s">
        <v>69</v>
      </c>
      <c r="C55" s="15">
        <f>C53+SUM(C54:C54)</f>
        <v>81806</v>
      </c>
      <c r="D55" s="14"/>
      <c r="E55" s="15">
        <f>E53+SUM(E54:E54)</f>
        <v>48743</v>
      </c>
    </row>
    <row r="56" spans="1:5" ht="20.25" customHeight="1">
      <c r="A56" s="23" t="s">
        <v>115</v>
      </c>
      <c r="B56" s="11"/>
      <c r="C56" s="29">
        <v>16479</v>
      </c>
      <c r="D56" s="16"/>
      <c r="E56" s="29">
        <v>-14930</v>
      </c>
    </row>
    <row r="57" spans="1:5" ht="20.25" customHeight="1">
      <c r="A57" s="12" t="s">
        <v>47</v>
      </c>
      <c r="B57" s="11"/>
      <c r="C57" s="13">
        <f>C55-C56</f>
        <v>65327</v>
      </c>
      <c r="D57" s="14"/>
      <c r="E57" s="13">
        <f>E55-E56</f>
        <v>63673</v>
      </c>
    </row>
    <row r="58" spans="1:5" ht="20.25" customHeight="1">
      <c r="A58" s="12" t="s">
        <v>136</v>
      </c>
      <c r="B58" s="11"/>
      <c r="C58" s="127">
        <v>0</v>
      </c>
      <c r="D58" s="14"/>
      <c r="E58" s="127">
        <v>0</v>
      </c>
    </row>
    <row r="59" spans="1:5" ht="20.25" customHeight="1" thickBot="1">
      <c r="A59" s="17" t="s">
        <v>63</v>
      </c>
      <c r="C59" s="126">
        <f>C57+C58</f>
        <v>65327</v>
      </c>
      <c r="D59" s="21"/>
      <c r="E59" s="126">
        <f>E57+E58</f>
        <v>63673</v>
      </c>
    </row>
    <row r="60" spans="1:5" ht="20.25" customHeight="1" thickTop="1" thickBot="1">
      <c r="A60" s="18" t="s">
        <v>88</v>
      </c>
      <c r="B60" s="100"/>
      <c r="C60" s="27">
        <v>0.11</v>
      </c>
      <c r="D60" s="19"/>
      <c r="E60" s="27">
        <v>0.11</v>
      </c>
    </row>
    <row r="61" spans="1:5" ht="20.25" customHeight="1" thickTop="1"/>
  </sheetData>
  <mergeCells count="6">
    <mergeCell ref="C37:E37"/>
    <mergeCell ref="C7:E7"/>
    <mergeCell ref="C4:E4"/>
    <mergeCell ref="C5:E5"/>
    <mergeCell ref="C34:E34"/>
    <mergeCell ref="C35:E35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view="pageBreakPreview" topLeftCell="A34" zoomScale="80" zoomScaleNormal="90" zoomScaleSheetLayoutView="80" workbookViewId="0">
      <selection activeCell="A49" sqref="A49"/>
    </sheetView>
  </sheetViews>
  <sheetFormatPr defaultColWidth="9.1796875" defaultRowHeight="20.25" customHeight="1"/>
  <cols>
    <col min="1" max="1" width="64.1796875" style="70" customWidth="1"/>
    <col min="2" max="2" width="6.1796875" style="70" customWidth="1"/>
    <col min="3" max="3" width="1.81640625" style="70" customWidth="1"/>
    <col min="4" max="4" width="13" style="70" customWidth="1"/>
    <col min="5" max="5" width="1.81640625" style="70" customWidth="1"/>
    <col min="6" max="6" width="13.1796875" style="70" customWidth="1"/>
    <col min="7" max="7" width="1.81640625" style="70" customWidth="1"/>
    <col min="8" max="8" width="11.453125" style="70" customWidth="1"/>
    <col min="9" max="9" width="1.81640625" style="70" customWidth="1"/>
    <col min="10" max="10" width="13.81640625" style="70" customWidth="1"/>
    <col min="11" max="11" width="1.81640625" style="70" customWidth="1"/>
    <col min="12" max="12" width="12.54296875" style="70" customWidth="1"/>
    <col min="13" max="13" width="9.1796875" style="70"/>
    <col min="14" max="14" width="15" style="70" customWidth="1"/>
    <col min="15" max="15" width="9.1796875" style="70"/>
    <col min="16" max="16" width="15" style="70" customWidth="1"/>
    <col min="17" max="18" width="9.1796875" style="70"/>
    <col min="19" max="19" width="14" style="70" customWidth="1"/>
    <col min="20" max="20" width="15" style="70" customWidth="1"/>
    <col min="21" max="16384" width="9.1796875" style="70"/>
  </cols>
  <sheetData>
    <row r="1" spans="1:12" ht="20.2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L1" s="108"/>
    </row>
    <row r="2" spans="1:12" ht="20.25" customHeight="1">
      <c r="A2" s="71" t="s">
        <v>108</v>
      </c>
      <c r="B2" s="71"/>
      <c r="C2" s="71"/>
      <c r="D2" s="109"/>
      <c r="E2" s="110"/>
      <c r="F2" s="111"/>
      <c r="G2" s="80"/>
      <c r="I2" s="80"/>
      <c r="L2" s="108"/>
    </row>
    <row r="3" spans="1:12" ht="20.25" customHeight="1">
      <c r="A3" s="71"/>
      <c r="B3" s="71"/>
      <c r="C3" s="71"/>
      <c r="D3" s="109"/>
      <c r="E3" s="110"/>
      <c r="F3" s="111"/>
      <c r="G3" s="80"/>
      <c r="H3" s="80"/>
      <c r="L3" s="108"/>
    </row>
    <row r="4" spans="1:12" ht="20.25" customHeight="1">
      <c r="A4" s="72"/>
      <c r="B4" s="72"/>
      <c r="C4" s="72"/>
      <c r="D4" s="112"/>
      <c r="E4" s="112"/>
      <c r="F4" s="108"/>
      <c r="G4" s="108"/>
      <c r="H4" s="142" t="s">
        <v>29</v>
      </c>
      <c r="I4" s="142"/>
      <c r="J4" s="142"/>
      <c r="K4" s="108"/>
      <c r="L4" s="108"/>
    </row>
    <row r="5" spans="1:12" ht="20.25" customHeight="1">
      <c r="A5" s="72"/>
      <c r="B5" s="72"/>
      <c r="C5" s="72"/>
      <c r="D5" s="112" t="s">
        <v>48</v>
      </c>
      <c r="E5" s="112"/>
      <c r="F5" s="113" t="s">
        <v>86</v>
      </c>
      <c r="G5" s="114"/>
      <c r="H5" s="108"/>
      <c r="K5" s="108"/>
    </row>
    <row r="6" spans="1:12" ht="20.25" customHeight="1">
      <c r="A6" s="72"/>
      <c r="B6" s="72"/>
      <c r="C6" s="72"/>
      <c r="D6" s="112" t="s">
        <v>49</v>
      </c>
      <c r="E6" s="112"/>
      <c r="F6" s="113" t="s">
        <v>110</v>
      </c>
      <c r="G6" s="114"/>
      <c r="H6" s="108"/>
      <c r="K6" s="108"/>
      <c r="L6" s="108"/>
    </row>
    <row r="7" spans="1:12" ht="20.25" customHeight="1">
      <c r="A7" s="72"/>
      <c r="B7" s="103" t="s">
        <v>2</v>
      </c>
      <c r="C7" s="103"/>
      <c r="D7" s="112" t="s">
        <v>50</v>
      </c>
      <c r="E7" s="112"/>
      <c r="F7" s="113" t="s">
        <v>109</v>
      </c>
      <c r="G7" s="108"/>
      <c r="H7" s="115" t="s">
        <v>51</v>
      </c>
      <c r="I7" s="115"/>
      <c r="J7" s="115" t="s">
        <v>52</v>
      </c>
      <c r="K7" s="108"/>
      <c r="L7" s="108" t="s">
        <v>32</v>
      </c>
    </row>
    <row r="8" spans="1:12" ht="20.25" customHeight="1">
      <c r="B8" s="72"/>
      <c r="C8" s="72"/>
      <c r="D8" s="140" t="s">
        <v>36</v>
      </c>
      <c r="E8" s="140"/>
      <c r="F8" s="140"/>
      <c r="G8" s="140"/>
      <c r="H8" s="140"/>
      <c r="I8" s="140"/>
      <c r="J8" s="140"/>
      <c r="K8" s="140"/>
      <c r="L8" s="140"/>
    </row>
    <row r="9" spans="1:12" ht="20.25" customHeight="1">
      <c r="A9" s="72" t="s">
        <v>121</v>
      </c>
      <c r="B9" s="72"/>
      <c r="C9" s="72"/>
      <c r="D9" s="116"/>
      <c r="E9" s="116"/>
      <c r="F9" s="116"/>
      <c r="G9" s="116"/>
      <c r="H9" s="116"/>
      <c r="I9" s="116"/>
      <c r="J9" s="116"/>
      <c r="K9" s="116"/>
      <c r="L9" s="116"/>
    </row>
    <row r="10" spans="1:12" ht="20.25" customHeight="1">
      <c r="A10" s="72" t="s">
        <v>106</v>
      </c>
      <c r="B10" s="72"/>
      <c r="C10" s="72"/>
      <c r="D10" s="82">
        <v>596510</v>
      </c>
      <c r="E10" s="79"/>
      <c r="F10" s="82">
        <v>645169</v>
      </c>
      <c r="G10" s="79"/>
      <c r="H10" s="82">
        <v>64680</v>
      </c>
      <c r="I10" s="79"/>
      <c r="J10" s="82">
        <v>1700735</v>
      </c>
      <c r="K10" s="79"/>
      <c r="L10" s="82">
        <v>3007094</v>
      </c>
    </row>
    <row r="11" spans="1:12" ht="20.25" customHeight="1">
      <c r="A11" s="78"/>
      <c r="B11" s="72"/>
      <c r="C11" s="107"/>
      <c r="D11" s="82"/>
      <c r="E11" s="107"/>
      <c r="F11" s="82"/>
      <c r="G11" s="107"/>
      <c r="H11" s="82"/>
      <c r="I11" s="107"/>
      <c r="J11" s="82"/>
      <c r="K11" s="107"/>
      <c r="L11" s="82"/>
    </row>
    <row r="12" spans="1:12" ht="20.25" customHeight="1">
      <c r="A12" s="78" t="s">
        <v>123</v>
      </c>
      <c r="B12" s="72"/>
      <c r="C12" s="72"/>
      <c r="D12" s="101"/>
      <c r="E12" s="79"/>
      <c r="F12" s="82"/>
      <c r="G12" s="79"/>
      <c r="H12" s="82"/>
      <c r="I12" s="79"/>
      <c r="J12" s="82"/>
      <c r="K12" s="79"/>
      <c r="L12" s="82"/>
    </row>
    <row r="13" spans="1:12" ht="20.25" customHeight="1">
      <c r="A13" s="102" t="s">
        <v>137</v>
      </c>
    </row>
    <row r="14" spans="1:12" ht="20.25" customHeight="1">
      <c r="A14" t="s">
        <v>124</v>
      </c>
      <c r="B14" s="123" t="s">
        <v>140</v>
      </c>
      <c r="C14" s="103"/>
      <c r="D14" s="24">
        <v>0</v>
      </c>
      <c r="F14" s="24">
        <v>0</v>
      </c>
      <c r="G14" s="51"/>
      <c r="H14" s="24">
        <v>0</v>
      </c>
      <c r="I14" s="104"/>
      <c r="J14" s="105">
        <v>-47721</v>
      </c>
      <c r="K14" s="51"/>
      <c r="L14" s="44">
        <f>SUM(D14:J14)</f>
        <v>-47721</v>
      </c>
    </row>
    <row r="15" spans="1:12" ht="20.25" customHeight="1">
      <c r="A15" s="102" t="s">
        <v>138</v>
      </c>
      <c r="B15" s="72"/>
      <c r="C15" s="72"/>
      <c r="D15" s="25">
        <f>SUM(D14:D14)</f>
        <v>0</v>
      </c>
      <c r="E15" s="106"/>
      <c r="F15" s="25">
        <f>SUM(F14:F14)</f>
        <v>0</v>
      </c>
      <c r="G15" s="106"/>
      <c r="H15" s="25">
        <f>SUM(H14:H14)</f>
        <v>0</v>
      </c>
      <c r="I15" s="106"/>
      <c r="J15" s="25">
        <f>SUM(J14:J14)</f>
        <v>-47721</v>
      </c>
      <c r="K15" s="106"/>
      <c r="L15" s="48">
        <f>SUM(D15,F15,J15)</f>
        <v>-47721</v>
      </c>
    </row>
    <row r="16" spans="1:12" ht="20.25" customHeight="1">
      <c r="A16" s="78"/>
      <c r="B16" s="72"/>
      <c r="C16" s="107"/>
      <c r="D16" s="82"/>
      <c r="E16" s="107"/>
      <c r="F16" s="82"/>
      <c r="G16" s="107"/>
      <c r="H16" s="82"/>
      <c r="I16" s="107"/>
      <c r="J16" s="82"/>
      <c r="K16" s="107"/>
      <c r="L16" s="82"/>
    </row>
    <row r="17" spans="1:12" ht="20.25" customHeight="1">
      <c r="A17" s="117" t="s">
        <v>107</v>
      </c>
      <c r="B17" s="117"/>
      <c r="C17" s="117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2" ht="20.25" customHeight="1">
      <c r="A18" s="118" t="s">
        <v>141</v>
      </c>
      <c r="B18" s="119"/>
      <c r="C18" s="119"/>
      <c r="D18" s="22">
        <v>0</v>
      </c>
      <c r="E18" s="128"/>
      <c r="F18" s="22">
        <v>0</v>
      </c>
      <c r="G18" s="129"/>
      <c r="H18" s="22">
        <v>0</v>
      </c>
      <c r="I18" s="130"/>
      <c r="J18" s="131">
        <f>'PL4-5'!E57</f>
        <v>63673</v>
      </c>
      <c r="K18" s="129"/>
      <c r="L18" s="131">
        <f>SUM(D18:J18)</f>
        <v>63673</v>
      </c>
    </row>
    <row r="19" spans="1:12" ht="20.25" customHeight="1">
      <c r="A19" s="118" t="s">
        <v>139</v>
      </c>
      <c r="B19" s="119"/>
      <c r="C19" s="119"/>
      <c r="D19" s="24">
        <v>0</v>
      </c>
      <c r="F19" s="24">
        <v>0</v>
      </c>
      <c r="G19" s="51"/>
      <c r="H19" s="24">
        <v>0</v>
      </c>
      <c r="I19" s="104"/>
      <c r="J19" s="55">
        <v>0</v>
      </c>
      <c r="K19" s="51"/>
      <c r="L19" s="55">
        <v>0</v>
      </c>
    </row>
    <row r="20" spans="1:12" ht="20.25" customHeight="1">
      <c r="A20" s="117" t="s">
        <v>63</v>
      </c>
      <c r="B20" s="117"/>
      <c r="C20" s="117"/>
      <c r="D20" s="25">
        <f>SUM(D18:D18)</f>
        <v>0</v>
      </c>
      <c r="E20" s="106"/>
      <c r="F20" s="25">
        <f>SUM(F18:F18)</f>
        <v>0</v>
      </c>
      <c r="G20" s="106"/>
      <c r="H20" s="25">
        <f>SUM(H18:H18)</f>
        <v>0</v>
      </c>
      <c r="I20" s="104"/>
      <c r="J20" s="120">
        <f>SUM(J18:J19)</f>
        <v>63673</v>
      </c>
      <c r="K20" s="104"/>
      <c r="L20" s="120">
        <f>SUM(L18:L19)</f>
        <v>63673</v>
      </c>
    </row>
    <row r="21" spans="1:12" ht="20.25" customHeight="1">
      <c r="D21" s="121"/>
      <c r="E21" s="51"/>
      <c r="F21" s="121"/>
      <c r="G21" s="51"/>
      <c r="H21" s="121"/>
      <c r="I21" s="104"/>
      <c r="J21" s="44"/>
      <c r="K21" s="51"/>
      <c r="L21" s="51"/>
    </row>
    <row r="22" spans="1:12" ht="20.25" customHeight="1" thickBot="1">
      <c r="A22" s="78" t="s">
        <v>122</v>
      </c>
      <c r="B22" s="78"/>
      <c r="C22" s="78"/>
      <c r="D22" s="122">
        <f>D10+D15</f>
        <v>596510</v>
      </c>
      <c r="F22" s="122">
        <f>F10+F15</f>
        <v>645169</v>
      </c>
      <c r="H22" s="122">
        <f>H10+H15</f>
        <v>64680</v>
      </c>
      <c r="J22" s="122">
        <f>J10+J15+J20</f>
        <v>1716687</v>
      </c>
      <c r="L22" s="122">
        <f>L10+L15+L20</f>
        <v>3023046</v>
      </c>
    </row>
    <row r="23" spans="1:12" ht="20.25" customHeight="1" thickTop="1">
      <c r="A23" s="78"/>
      <c r="B23" s="78"/>
      <c r="C23" s="78"/>
      <c r="D23" s="104"/>
      <c r="F23" s="104"/>
      <c r="H23" s="104"/>
      <c r="J23" s="104"/>
      <c r="L23" s="104"/>
    </row>
    <row r="24" spans="1:12" ht="20.25" customHeight="1">
      <c r="L24" s="80" t="s">
        <v>89</v>
      </c>
    </row>
    <row r="25" spans="1:12" ht="20.25" customHeight="1">
      <c r="A25" s="141" t="s">
        <v>0</v>
      </c>
      <c r="B25" s="141"/>
      <c r="C25" s="141"/>
      <c r="D25" s="141"/>
      <c r="E25" s="141"/>
      <c r="F25" s="141"/>
      <c r="G25" s="141"/>
      <c r="H25" s="141"/>
      <c r="I25" s="141"/>
      <c r="J25" s="141"/>
      <c r="L25" s="108"/>
    </row>
    <row r="26" spans="1:12" ht="20.25" customHeight="1">
      <c r="A26" s="71" t="s">
        <v>108</v>
      </c>
      <c r="B26" s="71"/>
      <c r="C26" s="71"/>
      <c r="D26" s="109"/>
      <c r="E26" s="110"/>
      <c r="F26" s="111"/>
      <c r="G26" s="80"/>
      <c r="I26" s="80"/>
      <c r="L26" s="108"/>
    </row>
    <row r="27" spans="1:12" ht="20.25" customHeight="1">
      <c r="A27" s="71"/>
      <c r="B27" s="71"/>
      <c r="C27" s="71"/>
      <c r="D27" s="109"/>
      <c r="E27" s="110"/>
      <c r="F27" s="111"/>
      <c r="G27" s="80"/>
      <c r="H27" s="80"/>
      <c r="L27" s="108"/>
    </row>
    <row r="28" spans="1:12" ht="20.25" customHeight="1">
      <c r="A28" s="72"/>
      <c r="B28" s="72"/>
      <c r="C28" s="72"/>
      <c r="D28" s="112"/>
      <c r="E28" s="112"/>
      <c r="F28" s="108"/>
      <c r="G28" s="108"/>
      <c r="H28" s="142" t="s">
        <v>29</v>
      </c>
      <c r="I28" s="142"/>
      <c r="J28" s="142"/>
      <c r="K28" s="108"/>
      <c r="L28" s="108"/>
    </row>
    <row r="29" spans="1:12" ht="20.25" customHeight="1">
      <c r="A29" s="72"/>
      <c r="B29" s="72"/>
      <c r="C29" s="72"/>
      <c r="D29" s="112" t="s">
        <v>48</v>
      </c>
      <c r="E29" s="112"/>
      <c r="F29" s="113" t="s">
        <v>86</v>
      </c>
      <c r="G29" s="114"/>
      <c r="H29" s="108"/>
      <c r="K29" s="108"/>
    </row>
    <row r="30" spans="1:12" ht="20.25" customHeight="1">
      <c r="A30" s="72"/>
      <c r="B30" s="72"/>
      <c r="C30" s="72"/>
      <c r="D30" s="112" t="s">
        <v>49</v>
      </c>
      <c r="E30" s="112"/>
      <c r="F30" s="113" t="s">
        <v>110</v>
      </c>
      <c r="G30" s="114"/>
      <c r="H30" s="108"/>
      <c r="K30" s="108"/>
      <c r="L30" s="108"/>
    </row>
    <row r="31" spans="1:12" ht="20.25" customHeight="1">
      <c r="A31" s="72"/>
      <c r="B31" s="103" t="s">
        <v>2</v>
      </c>
      <c r="C31" s="103"/>
      <c r="D31" s="112" t="s">
        <v>50</v>
      </c>
      <c r="E31" s="112"/>
      <c r="F31" s="113" t="s">
        <v>109</v>
      </c>
      <c r="G31" s="108"/>
      <c r="H31" s="115" t="s">
        <v>51</v>
      </c>
      <c r="I31" s="115"/>
      <c r="J31" s="115" t="s">
        <v>52</v>
      </c>
      <c r="K31" s="108"/>
      <c r="L31" s="108" t="s">
        <v>32</v>
      </c>
    </row>
    <row r="32" spans="1:12" ht="20.25" customHeight="1">
      <c r="B32" s="72"/>
      <c r="C32" s="72"/>
      <c r="D32" s="140" t="s">
        <v>36</v>
      </c>
      <c r="E32" s="140"/>
      <c r="F32" s="140"/>
      <c r="G32" s="140"/>
      <c r="H32" s="140"/>
      <c r="I32" s="140"/>
      <c r="J32" s="140"/>
      <c r="K32" s="140"/>
      <c r="L32" s="140"/>
    </row>
    <row r="33" spans="1:12" ht="20.25" customHeight="1">
      <c r="A33" s="72" t="s">
        <v>125</v>
      </c>
      <c r="B33" s="72"/>
      <c r="C33" s="72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2" ht="20.25" customHeight="1">
      <c r="A34" s="72" t="s">
        <v>126</v>
      </c>
      <c r="B34" s="78"/>
      <c r="C34" s="78"/>
      <c r="D34" s="82">
        <v>596510</v>
      </c>
      <c r="E34" s="79"/>
      <c r="F34" s="82">
        <v>645169</v>
      </c>
      <c r="G34" s="79"/>
      <c r="H34" s="82">
        <v>64680</v>
      </c>
      <c r="I34" s="79"/>
      <c r="J34" s="82">
        <v>1776746</v>
      </c>
      <c r="K34" s="79"/>
      <c r="L34" s="82">
        <f>SUM(D34:J34)</f>
        <v>3083105</v>
      </c>
    </row>
    <row r="35" spans="1:12" ht="20.25" customHeight="1">
      <c r="A35" s="78"/>
      <c r="B35" s="72"/>
      <c r="C35" s="107"/>
      <c r="D35" s="82"/>
      <c r="E35" s="107"/>
      <c r="F35" s="82"/>
      <c r="G35" s="107"/>
      <c r="H35" s="82"/>
      <c r="I35" s="107"/>
      <c r="J35" s="82"/>
      <c r="K35" s="107"/>
      <c r="L35" s="82"/>
    </row>
    <row r="36" spans="1:12" ht="20.25" customHeight="1">
      <c r="A36" s="78" t="s">
        <v>123</v>
      </c>
      <c r="B36" s="72"/>
      <c r="C36" s="72"/>
      <c r="D36" s="101"/>
      <c r="E36" s="79"/>
      <c r="F36" s="82"/>
      <c r="G36" s="79"/>
      <c r="H36" s="82"/>
      <c r="I36" s="79"/>
      <c r="J36" s="82"/>
      <c r="K36" s="79"/>
      <c r="L36" s="82"/>
    </row>
    <row r="37" spans="1:12" ht="20.25" customHeight="1">
      <c r="A37" s="102" t="s">
        <v>137</v>
      </c>
    </row>
    <row r="38" spans="1:12" ht="20.25" customHeight="1">
      <c r="A38" t="s">
        <v>124</v>
      </c>
      <c r="B38" s="123" t="s">
        <v>140</v>
      </c>
      <c r="C38" s="103"/>
      <c r="D38" s="24">
        <v>0</v>
      </c>
      <c r="F38" s="24">
        <v>0</v>
      </c>
      <c r="G38" s="51"/>
      <c r="H38" s="24">
        <v>0</v>
      </c>
      <c r="I38" s="104"/>
      <c r="J38" s="105">
        <v>-65616</v>
      </c>
      <c r="K38" s="51"/>
      <c r="L38" s="44">
        <f>SUM(D38:J38)</f>
        <v>-65616</v>
      </c>
    </row>
    <row r="39" spans="1:12" ht="20.25" customHeight="1">
      <c r="A39" s="102" t="s">
        <v>138</v>
      </c>
      <c r="B39" s="72"/>
      <c r="C39" s="72"/>
      <c r="D39" s="25">
        <f>SUM(D38:D38)</f>
        <v>0</v>
      </c>
      <c r="E39" s="106"/>
      <c r="F39" s="25">
        <f>SUM(F38:F38)</f>
        <v>0</v>
      </c>
      <c r="G39" s="106"/>
      <c r="H39" s="25">
        <f>SUM(H38:H38)</f>
        <v>0</v>
      </c>
      <c r="I39" s="106"/>
      <c r="J39" s="25">
        <f>SUM(J38:J38)</f>
        <v>-65616</v>
      </c>
      <c r="K39" s="106"/>
      <c r="L39" s="48">
        <f>SUM(D39,F39,J39)</f>
        <v>-65616</v>
      </c>
    </row>
    <row r="40" spans="1:12" ht="20.25" customHeight="1">
      <c r="A40" s="78"/>
      <c r="B40" s="72"/>
      <c r="C40" s="107"/>
      <c r="D40" s="82"/>
      <c r="E40" s="107"/>
      <c r="F40" s="82"/>
      <c r="G40" s="107"/>
      <c r="H40" s="82"/>
      <c r="I40" s="107"/>
      <c r="J40" s="82"/>
      <c r="K40" s="107"/>
      <c r="L40" s="82"/>
    </row>
    <row r="41" spans="1:12" ht="20.25" customHeight="1">
      <c r="A41" s="117" t="s">
        <v>107</v>
      </c>
      <c r="B41" s="117"/>
      <c r="C41" s="117"/>
      <c r="D41" s="104"/>
      <c r="E41" s="104"/>
      <c r="F41" s="104"/>
      <c r="G41" s="104"/>
      <c r="H41" s="104"/>
      <c r="I41" s="104"/>
      <c r="J41" s="104"/>
      <c r="K41" s="104"/>
      <c r="L41" s="104"/>
    </row>
    <row r="42" spans="1:12" ht="20.25" customHeight="1">
      <c r="A42" s="118" t="s">
        <v>141</v>
      </c>
      <c r="B42" s="119"/>
      <c r="C42" s="119"/>
      <c r="D42" s="22">
        <v>0</v>
      </c>
      <c r="E42" s="128"/>
      <c r="F42" s="22">
        <v>0</v>
      </c>
      <c r="G42" s="129"/>
      <c r="H42" s="22">
        <v>0</v>
      </c>
      <c r="I42" s="130"/>
      <c r="J42" s="132">
        <f>'PL4-5'!C57</f>
        <v>65327</v>
      </c>
      <c r="K42" s="129"/>
      <c r="L42" s="132">
        <f>SUM(D42:J42)</f>
        <v>65327</v>
      </c>
    </row>
    <row r="43" spans="1:12" ht="20.25" customHeight="1">
      <c r="A43" s="118" t="s">
        <v>139</v>
      </c>
      <c r="B43" s="119"/>
      <c r="C43" s="119"/>
      <c r="D43" s="24">
        <v>0</v>
      </c>
      <c r="F43" s="24">
        <v>0</v>
      </c>
      <c r="G43" s="51"/>
      <c r="H43" s="24">
        <v>0</v>
      </c>
      <c r="I43" s="104"/>
      <c r="J43" s="24">
        <v>0</v>
      </c>
      <c r="K43" s="51"/>
      <c r="L43" s="24">
        <v>0</v>
      </c>
    </row>
    <row r="44" spans="1:12" ht="20.25" customHeight="1">
      <c r="A44" s="117" t="s">
        <v>63</v>
      </c>
      <c r="B44" s="117"/>
      <c r="C44" s="117"/>
      <c r="D44" s="25">
        <f>SUM(D42:D42)</f>
        <v>0</v>
      </c>
      <c r="E44" s="106"/>
      <c r="F44" s="25">
        <f>SUM(F42:F42)</f>
        <v>0</v>
      </c>
      <c r="G44" s="106"/>
      <c r="H44" s="25">
        <f>SUM(H42:H42)</f>
        <v>0</v>
      </c>
      <c r="I44" s="104"/>
      <c r="J44" s="120">
        <f>SUM(J42:J43)</f>
        <v>65327</v>
      </c>
      <c r="K44" s="104"/>
      <c r="L44" s="120">
        <f>SUM(L42:L43)</f>
        <v>65327</v>
      </c>
    </row>
    <row r="45" spans="1:12" ht="20.25" customHeight="1">
      <c r="D45" s="121"/>
      <c r="E45" s="51"/>
      <c r="F45" s="121"/>
      <c r="G45" s="51"/>
      <c r="H45" s="121"/>
      <c r="I45" s="104"/>
      <c r="J45" s="44"/>
      <c r="K45" s="51"/>
      <c r="L45" s="51"/>
    </row>
    <row r="46" spans="1:12" ht="20.25" customHeight="1" thickBot="1">
      <c r="A46" s="78" t="s">
        <v>127</v>
      </c>
      <c r="B46" s="78"/>
      <c r="C46" s="78"/>
      <c r="D46" s="122">
        <f>D34+D39</f>
        <v>596510</v>
      </c>
      <c r="F46" s="122">
        <f>F34+F39</f>
        <v>645169</v>
      </c>
      <c r="H46" s="122">
        <f>H34+H39</f>
        <v>64680</v>
      </c>
      <c r="J46" s="122">
        <f>J34+J39+J44</f>
        <v>1776457</v>
      </c>
      <c r="L46" s="122">
        <f>L34+L39+L44</f>
        <v>3082816</v>
      </c>
    </row>
    <row r="47" spans="1:12" ht="20.25" customHeight="1" thickTop="1"/>
  </sheetData>
  <mergeCells count="6">
    <mergeCell ref="D32:L32"/>
    <mergeCell ref="A1:J1"/>
    <mergeCell ref="H4:J4"/>
    <mergeCell ref="D8:L8"/>
    <mergeCell ref="A25:J25"/>
    <mergeCell ref="H28:J2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68"/>
  <sheetViews>
    <sheetView view="pageBreakPreview" topLeftCell="A52" zoomScale="85" zoomScaleNormal="80" zoomScaleSheetLayoutView="85" workbookViewId="0">
      <selection activeCell="K7" sqref="K7"/>
    </sheetView>
  </sheetViews>
  <sheetFormatPr defaultColWidth="9.1796875" defaultRowHeight="20.25" customHeight="1"/>
  <cols>
    <col min="1" max="1" width="45.90625" style="73" customWidth="1"/>
    <col min="2" max="2" width="3.81640625" style="66" customWidth="1"/>
    <col min="3" max="3" width="8.453125" style="70" customWidth="1"/>
    <col min="4" max="4" width="12.81640625" style="99" customWidth="1"/>
    <col min="5" max="5" width="1.81640625" style="80" customWidth="1"/>
    <col min="6" max="6" width="12.81640625" style="80" customWidth="1"/>
    <col min="7" max="7" width="9.54296875" style="70" bestFit="1" customWidth="1"/>
    <col min="8" max="8" width="11.453125" style="70" customWidth="1"/>
    <col min="9" max="16384" width="9.1796875" style="70"/>
  </cols>
  <sheetData>
    <row r="1" spans="1:8" ht="20.25" customHeight="1">
      <c r="A1" s="141" t="s">
        <v>0</v>
      </c>
      <c r="B1" s="141"/>
      <c r="C1" s="141"/>
      <c r="D1" s="141"/>
      <c r="E1" s="141"/>
      <c r="F1" s="141"/>
    </row>
    <row r="2" spans="1:8" ht="20.25" customHeight="1">
      <c r="A2" s="71" t="s">
        <v>77</v>
      </c>
      <c r="B2" s="72"/>
      <c r="D2" s="96"/>
      <c r="E2" s="70"/>
      <c r="F2" s="70"/>
    </row>
    <row r="3" spans="1:8" ht="20.25" customHeight="1">
      <c r="A3" s="71"/>
      <c r="B3" s="72"/>
      <c r="D3" s="96"/>
      <c r="E3" s="70"/>
      <c r="F3" s="70"/>
    </row>
    <row r="4" spans="1:8" ht="20.25" customHeight="1">
      <c r="A4" s="71"/>
      <c r="B4" s="72"/>
      <c r="D4" s="137" t="s">
        <v>120</v>
      </c>
      <c r="E4" s="138"/>
      <c r="F4" s="138"/>
    </row>
    <row r="5" spans="1:8" ht="20.25" customHeight="1">
      <c r="A5" s="72"/>
      <c r="D5" s="139" t="s">
        <v>119</v>
      </c>
      <c r="E5" s="139"/>
      <c r="F5" s="139"/>
    </row>
    <row r="6" spans="1:8" ht="20.25" customHeight="1">
      <c r="B6" s="69"/>
      <c r="D6" s="2">
        <v>2022</v>
      </c>
      <c r="E6" s="39"/>
      <c r="F6" s="2">
        <v>2021</v>
      </c>
    </row>
    <row r="7" spans="1:8" ht="20.25" customHeight="1">
      <c r="B7" s="69"/>
      <c r="D7" s="135" t="s">
        <v>36</v>
      </c>
      <c r="E7" s="135"/>
      <c r="F7" s="135"/>
    </row>
    <row r="8" spans="1:8" ht="20" customHeight="1">
      <c r="A8" s="74" t="s">
        <v>53</v>
      </c>
      <c r="B8" s="74"/>
      <c r="C8" s="75"/>
      <c r="D8" s="97"/>
      <c r="E8" s="76"/>
      <c r="F8" s="76"/>
    </row>
    <row r="9" spans="1:8" ht="20.25" customHeight="1">
      <c r="A9" s="70" t="s">
        <v>47</v>
      </c>
      <c r="B9" s="70"/>
      <c r="C9" s="75"/>
      <c r="D9" s="28">
        <v>65327</v>
      </c>
      <c r="E9" s="28"/>
      <c r="F9" s="28">
        <v>63673</v>
      </c>
    </row>
    <row r="10" spans="1:8" ht="20.25" customHeight="1">
      <c r="A10" s="66" t="s">
        <v>85</v>
      </c>
      <c r="B10" s="74"/>
      <c r="C10" s="75"/>
      <c r="D10" s="28"/>
      <c r="E10" s="28"/>
      <c r="F10" s="28"/>
    </row>
    <row r="11" spans="1:8" ht="20.25" customHeight="1">
      <c r="A11" s="70" t="s">
        <v>54</v>
      </c>
      <c r="B11" s="70"/>
      <c r="C11" s="75"/>
      <c r="D11" s="28">
        <v>660546</v>
      </c>
      <c r="E11" s="29"/>
      <c r="F11" s="28">
        <v>737863</v>
      </c>
      <c r="H11" s="81"/>
    </row>
    <row r="12" spans="1:8" ht="20.25" customHeight="1">
      <c r="A12" s="77" t="s">
        <v>46</v>
      </c>
      <c r="B12" s="70"/>
      <c r="C12" s="75"/>
      <c r="D12" s="28">
        <v>96451</v>
      </c>
      <c r="E12" s="29"/>
      <c r="F12" s="28">
        <v>111477</v>
      </c>
    </row>
    <row r="13" spans="1:8" ht="20.25" customHeight="1">
      <c r="A13" s="77" t="s">
        <v>118</v>
      </c>
      <c r="B13" s="70"/>
      <c r="C13" s="75"/>
      <c r="D13" s="30">
        <v>-2673</v>
      </c>
      <c r="E13" s="29"/>
      <c r="F13" s="30">
        <v>0</v>
      </c>
    </row>
    <row r="14" spans="1:8" ht="20.25" customHeight="1">
      <c r="A14" s="77" t="s">
        <v>114</v>
      </c>
      <c r="B14" s="70"/>
      <c r="C14" s="75"/>
      <c r="D14" s="28">
        <v>-2490</v>
      </c>
      <c r="E14" s="29"/>
      <c r="F14" s="28">
        <v>-166</v>
      </c>
    </row>
    <row r="15" spans="1:8" ht="20.25" customHeight="1">
      <c r="A15" s="77" t="s">
        <v>90</v>
      </c>
      <c r="B15" s="70"/>
      <c r="C15" s="75"/>
      <c r="D15" s="28">
        <v>2575</v>
      </c>
      <c r="E15" s="29"/>
      <c r="F15" s="28">
        <v>2555</v>
      </c>
    </row>
    <row r="16" spans="1:8" ht="20.25" customHeight="1">
      <c r="A16" s="77" t="s">
        <v>115</v>
      </c>
      <c r="B16" s="70"/>
      <c r="C16" s="75"/>
      <c r="D16" s="31">
        <v>16479</v>
      </c>
      <c r="E16" s="29"/>
      <c r="F16" s="31">
        <v>-14930</v>
      </c>
    </row>
    <row r="17" spans="1:9" ht="20.25" customHeight="1">
      <c r="A17" s="70"/>
      <c r="B17" s="70"/>
      <c r="C17" s="75"/>
      <c r="D17" s="28">
        <f>SUM(D9:D16)</f>
        <v>836215</v>
      </c>
      <c r="E17" s="28"/>
      <c r="F17" s="28">
        <f>SUM(F9:F16)</f>
        <v>900472</v>
      </c>
    </row>
    <row r="18" spans="1:9" ht="20.25" customHeight="1">
      <c r="A18" s="66" t="s">
        <v>55</v>
      </c>
      <c r="C18" s="75"/>
      <c r="D18" s="32"/>
      <c r="E18" s="32"/>
      <c r="F18" s="32"/>
    </row>
    <row r="19" spans="1:9" ht="20.25" customHeight="1">
      <c r="A19" s="70" t="s">
        <v>56</v>
      </c>
      <c r="B19" s="70"/>
      <c r="C19" s="75"/>
      <c r="D19" s="28">
        <v>2495</v>
      </c>
      <c r="E19" s="28"/>
      <c r="F19" s="28">
        <v>-3098</v>
      </c>
    </row>
    <row r="20" spans="1:9" ht="20.25" customHeight="1">
      <c r="A20" s="77" t="s">
        <v>9</v>
      </c>
      <c r="B20" s="70"/>
      <c r="C20" s="75"/>
      <c r="D20" s="28">
        <v>-240264</v>
      </c>
      <c r="E20" s="28"/>
      <c r="F20" s="28">
        <v>72529</v>
      </c>
    </row>
    <row r="21" spans="1:9" ht="20.25" customHeight="1">
      <c r="A21" s="77" t="s">
        <v>66</v>
      </c>
      <c r="B21" s="70"/>
      <c r="C21" s="75"/>
      <c r="D21" s="28">
        <v>176778</v>
      </c>
      <c r="E21" s="28"/>
      <c r="F21" s="28">
        <v>150912</v>
      </c>
    </row>
    <row r="22" spans="1:9" ht="20.25" customHeight="1">
      <c r="A22" s="77" t="s">
        <v>71</v>
      </c>
      <c r="B22" s="70"/>
      <c r="C22" s="75"/>
      <c r="D22" s="28">
        <v>355334</v>
      </c>
      <c r="E22" s="33"/>
      <c r="F22" s="28">
        <v>363275</v>
      </c>
    </row>
    <row r="23" spans="1:9" ht="20.25" customHeight="1">
      <c r="A23" s="77" t="s">
        <v>111</v>
      </c>
      <c r="B23" s="70"/>
      <c r="C23" s="75"/>
      <c r="D23" s="34">
        <v>-57</v>
      </c>
      <c r="E23" s="28"/>
      <c r="F23" s="34">
        <v>4142</v>
      </c>
    </row>
    <row r="24" spans="1:9" ht="20.25" customHeight="1">
      <c r="A24" s="70" t="s">
        <v>57</v>
      </c>
      <c r="B24" s="70"/>
      <c r="C24" s="75"/>
      <c r="D24" s="28">
        <v>9514</v>
      </c>
      <c r="E24" s="28"/>
      <c r="F24" s="28">
        <v>-8486</v>
      </c>
      <c r="I24" s="81"/>
    </row>
    <row r="25" spans="1:9" ht="20.25" customHeight="1">
      <c r="A25" s="70" t="s">
        <v>11</v>
      </c>
      <c r="B25" s="70"/>
      <c r="C25" s="75"/>
      <c r="D25" s="28">
        <v>144621</v>
      </c>
      <c r="E25" s="28"/>
      <c r="F25" s="28">
        <v>166206</v>
      </c>
      <c r="I25" s="81"/>
    </row>
    <row r="26" spans="1:9" ht="20.25" customHeight="1">
      <c r="A26" s="77" t="s">
        <v>102</v>
      </c>
      <c r="B26" s="70"/>
      <c r="C26" s="75"/>
      <c r="D26" s="28">
        <v>-180572</v>
      </c>
      <c r="E26" s="28"/>
      <c r="F26" s="28">
        <v>98700</v>
      </c>
    </row>
    <row r="27" spans="1:9" ht="20.25" customHeight="1">
      <c r="A27" s="77" t="s">
        <v>67</v>
      </c>
      <c r="B27" s="70"/>
      <c r="C27" s="75"/>
      <c r="D27" s="28">
        <v>-13845</v>
      </c>
      <c r="E27" s="28"/>
      <c r="F27" s="28">
        <v>-12858</v>
      </c>
      <c r="I27" s="81"/>
    </row>
    <row r="28" spans="1:9" ht="20.25" customHeight="1">
      <c r="A28" s="77" t="s">
        <v>94</v>
      </c>
      <c r="B28" s="70"/>
      <c r="C28" s="75"/>
      <c r="D28" s="28">
        <v>15258</v>
      </c>
      <c r="E28" s="28"/>
      <c r="F28" s="28">
        <v>6965</v>
      </c>
    </row>
    <row r="29" spans="1:9" ht="20.25" customHeight="1">
      <c r="A29" s="70" t="s">
        <v>58</v>
      </c>
      <c r="B29" s="70"/>
      <c r="C29" s="75"/>
      <c r="D29" s="29"/>
      <c r="E29" s="33"/>
      <c r="F29" s="29"/>
    </row>
    <row r="30" spans="1:9" ht="20.25" customHeight="1">
      <c r="A30" s="70" t="s">
        <v>21</v>
      </c>
      <c r="B30" s="70"/>
      <c r="C30" s="75"/>
      <c r="D30" s="29">
        <v>-28253</v>
      </c>
      <c r="E30" s="33"/>
      <c r="F30" s="29">
        <v>-3885</v>
      </c>
    </row>
    <row r="31" spans="1:9" ht="20.25" customHeight="1">
      <c r="A31" s="70" t="s">
        <v>22</v>
      </c>
      <c r="B31" s="70"/>
      <c r="C31" s="75"/>
      <c r="D31" s="31">
        <v>-17901</v>
      </c>
      <c r="E31" s="33"/>
      <c r="F31" s="31">
        <v>-26396</v>
      </c>
    </row>
    <row r="32" spans="1:9" ht="20.25" customHeight="1">
      <c r="A32" s="84" t="s">
        <v>84</v>
      </c>
      <c r="B32" s="70"/>
      <c r="C32" s="75"/>
      <c r="D32" s="28">
        <f>SUM(D17:D31)</f>
        <v>1059323</v>
      </c>
      <c r="E32" s="33"/>
      <c r="F32" s="28">
        <f>SUM(F17:F31)</f>
        <v>1708478</v>
      </c>
    </row>
    <row r="33" spans="1:10" ht="20.25" customHeight="1">
      <c r="A33" s="77" t="s">
        <v>74</v>
      </c>
      <c r="B33" s="70"/>
      <c r="C33" s="75"/>
      <c r="D33" s="28">
        <v>-810479</v>
      </c>
      <c r="E33" s="33"/>
      <c r="F33" s="28">
        <v>-549225</v>
      </c>
      <c r="I33" s="81"/>
      <c r="J33" s="81"/>
    </row>
    <row r="34" spans="1:10" ht="20.25" customHeight="1">
      <c r="A34" s="77" t="s">
        <v>116</v>
      </c>
      <c r="B34" s="70"/>
      <c r="C34" s="75"/>
      <c r="D34" s="28">
        <v>-5818</v>
      </c>
      <c r="E34" s="33"/>
      <c r="F34" s="28">
        <v>0</v>
      </c>
    </row>
    <row r="35" spans="1:10" ht="20.25" customHeight="1">
      <c r="A35" s="70" t="s">
        <v>82</v>
      </c>
      <c r="B35" s="70"/>
      <c r="C35" s="75"/>
      <c r="D35" s="33">
        <v>-72236</v>
      </c>
      <c r="E35" s="28"/>
      <c r="F35" s="33">
        <v>-75542</v>
      </c>
    </row>
    <row r="36" spans="1:10" ht="20.25" customHeight="1">
      <c r="A36" s="78" t="s">
        <v>131</v>
      </c>
      <c r="B36" s="79"/>
      <c r="C36" s="75"/>
      <c r="D36" s="35">
        <f>SUM(D32:D35)</f>
        <v>170790</v>
      </c>
      <c r="E36" s="32"/>
      <c r="F36" s="35">
        <f>SUM(F32:F35)</f>
        <v>1083711</v>
      </c>
    </row>
    <row r="37" spans="1:10" ht="20.25" customHeight="1">
      <c r="A37" s="79"/>
      <c r="B37" s="79"/>
      <c r="C37" s="75"/>
      <c r="D37" s="98"/>
      <c r="E37" s="85"/>
      <c r="F37" s="85"/>
    </row>
    <row r="38" spans="1:10" ht="20.25" customHeight="1">
      <c r="A38" s="141" t="s">
        <v>0</v>
      </c>
      <c r="B38" s="141"/>
      <c r="C38" s="141"/>
      <c r="D38" s="141"/>
      <c r="E38" s="141"/>
      <c r="F38" s="141"/>
    </row>
    <row r="39" spans="1:10" ht="20.25" customHeight="1">
      <c r="A39" s="71" t="s">
        <v>77</v>
      </c>
      <c r="B39" s="72"/>
      <c r="D39" s="96"/>
      <c r="E39" s="70"/>
      <c r="F39" s="70"/>
    </row>
    <row r="40" spans="1:10" ht="20.25" customHeight="1">
      <c r="A40" s="71"/>
      <c r="B40" s="72"/>
      <c r="D40" s="96"/>
      <c r="E40" s="70"/>
      <c r="F40" s="70"/>
    </row>
    <row r="41" spans="1:10" ht="20.25" customHeight="1">
      <c r="A41" s="71"/>
      <c r="B41" s="72"/>
      <c r="D41" s="137" t="s">
        <v>120</v>
      </c>
      <c r="E41" s="138"/>
      <c r="F41" s="138"/>
    </row>
    <row r="42" spans="1:10" ht="20.25" customHeight="1">
      <c r="A42" s="72"/>
      <c r="D42" s="139" t="s">
        <v>119</v>
      </c>
      <c r="E42" s="139"/>
      <c r="F42" s="139"/>
    </row>
    <row r="43" spans="1:10" ht="20.25" customHeight="1">
      <c r="B43" s="69"/>
      <c r="C43" s="69"/>
      <c r="D43" s="2">
        <v>2022</v>
      </c>
      <c r="E43" s="39"/>
      <c r="F43" s="2">
        <v>2021</v>
      </c>
    </row>
    <row r="44" spans="1:10" ht="20.25" customHeight="1">
      <c r="B44" s="69"/>
      <c r="D44" s="135" t="s">
        <v>36</v>
      </c>
      <c r="E44" s="135"/>
      <c r="F44" s="135"/>
    </row>
    <row r="45" spans="1:10" ht="20.25" customHeight="1">
      <c r="A45" s="74" t="s">
        <v>59</v>
      </c>
      <c r="B45" s="74"/>
      <c r="C45" s="75"/>
      <c r="D45" s="97"/>
      <c r="E45" s="76"/>
      <c r="F45" s="76"/>
    </row>
    <row r="46" spans="1:10" ht="20.25" customHeight="1">
      <c r="A46" s="70" t="s">
        <v>83</v>
      </c>
      <c r="B46" s="74"/>
      <c r="C46" s="75"/>
      <c r="D46" s="28">
        <v>-15868</v>
      </c>
      <c r="E46" s="28"/>
      <c r="F46" s="28">
        <v>-7576</v>
      </c>
    </row>
    <row r="47" spans="1:10" ht="20.25" customHeight="1">
      <c r="A47" s="70" t="s">
        <v>130</v>
      </c>
      <c r="B47" s="74"/>
      <c r="C47" s="75"/>
      <c r="D47" s="28">
        <v>-15</v>
      </c>
      <c r="E47" s="28"/>
      <c r="F47" s="28">
        <v>0</v>
      </c>
    </row>
    <row r="48" spans="1:10" ht="20.25" customHeight="1">
      <c r="A48" s="77" t="s">
        <v>113</v>
      </c>
      <c r="B48" s="74"/>
      <c r="C48" s="75"/>
      <c r="D48" s="31">
        <v>0</v>
      </c>
      <c r="E48" s="28"/>
      <c r="F48" s="31">
        <v>1039</v>
      </c>
    </row>
    <row r="49" spans="1:7" ht="20.25" customHeight="1">
      <c r="A49" s="78" t="s">
        <v>91</v>
      </c>
      <c r="B49" s="79"/>
      <c r="C49" s="75"/>
      <c r="D49" s="35">
        <f>SUM(D46:D48)</f>
        <v>-15883</v>
      </c>
      <c r="E49" s="32"/>
      <c r="F49" s="35">
        <f>SUM(F46:F48)</f>
        <v>-6537</v>
      </c>
    </row>
    <row r="50" spans="1:7" ht="20.25" customHeight="1">
      <c r="A50" s="78"/>
      <c r="B50" s="79"/>
      <c r="C50" s="75"/>
      <c r="D50" s="36"/>
      <c r="E50" s="32"/>
      <c r="F50" s="36"/>
    </row>
    <row r="51" spans="1:7" ht="20.25" customHeight="1">
      <c r="A51" s="74" t="s">
        <v>60</v>
      </c>
      <c r="B51" s="74"/>
      <c r="C51" s="75"/>
      <c r="D51" s="28"/>
      <c r="E51" s="28"/>
      <c r="F51" s="28"/>
    </row>
    <row r="52" spans="1:7" ht="20.25" customHeight="1">
      <c r="A52" s="77" t="s">
        <v>92</v>
      </c>
      <c r="B52" s="70"/>
      <c r="C52" s="75"/>
      <c r="D52" s="29">
        <v>-113126</v>
      </c>
      <c r="E52" s="29"/>
      <c r="F52" s="29">
        <v>-122282</v>
      </c>
    </row>
    <row r="53" spans="1:7" ht="20.25" customHeight="1">
      <c r="A53" s="77" t="s">
        <v>129</v>
      </c>
      <c r="B53" s="70"/>
      <c r="C53" s="75"/>
      <c r="D53" s="29">
        <v>-65616</v>
      </c>
      <c r="E53" s="29"/>
      <c r="F53" s="29">
        <v>-47721</v>
      </c>
    </row>
    <row r="54" spans="1:7" ht="20.25" customHeight="1">
      <c r="A54" s="70" t="s">
        <v>61</v>
      </c>
      <c r="B54" s="70"/>
      <c r="C54" s="75"/>
      <c r="D54" s="33">
        <v>3370000</v>
      </c>
      <c r="E54" s="29"/>
      <c r="F54" s="33">
        <v>640000</v>
      </c>
    </row>
    <row r="55" spans="1:7" ht="20.25" customHeight="1">
      <c r="A55" s="70" t="s">
        <v>62</v>
      </c>
      <c r="B55" s="70"/>
      <c r="C55" s="75"/>
      <c r="D55" s="29">
        <v>-2330000</v>
      </c>
      <c r="E55" s="29"/>
      <c r="F55" s="29">
        <v>-830000</v>
      </c>
    </row>
    <row r="56" spans="1:7" ht="20.25" customHeight="1">
      <c r="A56" s="70" t="s">
        <v>64</v>
      </c>
      <c r="B56" s="70"/>
      <c r="C56" s="75"/>
      <c r="D56" s="30">
        <v>-1500000</v>
      </c>
      <c r="E56" s="29"/>
      <c r="F56" s="30">
        <v>-500000</v>
      </c>
    </row>
    <row r="57" spans="1:7" ht="20.25" customHeight="1">
      <c r="A57" s="77" t="s">
        <v>96</v>
      </c>
      <c r="B57" s="70"/>
      <c r="C57" s="75"/>
      <c r="D57" s="30">
        <v>1000000</v>
      </c>
      <c r="E57" s="29"/>
      <c r="F57" s="30">
        <v>300000</v>
      </c>
    </row>
    <row r="58" spans="1:7" ht="20.25" customHeight="1">
      <c r="A58" s="77" t="s">
        <v>93</v>
      </c>
      <c r="B58" s="70"/>
      <c r="C58" s="75"/>
      <c r="D58" s="99">
        <v>-463667</v>
      </c>
      <c r="E58" s="29"/>
      <c r="F58" s="80">
        <v>-526848</v>
      </c>
      <c r="G58" s="81"/>
    </row>
    <row r="59" spans="1:7" ht="20.25" customHeight="1">
      <c r="A59" s="77" t="s">
        <v>112</v>
      </c>
      <c r="B59" s="70"/>
      <c r="C59" s="75"/>
      <c r="D59" s="33">
        <v>-7755</v>
      </c>
      <c r="E59" s="29"/>
      <c r="F59" s="33">
        <v>-4738</v>
      </c>
    </row>
    <row r="60" spans="1:7" ht="20.25" customHeight="1">
      <c r="A60" s="78" t="s">
        <v>132</v>
      </c>
      <c r="B60" s="79"/>
      <c r="C60" s="75"/>
      <c r="D60" s="35">
        <f>SUM(D52:D59)</f>
        <v>-110164</v>
      </c>
      <c r="E60" s="36">
        <v>0</v>
      </c>
      <c r="F60" s="35">
        <f>SUM(F52:F59)</f>
        <v>-1091589</v>
      </c>
    </row>
    <row r="61" spans="1:7" ht="20.25" customHeight="1">
      <c r="A61" s="79"/>
      <c r="B61" s="79"/>
      <c r="C61" s="75"/>
      <c r="D61" s="29"/>
      <c r="E61" s="32"/>
      <c r="F61" s="29"/>
    </row>
    <row r="62" spans="1:7" ht="20.25" customHeight="1">
      <c r="A62" s="79" t="s">
        <v>117</v>
      </c>
      <c r="B62" s="79"/>
      <c r="C62" s="82"/>
      <c r="D62" s="37">
        <f>SUM(D36+D49+D60)</f>
        <v>44743</v>
      </c>
      <c r="E62" s="32"/>
      <c r="F62" s="37">
        <f>SUM(F36+F49+F60)</f>
        <v>-14415</v>
      </c>
    </row>
    <row r="63" spans="1:7" ht="20.25" customHeight="1">
      <c r="A63" s="70" t="s">
        <v>65</v>
      </c>
      <c r="B63" s="70"/>
      <c r="C63" s="75"/>
      <c r="D63" s="33">
        <v>69223</v>
      </c>
      <c r="E63" s="29"/>
      <c r="F63" s="33">
        <v>122902</v>
      </c>
    </row>
    <row r="64" spans="1:7" ht="20.25" customHeight="1" thickBot="1">
      <c r="A64" s="79" t="s">
        <v>128</v>
      </c>
      <c r="B64" s="79"/>
      <c r="C64" s="83"/>
      <c r="D64" s="38">
        <f>SUM(D62:D63)</f>
        <v>113966</v>
      </c>
      <c r="E64" s="32"/>
      <c r="F64" s="38">
        <f>SUM(F62:F63)</f>
        <v>108487</v>
      </c>
    </row>
    <row r="65" spans="4:4" ht="20.25" customHeight="1" thickTop="1"/>
    <row r="68" spans="4:4" ht="20.25" customHeight="1">
      <c r="D68" s="99">
        <f>D64-'BL-2-3'!D9</f>
        <v>0</v>
      </c>
    </row>
  </sheetData>
  <mergeCells count="8">
    <mergeCell ref="D42:F42"/>
    <mergeCell ref="D44:F44"/>
    <mergeCell ref="A1:F1"/>
    <mergeCell ref="D4:F4"/>
    <mergeCell ref="D5:F5"/>
    <mergeCell ref="D7:F7"/>
    <mergeCell ref="A38:F38"/>
    <mergeCell ref="D41:F41"/>
  </mergeCells>
  <pageMargins left="0.8" right="0.8" top="0.48" bottom="0.48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PL4-5</vt:lpstr>
      <vt:lpstr>SH6-7</vt:lpstr>
      <vt:lpstr>CF8-9</vt:lpstr>
      <vt:lpstr>'BL-2-3'!Print_Area</vt:lpstr>
      <vt:lpstr>'CF8-9'!Print_Area</vt:lpstr>
      <vt:lpstr>'PL4-5'!Print_Area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2022-08-02T06:28:35Z</cp:lastPrinted>
  <dcterms:created xsi:type="dcterms:W3CDTF">2011-03-31T03:33:17Z</dcterms:created>
  <dcterms:modified xsi:type="dcterms:W3CDTF">2022-08-02T07:51:02Z</dcterms:modified>
</cp:coreProperties>
</file>