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MIS\ผลประกอบการบริษัทและบริษัทที่เกี่ยวข้อง\ผลประกอบการปี 65\65-06\Elcid\"/>
    </mc:Choice>
  </mc:AlternateContent>
  <bookViews>
    <workbookView xWindow="-120" yWindow="-120" windowWidth="24240" windowHeight="13140" activeTab="3"/>
  </bookViews>
  <sheets>
    <sheet name="2-4" sheetId="1" r:id="rId1"/>
    <sheet name="5-6 (3M)" sheetId="2" r:id="rId2"/>
    <sheet name="7-8 (6M)" sheetId="7" r:id="rId3"/>
    <sheet name="9" sheetId="4" r:id="rId4"/>
    <sheet name="10" sheetId="5" r:id="rId5"/>
    <sheet name="11-12" sheetId="6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9" i="6" l="1"/>
  <c r="L79" i="6"/>
  <c r="J79" i="6"/>
  <c r="F70" i="2"/>
  <c r="F69" i="2" l="1"/>
  <c r="F76" i="2" s="1"/>
  <c r="F78" i="2" s="1"/>
  <c r="R25" i="4"/>
  <c r="N94" i="6" l="1"/>
  <c r="L94" i="6"/>
  <c r="J94" i="6"/>
  <c r="H94" i="6"/>
  <c r="H79" i="6"/>
  <c r="A55" i="6"/>
  <c r="N33" i="6"/>
  <c r="N46" i="6" s="1"/>
  <c r="N50" i="6" s="1"/>
  <c r="L33" i="6"/>
  <c r="L46" i="6" s="1"/>
  <c r="L50" i="6" s="1"/>
  <c r="J33" i="6"/>
  <c r="J46" i="6" s="1"/>
  <c r="J50" i="6" s="1"/>
  <c r="A3" i="6"/>
  <c r="A57" i="6" s="1"/>
  <c r="J96" i="6" l="1"/>
  <c r="J99" i="6" s="1"/>
  <c r="N96" i="6"/>
  <c r="N99" i="6" s="1"/>
  <c r="L96" i="6"/>
  <c r="L99" i="6" s="1"/>
  <c r="P24" i="4" l="1"/>
  <c r="T24" i="4" s="1"/>
  <c r="T15" i="4" l="1"/>
  <c r="T16" i="4"/>
  <c r="J78" i="2"/>
  <c r="P21" i="5" l="1"/>
  <c r="L38" i="1" l="1"/>
  <c r="T17" i="4"/>
  <c r="T12" i="4"/>
  <c r="A54" i="7"/>
  <c r="A51" i="7"/>
  <c r="A97" i="7" s="1"/>
  <c r="L21" i="7"/>
  <c r="J21" i="7"/>
  <c r="H21" i="7"/>
  <c r="F21" i="7"/>
  <c r="L16" i="7"/>
  <c r="J16" i="7"/>
  <c r="H16" i="7"/>
  <c r="F16" i="7"/>
  <c r="A1" i="7"/>
  <c r="A52" i="7" s="1"/>
  <c r="F23" i="7" l="1"/>
  <c r="F26" i="7" s="1"/>
  <c r="F36" i="7" s="1"/>
  <c r="H11" i="6" s="1"/>
  <c r="H33" i="6" s="1"/>
  <c r="H46" i="6" s="1"/>
  <c r="H50" i="6" s="1"/>
  <c r="H96" i="6" s="1"/>
  <c r="H99" i="6" s="1"/>
  <c r="F39" i="7"/>
  <c r="F42" i="7" s="1"/>
  <c r="F66" i="7" s="1"/>
  <c r="H23" i="7"/>
  <c r="H26" i="7" s="1"/>
  <c r="H36" i="7" s="1"/>
  <c r="H39" i="7" s="1"/>
  <c r="H42" i="7" s="1"/>
  <c r="H72" i="7" s="1"/>
  <c r="J23" i="7"/>
  <c r="J26" i="7" s="1"/>
  <c r="J36" i="7" s="1"/>
  <c r="J39" i="7" s="1"/>
  <c r="J42" i="7" s="1"/>
  <c r="N22" i="5" s="1"/>
  <c r="L23" i="7"/>
  <c r="L26" i="7" s="1"/>
  <c r="L36" i="7" s="1"/>
  <c r="L39" i="7" s="1"/>
  <c r="L42" i="7" s="1"/>
  <c r="L72" i="7" l="1"/>
  <c r="N14" i="5"/>
  <c r="F72" i="7"/>
  <c r="J72" i="7"/>
  <c r="H66" i="7"/>
  <c r="J66" i="7"/>
  <c r="L66" i="7"/>
  <c r="N25" i="4" l="1"/>
  <c r="P25" i="4" s="1"/>
  <c r="T25" i="4" s="1"/>
  <c r="A51" i="2"/>
  <c r="A1" i="2"/>
  <c r="A106" i="1"/>
  <c r="A158" i="1" s="1"/>
  <c r="A57" i="1"/>
  <c r="A109" i="1" s="1"/>
  <c r="A55" i="1"/>
  <c r="A107" i="1" s="1"/>
  <c r="D24" i="5"/>
  <c r="F24" i="5"/>
  <c r="H24" i="5"/>
  <c r="J24" i="5"/>
  <c r="L24" i="5"/>
  <c r="F76" i="7" l="1"/>
  <c r="F78" i="7" s="1"/>
  <c r="R27" i="4"/>
  <c r="D16" i="5"/>
  <c r="P11" i="5"/>
  <c r="L16" i="5"/>
  <c r="J16" i="5"/>
  <c r="H16" i="5"/>
  <c r="F16" i="5"/>
  <c r="P18" i="5"/>
  <c r="L27" i="4"/>
  <c r="J27" i="4"/>
  <c r="H27" i="4"/>
  <c r="F27" i="4"/>
  <c r="D27" i="4"/>
  <c r="T21" i="4"/>
  <c r="R19" i="4"/>
  <c r="L19" i="4"/>
  <c r="J19" i="4"/>
  <c r="H19" i="4"/>
  <c r="F19" i="4"/>
  <c r="D19" i="4"/>
  <c r="N19" i="4"/>
  <c r="A3" i="5"/>
  <c r="A54" i="2"/>
  <c r="L21" i="2"/>
  <c r="J21" i="2"/>
  <c r="H21" i="2"/>
  <c r="F21" i="2"/>
  <c r="L16" i="2"/>
  <c r="J16" i="2"/>
  <c r="H16" i="2"/>
  <c r="F16" i="2"/>
  <c r="A1" i="4"/>
  <c r="N136" i="1"/>
  <c r="N139" i="1" s="1"/>
  <c r="J136" i="1"/>
  <c r="J139" i="1" s="1"/>
  <c r="A97" i="2"/>
  <c r="N91" i="1"/>
  <c r="L91" i="1"/>
  <c r="J91" i="1"/>
  <c r="H91" i="1"/>
  <c r="N80" i="1"/>
  <c r="L80" i="1"/>
  <c r="J80" i="1"/>
  <c r="H80" i="1"/>
  <c r="N38" i="1"/>
  <c r="J38" i="1"/>
  <c r="H38" i="1"/>
  <c r="N21" i="1"/>
  <c r="L21" i="1"/>
  <c r="J21" i="1"/>
  <c r="H21" i="1"/>
  <c r="H23" i="2" l="1"/>
  <c r="H26" i="2" s="1"/>
  <c r="H36" i="2" s="1"/>
  <c r="J23" i="2"/>
  <c r="J26" i="2" s="1"/>
  <c r="J36" i="2" s="1"/>
  <c r="L23" i="2"/>
  <c r="L26" i="2" s="1"/>
  <c r="L36" i="2" s="1"/>
  <c r="L39" i="2" s="1"/>
  <c r="F23" i="2"/>
  <c r="F26" i="2" s="1"/>
  <c r="F36" i="2" s="1"/>
  <c r="L93" i="1"/>
  <c r="N93" i="1"/>
  <c r="N141" i="1" s="1"/>
  <c r="H93" i="1"/>
  <c r="J93" i="1"/>
  <c r="J141" i="1" s="1"/>
  <c r="J40" i="1"/>
  <c r="L40" i="1"/>
  <c r="N40" i="1"/>
  <c r="H40" i="1"/>
  <c r="A35" i="4"/>
  <c r="A34" i="5" s="1"/>
  <c r="A54" i="6" s="1"/>
  <c r="A112" i="6" s="1"/>
  <c r="A52" i="2"/>
  <c r="T19" i="4"/>
  <c r="F39" i="2" l="1"/>
  <c r="F42" i="2" s="1"/>
  <c r="F66" i="2" s="1"/>
  <c r="L42" i="2"/>
  <c r="L72" i="2" s="1"/>
  <c r="L66" i="2"/>
  <c r="J39" i="2"/>
  <c r="H39" i="2"/>
  <c r="P19" i="4"/>
  <c r="F72" i="2" l="1"/>
  <c r="H42" i="2"/>
  <c r="H72" i="2" s="1"/>
  <c r="H66" i="2"/>
  <c r="J42" i="2"/>
  <c r="P14" i="5"/>
  <c r="P16" i="5" s="1"/>
  <c r="J69" i="2" l="1"/>
  <c r="J72" i="2" s="1"/>
  <c r="J63" i="2"/>
  <c r="J66" i="2" s="1"/>
  <c r="N24" i="5"/>
  <c r="P22" i="5"/>
  <c r="P24" i="5" s="1"/>
  <c r="N16" i="5"/>
  <c r="N27" i="4"/>
  <c r="H136" i="1" l="1"/>
  <c r="H139" i="1" s="1"/>
  <c r="H141" i="1" s="1"/>
  <c r="L136" i="1"/>
  <c r="L139" i="1" s="1"/>
  <c r="L141" i="1" s="1"/>
  <c r="T27" i="4"/>
  <c r="P27" i="4"/>
</calcChain>
</file>

<file path=xl/sharedStrings.xml><?xml version="1.0" encoding="utf-8"?>
<sst xmlns="http://schemas.openxmlformats.org/spreadsheetml/2006/main" count="465" uniqueCount="216">
  <si>
    <t>บริษัท อาร์เอส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</si>
  <si>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</si>
  <si>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</si>
  <si>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</si>
  <si>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</si>
  <si>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</si>
  <si>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</si>
  <si>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</si>
  <si>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</si>
  <si>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</si>
  <si>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</si>
  <si>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</si>
  <si>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</si>
  <si>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(สุทธิ)</t>
  </si>
  <si>
    <t>เงินให้กู้ยืมระยะสั้นแก่กิจการที่เกี่ยวข้องกัน (สุทธิ)</t>
  </si>
  <si>
    <t>สินค้าคงเหลือ (สุทธิ)</t>
  </si>
  <si>
    <t>ภาษีมูลค่าเพิ่ม (สุทธิ)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</si>
  <si>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</si>
  <si>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</si>
  <si>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</si>
  <si>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สินทรัพย์ตามสัญญาไม่หมุนเวียน</t>
  </si>
  <si>
    <t>เงินลงทุนในบริษัทย่อย (สุทธิ)</t>
  </si>
  <si>
    <t>อาคาร และอุปกรณ์ (สุทธิ)</t>
  </si>
  <si>
    <t>สินทรัพย์สิทธิการใช้ (สุทธิ)</t>
  </si>
  <si>
    <t>โทรทัศน์ (สุทธิ)</t>
  </si>
  <si>
    <t>ค่าความนิยม</t>
  </si>
  <si>
    <t>สินทรัพย์ไม่มีตัวตน (สุทธิ)</t>
  </si>
  <si>
    <t>ภาษีเงินได้ถูกหัก ณ ที่จ่าย รอขอคืน (สุทธิ)</t>
  </si>
  <si>
    <t>สินทรัพย์ภาษีเงินได้รอการตัดบัญชี (สุทธิ)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</si>
  <si>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</si>
  <si>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</si>
  <si>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</si>
  <si>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</si>
  <si>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 xml:space="preserve">งบแสดงฐานะการเงิน 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</si>
  <si>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</si>
  <si>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</si>
  <si>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</si>
  <si>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เจ้าหนี้เงินประกันผลงาน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</si>
  <si>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</si>
  <si>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</si>
  <si>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</si>
  <si>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ภาษีเงินได้ค้างจ่าย</t>
  </si>
  <si>
    <t>ภาษีเงินได้หัก ณ ที่จ่ายค้างจ่าย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</si>
  <si>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</si>
  <si>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</si>
  <si>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</si>
  <si>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</si>
  <si>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</si>
  <si>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</si>
  <si>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</si>
  <si>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</si>
  <si>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</si>
  <si>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</si>
  <si>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</si>
  <si>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</si>
  <si>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ทุนที่ออกและชำระเต็มมูลค่าแล้ว</t>
  </si>
  <si>
    <t>ส่วนเกินมูลค่าหุ้นสามัญ</t>
  </si>
  <si>
    <t>หุ้นสามัญซื้อคืน</t>
  </si>
  <si>
    <t>กำไรสะสม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</si>
  <si>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</si>
  <si>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</si>
  <si>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</si>
  <si>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</si>
  <si>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</si>
  <si>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</si>
  <si>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</si>
  <si>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</t>
  </si>
  <si>
    <t>รายได้จากการให้บริการ</t>
  </si>
  <si>
    <t>รายได้จากการขายและการให้บริการ</t>
  </si>
  <si>
    <t>ต้นทุนขาย</t>
  </si>
  <si>
    <t>ต้นทุนการให้บริการ</t>
  </si>
  <si>
    <t>รวมต้นทุนขายและการให้บริการ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</si>
  <si>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</si>
  <si>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</si>
  <si>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</si>
  <si>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</si>
  <si>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</si>
  <si>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ค่าใช้จ่ายอื่น</t>
  </si>
  <si>
    <t>ต้นทุนทางการเงิน</t>
  </si>
  <si>
    <t>ค่าใช้จ่ายภาษีเงินได้</t>
  </si>
  <si>
    <t>กำไรเบ็ดเสร็จอื่น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</si>
  <si>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</si>
  <si>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</si>
  <si>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ของบริษัทใหญ่</t>
  </si>
  <si>
    <t>กำไรก่อนภาษีเงินได้</t>
  </si>
  <si>
    <t>งบแสดงการเปลี่ยนแปลงส่วนของเจ้าของ (ยังไม่ได้ตรวจสอบ)</t>
  </si>
  <si>
    <t>ข้อมูลทางการเงินรวม (บาท)</t>
  </si>
  <si>
    <t>ส่วนของผู้เป็นเจ้าของของบริษัทใหญ่</t>
  </si>
  <si>
    <t>จัดสรรแล้ว</t>
  </si>
  <si>
    <t>รวมส่วนของ</t>
  </si>
  <si>
    <t>ส่วน</t>
  </si>
  <si>
    <t>ที่ออกและ</t>
  </si>
  <si>
    <t>ส่วนเกิน</t>
  </si>
  <si>
    <t>หุ้นสามัญ</t>
  </si>
  <si>
    <t>ทุนสำรอง</t>
  </si>
  <si>
    <t>สำรอง</t>
  </si>
  <si>
    <t>ยังไม่ได้</t>
  </si>
  <si>
    <t>ผู้เป็นเจ้าของ</t>
  </si>
  <si>
    <t>ได้เสียที่ไม่มี</t>
  </si>
  <si>
    <t>เรียกชำระแล้ว</t>
  </si>
  <si>
    <t>มูลค่าหุ้น</t>
  </si>
  <si>
    <t>ซื้อคืน</t>
  </si>
  <si>
    <t>ตามกฎหมาย</t>
  </si>
  <si>
    <t>จัดสรร</t>
  </si>
  <si>
    <t>อำนาจควบคุม</t>
  </si>
  <si>
    <t xml:space="preserve">รวม </t>
  </si>
  <si>
    <t xml:space="preserve">  </t>
  </si>
  <si>
    <t>การเปลี่ยนแปลงในส่วนของเจ้าของสำหรับงวด</t>
  </si>
  <si>
    <t xml:space="preserve">   กำไรเบ็ดเสร็จรวมสำหรับงวด</t>
  </si>
  <si>
    <t>ยอดคงเหลือต้นงวด ณ วันที่ 1 มกราคม พ.ศ. 2564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</si>
  <si>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</si>
  <si>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ข้อมูลทางการเงินเฉพาะกิจการ (บาท)</t>
  </si>
  <si>
    <t>รวม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</si>
  <si>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</si>
  <si>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</si>
  <si>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</si>
  <si>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</si>
  <si>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 xml:space="preserve">ค่าเผื่อภาษีถูกหัก ณ ที่จ่าย ที่คาดว่าจะไม่ได้รับคืน </t>
  </si>
  <si>
    <t>(กำไร)ขาดทุนสุทธิจากการจำหน่ายอาคาร และอุปกรณ์</t>
  </si>
  <si>
    <t>และสินทรัพย์ไม่มีตัวตน</t>
  </si>
  <si>
    <t>(กำไร)จากการเปลี่ยนแปลงสัญญาเช่า</t>
  </si>
  <si>
    <t>รายได้ดอกเบี้ยรับ</t>
  </si>
  <si>
    <t>การเปลี่ยนแปลงของเงินทุนหมุนเวียน</t>
  </si>
  <si>
    <t>ลูกหนี้การค้าและลูกหนี้อื่น</t>
  </si>
  <si>
    <t>สินค้าคงเหลือ</t>
  </si>
  <si>
    <t>ภาษีมูลค่าเพิ่ม</t>
  </si>
  <si>
    <t>เงินสดได้มาจากกิจกรรมดำเนินงานก่อนภาษีเงินได้</t>
  </si>
  <si>
    <t>รับคืนภาษีถูกหัก ณ ที่จ่าย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</si>
  <si>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</si>
  <si>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</si>
  <si>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</si>
  <si>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เงินสดรับจากดอกเบี้ยรับ</t>
  </si>
  <si>
    <t>เงินสดจ่ายซื้ออาคาร และอุปกรณ์</t>
  </si>
  <si>
    <t>เงินสดจ่ายซื้อสินทรัพย์ไม่มีตัวตน</t>
  </si>
  <si>
    <t>เงินสดจ่ายเงินลงทุนในบริษัทร่วมและร่วมค้า</t>
  </si>
  <si>
    <t>เงินสดจ่ายเพิ่มทุนในบริษัทย่อย</t>
  </si>
  <si>
    <t>เงินสดจ่ายเพื่อซื้อบริษัทย่อย - สุทธิจากเงินสดที่ได้มา</t>
  </si>
  <si>
    <t>เงินสดสุทธิ(ใช้ไปใน)กิจกรรมลงทุน</t>
  </si>
  <si>
    <t>กระแสเงินสดจากกิจกรรมจัดหาเงิน</t>
  </si>
  <si>
    <t>จ่ายชำระดอกเบี้ย</t>
  </si>
  <si>
    <t>จ่ายชำระหนี้สินภายใต้สัญญาเช่า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</si>
  <si>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</si>
  <si>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</si>
  <si>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เงินสดจ่ายค่าธรรมเนียมจ่ายล่วงหน้าสำหรับเงินกู้ระยะยาว</t>
  </si>
  <si>
    <t>เงินสดรับจากเงินกู้ยืมระยะสั้นจากกิจการที่เกี่ยวข้องกัน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</si>
  <si>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</si>
  <si>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เงินสดและรายการเทียบเท่าเงินสดคงเหลือปลายงวด</t>
  </si>
  <si>
    <t>รายการที่ไม่ใช่เงินสด</t>
  </si>
  <si>
    <t>เจ้าหนี้คงค้างจากการซื้อสินทรัพย์ไม่มีตัวตน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</si>
  <si>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</si>
  <si>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เจ้าหนี้คงค้างจากการซื้ออาคารและอุปกรณ์</t>
  </si>
  <si>
    <t>พ.ศ. 2565</t>
  </si>
  <si>
    <t>ยอดคงเหลือต้นงวด ณ วันที่ 1 มกราคม พ.ศ. 2565</t>
  </si>
  <si>
    <t>(กลับรายการ)ค่าเผื่อการด้อยค่าของเงินลงทุนในบริษัทย่อย</t>
  </si>
  <si>
    <t>17 ง)</t>
  </si>
  <si>
    <t>17 จ)</t>
  </si>
  <si>
    <t>กำไรสำหรับงวด</t>
  </si>
  <si>
    <t>การแบ่งปันกำไร</t>
  </si>
  <si>
    <t>การแบ่งปันกำไรเบ็ดเสร็จ</t>
  </si>
  <si>
    <t>กำไรต่อหุ้นส่วนที่เป็นของผู้เป็นเจ้าของ</t>
  </si>
  <si>
    <t>กำไรต่อหุ้นขั้นพื้นฐาน</t>
  </si>
  <si>
    <t>กำไรต่อหุ้นปรับลด</t>
  </si>
  <si>
    <t xml:space="preserve">เงินสดรับจากการจำหน่ายอาคาร และอุปกรณ์ </t>
  </si>
  <si>
    <t>ส่วนของเจ้าของ</t>
  </si>
  <si>
    <t>เงินสดและรายการเทียบเท่าเงินสดเพิ่มขึ้น(ลดลง) (สุทธิ)</t>
  </si>
  <si>
    <t>หนี้สินภายใต้สัญญาเช่าที่ถึงกำหนดชำระภายในหนึ่งปี (สุทธิ)</t>
  </si>
  <si>
    <t>มูลค่าที่ตราไว้หุ้นละ 1 บาท</t>
  </si>
  <si>
    <t>หุ้นสามัญ 972,496,946 หุ้น</t>
  </si>
  <si>
    <t>กลับรายการประมาณการผลขาดทุน</t>
  </si>
  <si>
    <t>ของเงินลงทุนในบริษัทย่อย (สุทธิ)</t>
  </si>
  <si>
    <t>ส่วนแบ่งกำไร(ขาดทุน)จากเงินลงทุน</t>
  </si>
  <si>
    <t>ในบริษัทร่วมและการร่วมค้า</t>
  </si>
  <si>
    <t>จ่ายชำระเงินคืนกู้ยืมระยะสั้นจากสถาบันการเงิน</t>
  </si>
  <si>
    <t>จ่ายชำระคืนเงินกู้ยืมระยะยาวจากสถาบันการเงิน</t>
  </si>
  <si>
    <t>จ่ายชำระคืนเงินกู้ยืมระยะสั้นจากกิจการที่เกี่ยวข้องกัน</t>
  </si>
  <si>
    <t xml:space="preserve">   ส่วนได้เสียที่ไม่มีอำนาจควบคุมจากการซื้อธุรกิจ</t>
  </si>
  <si>
    <t xml:space="preserve">   เงินปันผลจ่าย</t>
  </si>
  <si>
    <t>สินทรัพย์ไม่มีตัวตน</t>
  </si>
  <si>
    <t>รายได้เงินปันผล</t>
  </si>
  <si>
    <t>จ่ายเงินปันผลให้ส่วนได้เสียที่ไม่มีอำนาจควบคุม</t>
  </si>
  <si>
    <t>30 มิถุนายน</t>
  </si>
  <si>
    <t>สำหรับงวดสามเดือนสิ้นสุดวันที่ 30 มิถุนายน พ.ศ. 2565</t>
  </si>
  <si>
    <t>ยอดคงเหลือปลายงวด ณ วันที่ 30 มิถุนายน พ.ศ. 2564</t>
  </si>
  <si>
    <t>ยอดคงเหลือปลายงวด ณ วันที่ 30 มิถุนายน พ.ศ. 2565</t>
  </si>
  <si>
    <t>เงินสดรับจากเงินปันผล</t>
  </si>
  <si>
    <t>ณ วันที่ 30 มิถุนายน พ.ศ. 2565</t>
  </si>
  <si>
    <t>จ่ายเงินปันผล</t>
  </si>
  <si>
    <t xml:space="preserve">หุ้นสามัญ 1,166,996,212 หุ้น   </t>
  </si>
  <si>
    <t>สำหรับงวดหกเดือนสิ้นสุดวันที่ 30 มิถุนายน พ.ศ. 2565</t>
  </si>
  <si>
    <t>เงินลงทุนในบริษัทร่วมและการร่วมค้า (สุทธิ)</t>
  </si>
  <si>
    <t>ใบอนุญาตให้ใช้คลื่นความถี่และประกอบกิจการ</t>
  </si>
  <si>
    <t>และการร่วมค้า</t>
  </si>
  <si>
    <t>ส่วนแบ่งกำไรจากเงินลงทุนในบริษัทร่วม</t>
  </si>
  <si>
    <t>ขาดทุนจากการตัดจำหน่ายอาคาร และอุปกรณ์และ</t>
  </si>
  <si>
    <t>ที่ถึงกำหนดชำระภายในหนึ่งปี (สุทธิ)</t>
  </si>
  <si>
    <t>หนี้สินภายใต้สัญญาเช่า (สุทธิ)</t>
  </si>
  <si>
    <t>(กลับรายการ)ค่าเผื่อหนี้สงสัยจะสูญ</t>
  </si>
  <si>
    <t>(กลับรายการ)ค่าเผื่อสินค้าล้าสมัย</t>
  </si>
  <si>
    <t>ภาระผูกพันผลประโยชน์พนักงานจ่าย</t>
  </si>
  <si>
    <t xml:space="preserve">หุ้นสามัญ 1,163,996,212 หุ้น   </t>
  </si>
  <si>
    <t>หมายเหตุประกอบข้อมูลทางการเงินระหว่างกาลในหน้า 13 ถึง 35 เป็นส่วนหนึ่งของข้อมูลทางการเงินนี้</t>
  </si>
  <si>
    <t>เงินสดสุทธิได้มาจากกิจกรรมจัดหาเงิน</t>
  </si>
  <si>
    <t>เจ้าหนี้คงค้างจากการซื้อธุรกิจ</t>
  </si>
  <si>
    <t>เงินสดรับจากการได้มาซึ่งบริษัทย่อย - สุทธิจากเงินทุนจ่ายคืน</t>
  </si>
  <si>
    <t>ขาดทุนจากการเปลี่ยนสถานะของเงินลงทุน</t>
  </si>
  <si>
    <t>รับชำระคืนเงินให้กู้ยืมระยะสั้นแก่กิจการที่เกี่ยวข้องกัน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</si>
  <si>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</t>
  </si>
  <si>
    <t>ส่วนแบ่ง(กำไร)ขาดทุนสุทธิจากเงินลงทุนในบริษัทร่วม</t>
  </si>
  <si>
    <t>ขาดทุนจากการตีมูลค่ายุติธรรมของเงินลงทุนในการร่วมค้า</t>
  </si>
  <si>
    <t>กำไรเบ็ดเสร็จรวมสำหรับงวด</t>
  </si>
  <si>
    <t>17 ก)</t>
  </si>
  <si>
    <t>การเพิ่มขึ้นของสินทรัพย์สิทธิการใช้ภายใต้สัญญาเช่า</t>
  </si>
  <si>
    <t>เงินสดจ่ายเพื่อซื้อธุรกิจ</t>
  </si>
  <si>
    <t xml:space="preserve">จัดสรรแล้ว </t>
  </si>
  <si>
    <t>- ทุนสำรองตามกฎหมาย</t>
  </si>
  <si>
    <t>- สำรองหุ้นสามัญซื้อคืน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</si>
</sst>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* #,##0_);_(* \(#,##0\);_(* &quot;-&quot;????_);_(@_)"/>
    <numFmt numFmtId="165" formatCode="_(* #,##0_);_(* \(#,##0\);_(* &quot;-&quot;???_);_(@_)"/>
    <numFmt numFmtId="166" formatCode="_(* #,##0.00_);_(* \(#,##0.00\);_(* &quot;-&quot;??_);_(@_)"/>
    <numFmt numFmtId="167" formatCode="_(* #,##0_);_(* \(#,##0\);_(* &quot;-&quot;\ \ _)\ \ \ \ \ ;_(@_)"/>
    <numFmt numFmtId="168" formatCode="_(* #,##0_);_(* \(#,##0\);_(* &quot;-&quot;_)\ \ \ \ \ ;_(@_)"/>
    <numFmt numFmtId="169" formatCode="_(* #,##0.00000_);_(* \(#,##0.00000\);_(* &quot;-&quot;????_);_(@_)"/>
    <numFmt numFmtId="170" formatCode="_(* #,##0.0000_);_(* \(#,##0.0000\);_(* &quot;-&quot;????_);_(@_)"/>
    <numFmt numFmtId="171" formatCode="0.0"/>
    <numFmt numFmtId="172" formatCode="_(* #,##0_);_(* \(#,##0\);_(* &quot;-&quot;??_);_(@_)"/>
    <numFmt numFmtId="173" formatCode="_(* #,##0_);_(* \(#,##0\);_(* &quot;-&quot;???\ _);_(@_)"/>
    <numFmt numFmtId="174" formatCode="_(* #,##0,_);_(* \(#,##0,\);_(* &quot;-&quot;??_);_(@_)"/>
  </numFmts>
  <fonts count="17"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5"/>
      <name val="Angsana New"/>
      <family val="1"/>
    </font>
    <font>
      <sz val="14"/>
      <name val="Cordia New"/>
      <family val="2"/>
    </font>
    <font>
      <b/>
      <sz val="8"/>
      <name val="Browallia New"/>
      <family val="2"/>
    </font>
    <font>
      <sz val="8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166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7" fontId="9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7" fillId="0" borderId="0"/>
    <xf numFmtId="166" fontId="10" fillId="0" borderId="0" applyFont="0" applyFill="0" applyBorder="0" applyAlignment="0" applyProtection="0"/>
    <xf numFmtId="37" fontId="9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43" fontId="15" fillId="0" borderId="0" applyFont="0" applyFill="0" applyBorder="0" applyAlignment="0" applyProtection="0"/>
    <xf numFmtId="0" fontId="15" fillId="0" borderId="0"/>
    <xf numFmtId="0" fontId="16" fillId="0" borderId="0"/>
    <xf numFmtId="9" fontId="1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</cellStyleXfs>
  <cellXfs count="347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64" fontId="6" fillId="2" borderId="0" xfId="3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4" fontId="6" fillId="2" borderId="1" xfId="3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4" fontId="6" fillId="0" borderId="1" xfId="3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4" fillId="0" borderId="3" xfId="0" applyNumberFormat="1" applyFont="1" applyBorder="1" applyAlignment="1">
      <alignment vertical="center"/>
    </xf>
    <xf numFmtId="164" fontId="4" fillId="0" borderId="3" xfId="1" applyNumberFormat="1" applyFont="1" applyFill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4" fontId="4" fillId="2" borderId="0" xfId="4" applyNumberFormat="1" applyFont="1" applyFill="1" applyAlignment="1">
      <alignment horizontal="right" vertical="center"/>
    </xf>
    <xf numFmtId="164" fontId="4" fillId="0" borderId="0" xfId="4" applyNumberFormat="1" applyFont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164" fontId="4" fillId="2" borderId="0" xfId="1" applyNumberFormat="1" applyFont="1" applyFill="1" applyAlignment="1">
      <alignment horizontal="right" vertical="center"/>
    </xf>
    <xf numFmtId="164" fontId="4" fillId="2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right" vertical="center"/>
    </xf>
    <xf numFmtId="164" fontId="4" fillId="0" borderId="4" xfId="1" applyNumberFormat="1" applyFont="1" applyFill="1" applyBorder="1" applyAlignment="1">
      <alignment horizontal="right" vertical="center"/>
    </xf>
    <xf numFmtId="164" fontId="4" fillId="2" borderId="0" xfId="3" applyNumberFormat="1" applyFont="1" applyFill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164" fontId="4" fillId="2" borderId="1" xfId="3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164" fontId="4" fillId="2" borderId="2" xfId="1" applyNumberFormat="1" applyFont="1" applyFill="1" applyBorder="1" applyAlignment="1">
      <alignment horizontal="right" vertical="center"/>
    </xf>
    <xf numFmtId="164" fontId="4" fillId="0" borderId="1" xfId="4" applyNumberFormat="1" applyFont="1" applyBorder="1" applyAlignment="1">
      <alignment horizontal="right" vertical="center"/>
    </xf>
    <xf numFmtId="0" fontId="4" fillId="0" borderId="0" xfId="11" applyFont="1" applyAlignment="1">
      <alignment horizontal="center" vertical="center"/>
    </xf>
    <xf numFmtId="164" fontId="4" fillId="0" borderId="2" xfId="1" applyNumberFormat="1" applyFont="1" applyFill="1" applyBorder="1" applyAlignment="1">
      <alignment horizontal="right" vertical="center"/>
    </xf>
    <xf numFmtId="0" fontId="4" fillId="0" borderId="0" xfId="12" applyFont="1" applyAlignment="1">
      <alignment horizontal="center" vertical="center"/>
    </xf>
    <xf numFmtId="169" fontId="4" fillId="0" borderId="0" xfId="12" applyNumberFormat="1" applyFont="1" applyAlignment="1">
      <alignment vertical="center"/>
    </xf>
    <xf numFmtId="170" fontId="4" fillId="2" borderId="2" xfId="13" applyNumberFormat="1" applyFont="1" applyFill="1" applyBorder="1" applyAlignment="1">
      <alignment horizontal="right" vertical="center"/>
    </xf>
    <xf numFmtId="170" fontId="4" fillId="0" borderId="0" xfId="13" applyNumberFormat="1" applyFont="1" applyFill="1" applyAlignment="1">
      <alignment horizontal="right" vertical="center"/>
    </xf>
    <xf numFmtId="170" fontId="4" fillId="0" borderId="2" xfId="13" applyNumberFormat="1" applyFont="1" applyFill="1" applyBorder="1" applyAlignment="1">
      <alignment horizontal="right" vertical="center"/>
    </xf>
    <xf numFmtId="170" fontId="4" fillId="2" borderId="0" xfId="13" applyNumberFormat="1" applyFont="1" applyFill="1" applyAlignment="1">
      <alignment horizontal="right" vertical="center"/>
    </xf>
    <xf numFmtId="170" fontId="4" fillId="0" borderId="0" xfId="12" applyNumberFormat="1" applyFont="1" applyAlignment="1">
      <alignment horizontal="right" vertical="center"/>
    </xf>
    <xf numFmtId="164" fontId="4" fillId="0" borderId="0" xfId="12" applyNumberFormat="1" applyFont="1" applyAlignment="1">
      <alignment horizontal="right" vertical="center"/>
    </xf>
    <xf numFmtId="170" fontId="4" fillId="0" borderId="0" xfId="13" applyNumberFormat="1" applyFont="1" applyFill="1" applyBorder="1" applyAlignment="1">
      <alignment horizontal="right" vertical="center"/>
    </xf>
    <xf numFmtId="171" fontId="4" fillId="0" borderId="0" xfId="12" applyNumberFormat="1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/>
    <xf numFmtId="164" fontId="4" fillId="0" borderId="0" xfId="1" applyNumberFormat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164" fontId="4" fillId="0" borderId="0" xfId="13" applyNumberFormat="1" applyFont="1" applyFill="1" applyAlignment="1">
      <alignment horizontal="right" vertical="center"/>
    </xf>
    <xf numFmtId="164" fontId="4" fillId="2" borderId="0" xfId="13" applyNumberFormat="1" applyFont="1" applyFill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37" fontId="3" fillId="0" borderId="0" xfId="0" applyNumberFormat="1" applyFont="1" applyAlignment="1" applyProtection="1">
      <alignment vertical="center"/>
      <protection locked="0"/>
    </xf>
    <xf numFmtId="172" fontId="3" fillId="0" borderId="0" xfId="0" applyNumberFormat="1" applyFont="1" applyAlignment="1" applyProtection="1">
      <alignment horizontal="right" vertical="center"/>
      <protection locked="0"/>
    </xf>
    <xf numFmtId="172" fontId="3" fillId="0" borderId="1" xfId="0" applyNumberFormat="1" applyFont="1" applyBorder="1" applyAlignment="1">
      <alignment horizontal="left" vertical="center"/>
    </xf>
    <xf numFmtId="172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 applyProtection="1">
      <alignment vertical="center"/>
      <protection locked="0"/>
    </xf>
    <xf numFmtId="173" fontId="13" fillId="0" borderId="0" xfId="0" applyNumberFormat="1" applyFont="1" applyAlignment="1">
      <alignment horizontal="right" vertical="center"/>
    </xf>
    <xf numFmtId="173" fontId="13" fillId="0" borderId="1" xfId="0" applyNumberFormat="1" applyFont="1" applyBorder="1" applyAlignment="1">
      <alignment horizontal="right" vertical="center"/>
    </xf>
    <xf numFmtId="173" fontId="14" fillId="0" borderId="0" xfId="0" applyNumberFormat="1" applyFont="1" applyAlignment="1">
      <alignment horizontal="right" vertical="center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4" applyFont="1" applyAlignment="1" applyProtection="1">
      <alignment vertical="center"/>
      <protection locked="0"/>
    </xf>
    <xf numFmtId="172" fontId="4" fillId="0" borderId="0" xfId="4" applyNumberFormat="1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172" fontId="4" fillId="0" borderId="0" xfId="0" applyNumberFormat="1" applyFont="1" applyAlignment="1" applyProtection="1">
      <alignment horizontal="right" vertical="center"/>
      <protection locked="0"/>
    </xf>
    <xf numFmtId="173" fontId="1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72" fontId="3" fillId="0" borderId="0" xfId="0" applyNumberFormat="1" applyFont="1" applyFill="1" applyAlignment="1" applyProtection="1">
      <alignment horizontal="right" vertical="center"/>
      <protection locked="0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172" fontId="4" fillId="0" borderId="0" xfId="4" applyNumberFormat="1" applyFont="1" applyFill="1" applyAlignment="1">
      <alignment vertical="center"/>
    </xf>
    <xf numFmtId="172" fontId="4" fillId="0" borderId="0" xfId="0" applyNumberFormat="1" applyFont="1" applyFill="1" applyAlignment="1" applyProtection="1">
      <alignment horizontal="right" vertical="center"/>
      <protection locked="0"/>
    </xf>
    <xf numFmtId="173" fontId="4" fillId="0" borderId="0" xfId="0" applyNumberFormat="1" applyFont="1" applyFill="1" applyAlignment="1" applyProtection="1">
      <alignment horizontal="right" vertical="center"/>
      <protection locked="0"/>
    </xf>
    <xf numFmtId="0" fontId="4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4" fillId="0" borderId="0" xfId="10" applyNumberFormat="1" applyFont="1" applyFill="1" applyAlignment="1">
      <alignment vertical="center"/>
    </xf>
    <xf numFmtId="0" fontId="3" fillId="0" borderId="0" xfId="11" applyFont="1" applyFill="1" applyAlignment="1">
      <alignment vertical="center"/>
    </xf>
    <xf numFmtId="37" fontId="4" fillId="0" borderId="1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0" fontId="4" fillId="0" borderId="0" xfId="11" applyFont="1" applyFill="1" applyAlignment="1">
      <alignment vertical="center"/>
    </xf>
    <xf numFmtId="0" fontId="4" fillId="0" borderId="0" xfId="12" applyFont="1" applyFill="1" applyAlignment="1">
      <alignment horizontal="center" vertical="center"/>
    </xf>
    <xf numFmtId="0" fontId="3" fillId="0" borderId="0" xfId="10" applyNumberFormat="1" applyFont="1" applyFill="1" applyAlignment="1">
      <alignment vertical="center"/>
    </xf>
    <xf numFmtId="0" fontId="4" fillId="0" borderId="0" xfId="12" applyFont="1" applyFill="1" applyAlignment="1">
      <alignment vertical="center"/>
    </xf>
    <xf numFmtId="0" fontId="4" fillId="0" borderId="0" xfId="10" applyNumberFormat="1" applyFont="1" applyFill="1"/>
    <xf numFmtId="0" fontId="4" fillId="0" borderId="0" xfId="0" applyFont="1" applyFill="1"/>
    <xf numFmtId="0" fontId="13" fillId="0" borderId="0" xfId="0" applyFont="1" applyFill="1" applyAlignment="1">
      <alignment vertical="center"/>
    </xf>
    <xf numFmtId="0" fontId="4" fillId="0" borderId="0" xfId="0" applyFont="1" applyFill="1" applyAlignment="1" applyProtection="1">
      <alignment vertical="center"/>
      <protection locked="0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173" fontId="3" fillId="0" borderId="0" xfId="0" applyNumberFormat="1" applyFont="1" applyAlignment="1">
      <alignment horizontal="right" vertical="center"/>
    </xf>
    <xf numFmtId="173" fontId="4" fillId="0" borderId="0" xfId="0" applyNumberFormat="1" applyFont="1" applyAlignment="1">
      <alignment horizontal="right" vertical="center"/>
    </xf>
    <xf numFmtId="173" fontId="3" fillId="0" borderId="1" xfId="0" applyNumberFormat="1" applyFont="1" applyBorder="1" applyAlignment="1">
      <alignment horizontal="right" vertical="center"/>
    </xf>
    <xf numFmtId="173" fontId="4" fillId="0" borderId="1" xfId="0" applyNumberFormat="1" applyFont="1" applyBorder="1" applyAlignment="1">
      <alignment horizontal="right" vertical="center"/>
    </xf>
    <xf numFmtId="173" fontId="11" fillId="0" borderId="0" xfId="0" applyNumberFormat="1" applyFont="1" applyAlignment="1">
      <alignment horizontal="right" vertical="center"/>
    </xf>
    <xf numFmtId="173" fontId="12" fillId="0" borderId="0" xfId="0" applyNumberFormat="1" applyFont="1" applyAlignment="1">
      <alignment horizontal="right" vertical="center"/>
    </xf>
    <xf numFmtId="173" fontId="14" fillId="0" borderId="0" xfId="0" applyNumberFormat="1" applyFont="1" applyFill="1" applyAlignment="1" applyProtection="1">
      <alignment horizontal="right" vertical="center"/>
      <protection locked="0"/>
    </xf>
    <xf numFmtId="173" fontId="14" fillId="0" borderId="2" xfId="0" applyNumberFormat="1" applyFont="1" applyFill="1" applyBorder="1" applyAlignment="1">
      <alignment horizontal="right" vertical="center"/>
    </xf>
    <xf numFmtId="173" fontId="14" fillId="0" borderId="0" xfId="0" applyNumberFormat="1" applyFont="1" applyFill="1" applyBorder="1" applyAlignment="1">
      <alignment horizontal="right" vertical="center"/>
    </xf>
    <xf numFmtId="173" fontId="14" fillId="2" borderId="0" xfId="0" applyNumberFormat="1" applyFont="1" applyFill="1" applyAlignment="1">
      <alignment horizontal="right" vertical="center"/>
    </xf>
    <xf numFmtId="173" fontId="14" fillId="2" borderId="0" xfId="0" applyNumberFormat="1" applyFont="1" applyFill="1" applyAlignment="1" applyProtection="1">
      <alignment horizontal="right" vertical="center"/>
      <protection locked="0"/>
    </xf>
    <xf numFmtId="173" fontId="14" fillId="2" borderId="2" xfId="0" applyNumberFormat="1" applyFont="1" applyFill="1" applyBorder="1" applyAlignment="1">
      <alignment horizontal="right" vertical="center"/>
    </xf>
    <xf numFmtId="173" fontId="12" fillId="0" borderId="0" xfId="0" applyNumberFormat="1" applyFont="1" applyFill="1" applyAlignment="1">
      <alignment horizontal="right" vertical="center"/>
    </xf>
    <xf numFmtId="173" fontId="4" fillId="0" borderId="0" xfId="0" applyNumberFormat="1" applyFont="1" applyAlignment="1" applyProtection="1">
      <alignment horizontal="right" vertical="center"/>
      <protection locked="0"/>
    </xf>
    <xf numFmtId="173" fontId="4" fillId="0" borderId="1" xfId="0" applyNumberFormat="1" applyFont="1" applyBorder="1" applyAlignment="1" applyProtection="1">
      <alignment horizontal="right" vertical="center"/>
      <protection locked="0"/>
    </xf>
    <xf numFmtId="173" fontId="3" fillId="0" borderId="0" xfId="0" applyNumberFormat="1" applyFont="1" applyAlignment="1" applyProtection="1">
      <alignment horizontal="right" vertical="center"/>
      <protection locked="0"/>
    </xf>
    <xf numFmtId="173" fontId="3" fillId="0" borderId="0" xfId="4" applyNumberFormat="1" applyFont="1" applyAlignment="1" applyProtection="1">
      <alignment horizontal="right" vertical="center"/>
      <protection locked="0"/>
    </xf>
    <xf numFmtId="173" fontId="4" fillId="0" borderId="0" xfId="4" applyNumberFormat="1" applyFont="1" applyAlignment="1" applyProtection="1">
      <alignment horizontal="right" vertical="center"/>
      <protection locked="0"/>
    </xf>
    <xf numFmtId="173" fontId="3" fillId="0" borderId="1" xfId="4" applyNumberFormat="1" applyFont="1" applyBorder="1" applyAlignment="1" applyProtection="1">
      <alignment horizontal="right" vertical="center"/>
      <protection locked="0"/>
    </xf>
    <xf numFmtId="173" fontId="4" fillId="0" borderId="0" xfId="0" applyNumberFormat="1" applyFont="1" applyFill="1" applyAlignment="1">
      <alignment horizontal="right" vertical="center"/>
    </xf>
    <xf numFmtId="173" fontId="4" fillId="0" borderId="1" xfId="0" applyNumberFormat="1" applyFont="1" applyFill="1" applyBorder="1" applyAlignment="1">
      <alignment horizontal="center" vertical="center"/>
    </xf>
    <xf numFmtId="173" fontId="4" fillId="0" borderId="0" xfId="4" applyNumberFormat="1" applyFont="1" applyFill="1" applyAlignment="1">
      <alignment horizontal="right" vertical="center"/>
    </xf>
    <xf numFmtId="173" fontId="4" fillId="0" borderId="0" xfId="4" applyNumberFormat="1" applyFont="1" applyFill="1" applyAlignment="1" applyProtection="1">
      <alignment horizontal="right" vertical="center"/>
      <protection locked="0"/>
    </xf>
    <xf numFmtId="173" fontId="4" fillId="0" borderId="1" xfId="0" applyNumberFormat="1" applyFont="1" applyFill="1" applyBorder="1" applyAlignment="1" applyProtection="1">
      <alignment horizontal="center" vertical="center"/>
      <protection locked="0"/>
    </xf>
    <xf numFmtId="173" fontId="4" fillId="0" borderId="1" xfId="0" applyNumberFormat="1" applyFont="1" applyFill="1" applyBorder="1" applyAlignment="1" applyProtection="1">
      <alignment horizontal="right" vertical="center"/>
      <protection locked="0"/>
    </xf>
    <xf numFmtId="173" fontId="4" fillId="0" borderId="1" xfId="0" applyNumberFormat="1" applyFont="1" applyFill="1" applyBorder="1" applyAlignment="1">
      <alignment horizontal="right" vertical="center"/>
    </xf>
    <xf numFmtId="173" fontId="4" fillId="0" borderId="2" xfId="0" applyNumberFormat="1" applyFont="1" applyFill="1" applyBorder="1" applyAlignment="1" applyProtection="1">
      <alignment horizontal="right" vertical="center"/>
      <protection locked="0"/>
    </xf>
    <xf numFmtId="173" fontId="4" fillId="2" borderId="0" xfId="0" applyNumberFormat="1" applyFont="1" applyFill="1" applyAlignment="1" applyProtection="1">
      <alignment horizontal="right" vertical="center"/>
      <protection locked="0"/>
    </xf>
    <xf numFmtId="173" fontId="4" fillId="2" borderId="0" xfId="0" applyNumberFormat="1" applyFont="1" applyFill="1" applyAlignment="1">
      <alignment horizontal="right" vertical="center"/>
    </xf>
    <xf numFmtId="173" fontId="4" fillId="2" borderId="1" xfId="0" applyNumberFormat="1" applyFont="1" applyFill="1" applyBorder="1" applyAlignment="1">
      <alignment horizontal="center" vertical="center"/>
    </xf>
    <xf numFmtId="173" fontId="4" fillId="0" borderId="0" xfId="4" applyNumberFormat="1" applyFont="1" applyAlignment="1">
      <alignment horizontal="right" vertical="center"/>
    </xf>
    <xf numFmtId="173" fontId="4" fillId="2" borderId="1" xfId="0" applyNumberFormat="1" applyFont="1" applyFill="1" applyBorder="1" applyAlignment="1" applyProtection="1">
      <alignment horizontal="right" vertical="center"/>
      <protection locked="0"/>
    </xf>
    <xf numFmtId="173" fontId="4" fillId="2" borderId="1" xfId="0" applyNumberFormat="1" applyFont="1" applyFill="1" applyBorder="1" applyAlignment="1">
      <alignment horizontal="right" vertical="center"/>
    </xf>
    <xf numFmtId="173" fontId="4" fillId="2" borderId="2" xfId="0" applyNumberFormat="1" applyFont="1" applyFill="1" applyBorder="1" applyAlignment="1" applyProtection="1">
      <alignment horizontal="right" vertical="center"/>
      <protection locked="0"/>
    </xf>
    <xf numFmtId="173" fontId="4" fillId="0" borderId="0" xfId="0" applyNumberFormat="1" applyFont="1" applyAlignment="1">
      <alignment horizontal="right" wrapText="1"/>
    </xf>
    <xf numFmtId="164" fontId="14" fillId="0" borderId="0" xfId="0" applyNumberFormat="1" applyFont="1" applyFill="1" applyAlignment="1">
      <alignment horizontal="right" vertical="center"/>
    </xf>
    <xf numFmtId="164" fontId="14" fillId="0" borderId="0" xfId="0" applyNumberFormat="1" applyFont="1" applyFill="1" applyAlignment="1" applyProtection="1">
      <alignment horizontal="right" vertical="center"/>
      <protection locked="0"/>
    </xf>
    <xf numFmtId="164" fontId="14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 applyProtection="1">
      <alignment horizontal="right" vertical="center"/>
      <protection locked="0"/>
    </xf>
    <xf numFmtId="164" fontId="4" fillId="0" borderId="0" xfId="0" applyNumberFormat="1" applyFont="1" applyFill="1" applyAlignment="1" applyProtection="1">
      <alignment horizontal="right" vertical="center"/>
      <protection locked="0"/>
    </xf>
    <xf numFmtId="164" fontId="4" fillId="0" borderId="0" xfId="0" applyNumberFormat="1" applyFont="1" applyAlignment="1" applyProtection="1">
      <alignment horizontal="right" vertical="center"/>
      <protection locked="0"/>
    </xf>
    <xf numFmtId="164" fontId="4" fillId="0" borderId="1" xfId="0" applyNumberFormat="1" applyFont="1" applyFill="1" applyBorder="1" applyAlignment="1" applyProtection="1">
      <alignment horizontal="right" vertical="center"/>
      <protection locked="0"/>
    </xf>
    <xf numFmtId="164" fontId="14" fillId="2" borderId="1" xfId="0" applyNumberFormat="1" applyFont="1" applyFill="1" applyBorder="1" applyAlignment="1" applyProtection="1">
      <alignment horizontal="right" vertical="center"/>
      <protection locked="0"/>
    </xf>
    <xf numFmtId="164" fontId="14" fillId="0" borderId="0" xfId="0" applyNumberFormat="1" applyFont="1" applyAlignment="1">
      <alignment horizontal="right" vertical="center"/>
    </xf>
    <xf numFmtId="164" fontId="14" fillId="2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4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43" fontId="4" fillId="0" borderId="0" xfId="0" applyNumberFormat="1" applyFont="1" applyFill="1" applyAlignment="1">
      <alignment vertical="center"/>
    </xf>
    <xf numFmtId="164" fontId="14" fillId="2" borderId="0" xfId="0" applyNumberFormat="1" applyFont="1" applyFill="1" applyBorder="1" applyAlignment="1" applyProtection="1">
      <alignment horizontal="right" vertical="center"/>
      <protection locked="0"/>
    </xf>
    <xf numFmtId="164" fontId="14" fillId="2" borderId="0" xfId="0" applyNumberFormat="1" applyFont="1" applyFill="1" applyBorder="1" applyAlignment="1" applyProtection="1">
      <alignment horizontal="center" vertical="center"/>
      <protection locked="0"/>
    </xf>
    <xf numFmtId="173" fontId="14" fillId="2" borderId="0" xfId="0" applyNumberFormat="1" applyFont="1" applyFill="1" applyBorder="1" applyAlignment="1" applyProtection="1">
      <alignment horizontal="right" vertical="center"/>
      <protection locked="0"/>
    </xf>
    <xf numFmtId="173" fontId="14" fillId="2" borderId="0" xfId="0" applyNumberFormat="1" applyFont="1" applyFill="1" applyBorder="1" applyAlignment="1">
      <alignment horizontal="right" vertical="center"/>
    </xf>
    <xf numFmtId="164" fontId="14" fillId="2" borderId="0" xfId="0" applyNumberFormat="1" applyFont="1" applyFill="1" applyAlignment="1" applyProtection="1">
      <alignment horizontal="right" vertical="center"/>
      <protection locked="0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1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170" fontId="4" fillId="2" borderId="0" xfId="13" applyNumberFormat="1" applyFont="1" applyFill="1" applyBorder="1" applyAlignment="1">
      <alignment horizontal="right" vertical="center"/>
    </xf>
    <xf numFmtId="173" fontId="14" fillId="2" borderId="1" xfId="0" applyNumberFormat="1" applyFont="1" applyFill="1" applyBorder="1" applyAlignment="1" applyProtection="1">
      <alignment horizontal="right" vertical="center"/>
      <protection locked="0"/>
    </xf>
    <xf numFmtId="173" fontId="14" fillId="2" borderId="1" xfId="0" applyNumberFormat="1" applyFont="1" applyFill="1" applyBorder="1" applyAlignment="1">
      <alignment horizontal="right" vertical="center"/>
    </xf>
    <xf numFmtId="0" fontId="3" fillId="0" borderId="0" xfId="2" applyFont="1" applyBorder="1" applyAlignment="1">
      <alignment horizontal="center" vertical="center"/>
    </xf>
    <xf numFmtId="173" fontId="6" fillId="0" borderId="0" xfId="0" applyNumberFormat="1" applyFont="1" applyAlignment="1">
      <alignment horizontal="right" vertical="center"/>
    </xf>
    <xf numFmtId="173" fontId="5" fillId="0" borderId="0" xfId="0" applyNumberFormat="1" applyFont="1" applyAlignment="1">
      <alignment horizontal="center" vertical="center"/>
    </xf>
    <xf numFmtId="173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73" fontId="5" fillId="0" borderId="1" xfId="0" applyNumberFormat="1" applyFont="1" applyBorder="1" applyAlignment="1">
      <alignment horizontal="right" vertical="center"/>
    </xf>
    <xf numFmtId="173" fontId="5" fillId="0" borderId="1" xfId="15" applyNumberFormat="1" applyFont="1" applyBorder="1" applyAlignment="1">
      <alignment horizontal="right" vertical="center"/>
    </xf>
    <xf numFmtId="173" fontId="6" fillId="0" borderId="0" xfId="15" applyNumberFormat="1" applyFont="1" applyAlignment="1">
      <alignment horizontal="center" vertical="center"/>
    </xf>
    <xf numFmtId="173" fontId="6" fillId="2" borderId="0" xfId="15" applyNumberFormat="1" applyFont="1" applyFill="1" applyAlignment="1">
      <alignment horizontal="right" vertical="center"/>
    </xf>
    <xf numFmtId="173" fontId="6" fillId="0" borderId="0" xfId="15" applyNumberFormat="1" applyFont="1" applyAlignment="1">
      <alignment horizontal="right" vertical="center"/>
    </xf>
    <xf numFmtId="0" fontId="6" fillId="0" borderId="0" xfId="15" applyFont="1" applyAlignment="1">
      <alignment horizontal="center" vertical="center"/>
    </xf>
    <xf numFmtId="164" fontId="6" fillId="0" borderId="0" xfId="16" applyNumberFormat="1" applyFont="1" applyFill="1" applyAlignment="1">
      <alignment horizontal="right" vertical="center"/>
    </xf>
    <xf numFmtId="164" fontId="6" fillId="0" borderId="0" xfId="15" applyNumberFormat="1" applyFont="1" applyAlignment="1">
      <alignment horizontal="right" vertical="center"/>
    </xf>
    <xf numFmtId="164" fontId="6" fillId="2" borderId="0" xfId="15" applyNumberFormat="1" applyFont="1" applyFill="1" applyAlignment="1">
      <alignment horizontal="right" vertical="center"/>
    </xf>
    <xf numFmtId="0" fontId="5" fillId="0" borderId="0" xfId="15" applyFont="1" applyAlignment="1">
      <alignment vertical="center"/>
    </xf>
    <xf numFmtId="166" fontId="6" fillId="0" borderId="0" xfId="16" applyFont="1" applyFill="1" applyAlignment="1">
      <alignment vertical="center"/>
    </xf>
    <xf numFmtId="172" fontId="6" fillId="0" borderId="0" xfId="16" applyNumberFormat="1" applyFont="1" applyFill="1" applyAlignment="1">
      <alignment horizontal="center" vertical="center"/>
    </xf>
    <xf numFmtId="172" fontId="6" fillId="0" borderId="0" xfId="15" applyNumberFormat="1" applyFont="1" applyAlignment="1">
      <alignment vertical="center"/>
    </xf>
    <xf numFmtId="173" fontId="6" fillId="2" borderId="0" xfId="16" applyNumberFormat="1" applyFont="1" applyFill="1" applyAlignment="1">
      <alignment horizontal="right" vertical="center"/>
    </xf>
    <xf numFmtId="164" fontId="6" fillId="2" borderId="0" xfId="16" applyNumberFormat="1" applyFont="1" applyFill="1" applyAlignment="1">
      <alignment horizontal="right" vertical="center"/>
    </xf>
    <xf numFmtId="173" fontId="6" fillId="0" borderId="0" xfId="16" applyNumberFormat="1" applyFont="1" applyFill="1" applyAlignment="1">
      <alignment horizontal="right" vertical="center"/>
    </xf>
    <xf numFmtId="173" fontId="6" fillId="0" borderId="0" xfId="16" applyNumberFormat="1" applyFont="1" applyFill="1" applyAlignment="1">
      <alignment horizontal="center" vertical="center"/>
    </xf>
    <xf numFmtId="164" fontId="6" fillId="0" borderId="0" xfId="16" applyNumberFormat="1" applyFont="1" applyFill="1" applyAlignment="1">
      <alignment horizontal="center" vertical="center"/>
    </xf>
    <xf numFmtId="0" fontId="6" fillId="0" borderId="0" xfId="16" applyNumberFormat="1" applyFont="1" applyFill="1" applyAlignment="1">
      <alignment vertical="center"/>
    </xf>
    <xf numFmtId="166" fontId="6" fillId="0" borderId="0" xfId="16" applyFont="1" applyFill="1" applyAlignment="1">
      <alignment horizontal="center" vertical="center"/>
    </xf>
    <xf numFmtId="173" fontId="6" fillId="2" borderId="1" xfId="16" applyNumberFormat="1" applyFont="1" applyFill="1" applyBorder="1" applyAlignment="1">
      <alignment horizontal="right" vertical="center"/>
    </xf>
    <xf numFmtId="164" fontId="6" fillId="0" borderId="1" xfId="16" applyNumberFormat="1" applyFont="1" applyFill="1" applyBorder="1" applyAlignment="1">
      <alignment horizontal="right" vertical="center"/>
    </xf>
    <xf numFmtId="164" fontId="6" fillId="2" borderId="1" xfId="16" applyNumberFormat="1" applyFont="1" applyFill="1" applyBorder="1" applyAlignment="1">
      <alignment horizontal="right" vertical="center"/>
    </xf>
    <xf numFmtId="173" fontId="6" fillId="0" borderId="1" xfId="16" applyNumberFormat="1" applyFont="1" applyFill="1" applyBorder="1" applyAlignment="1">
      <alignment horizontal="right" vertical="center"/>
    </xf>
    <xf numFmtId="164" fontId="6" fillId="0" borderId="0" xfId="16" applyNumberFormat="1" applyFont="1" applyFill="1" applyBorder="1" applyAlignment="1">
      <alignment horizontal="right" vertical="center"/>
    </xf>
    <xf numFmtId="173" fontId="6" fillId="2" borderId="0" xfId="16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164" fontId="6" fillId="2" borderId="0" xfId="0" applyNumberFormat="1" applyFont="1" applyFill="1" applyAlignment="1">
      <alignment vertical="center"/>
    </xf>
    <xf numFmtId="164" fontId="6" fillId="2" borderId="0" xfId="16" applyNumberFormat="1" applyFont="1" applyFill="1" applyBorder="1" applyAlignment="1">
      <alignment horizontal="right" vertical="center"/>
    </xf>
    <xf numFmtId="173" fontId="6" fillId="2" borderId="1" xfId="16" applyNumberFormat="1" applyFont="1" applyFill="1" applyBorder="1" applyAlignment="1">
      <alignment horizontal="center" vertical="center"/>
    </xf>
    <xf numFmtId="164" fontId="6" fillId="0" borderId="1" xfId="16" applyNumberFormat="1" applyFont="1" applyFill="1" applyBorder="1" applyAlignment="1">
      <alignment horizontal="center" vertical="center"/>
    </xf>
    <xf numFmtId="173" fontId="6" fillId="2" borderId="0" xfId="0" applyNumberFormat="1" applyFont="1" applyFill="1" applyAlignment="1">
      <alignment vertical="center"/>
    </xf>
    <xf numFmtId="168" fontId="6" fillId="0" borderId="0" xfId="16" applyNumberFormat="1" applyFont="1" applyFill="1" applyAlignment="1">
      <alignment horizontal="center" vertical="center"/>
    </xf>
    <xf numFmtId="164" fontId="6" fillId="0" borderId="0" xfId="16" applyNumberFormat="1" applyFont="1" applyFill="1" applyBorder="1" applyAlignment="1">
      <alignment horizontal="center" vertical="center"/>
    </xf>
    <xf numFmtId="164" fontId="6" fillId="0" borderId="4" xfId="16" applyNumberFormat="1" applyFont="1" applyFill="1" applyBorder="1" applyAlignment="1">
      <alignment horizontal="right" vertical="center"/>
    </xf>
    <xf numFmtId="173" fontId="6" fillId="2" borderId="2" xfId="16" applyNumberFormat="1" applyFont="1" applyFill="1" applyBorder="1" applyAlignment="1">
      <alignment horizontal="right" vertical="center"/>
    </xf>
    <xf numFmtId="173" fontId="6" fillId="0" borderId="2" xfId="16" applyNumberFormat="1" applyFont="1" applyFill="1" applyBorder="1" applyAlignment="1">
      <alignment horizontal="right" vertical="center"/>
    </xf>
    <xf numFmtId="174" fontId="6" fillId="0" borderId="0" xfId="17" applyNumberFormat="1" applyFont="1" applyAlignment="1">
      <alignment vertical="center"/>
    </xf>
    <xf numFmtId="173" fontId="6" fillId="2" borderId="0" xfId="1" applyNumberFormat="1" applyFont="1" applyFill="1" applyAlignment="1">
      <alignment horizontal="right" vertical="center"/>
    </xf>
    <xf numFmtId="173" fontId="6" fillId="2" borderId="0" xfId="13" applyNumberFormat="1" applyFont="1" applyFill="1" applyBorder="1" applyAlignment="1">
      <alignment vertical="center"/>
    </xf>
    <xf numFmtId="173" fontId="6" fillId="0" borderId="0" xfId="13" applyNumberFormat="1" applyFont="1" applyFill="1" applyBorder="1" applyAlignment="1">
      <alignment vertical="center"/>
    </xf>
    <xf numFmtId="164" fontId="6" fillId="0" borderId="0" xfId="13" applyNumberFormat="1" applyFont="1" applyFill="1" applyBorder="1" applyAlignment="1">
      <alignment vertical="center"/>
    </xf>
    <xf numFmtId="164" fontId="6" fillId="2" borderId="0" xfId="13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73" fontId="6" fillId="2" borderId="0" xfId="16" applyNumberFormat="1" applyFont="1" applyFill="1" applyBorder="1" applyAlignment="1">
      <alignment horizontal="center" vertical="center"/>
    </xf>
    <xf numFmtId="173" fontId="6" fillId="0" borderId="0" xfId="15" applyNumberFormat="1" applyFont="1" applyBorder="1" applyAlignment="1">
      <alignment horizontal="right" vertical="center"/>
    </xf>
    <xf numFmtId="164" fontId="6" fillId="0" borderId="0" xfId="15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6" fillId="0" borderId="0" xfId="15" applyFont="1" applyAlignment="1">
      <alignment vertical="center"/>
    </xf>
    <xf numFmtId="37" fontId="3" fillId="0" borderId="0" xfId="2" applyNumberFormat="1" applyFont="1" applyAlignment="1">
      <alignment vertical="center"/>
    </xf>
    <xf numFmtId="37" fontId="3" fillId="0" borderId="1" xfId="2" applyNumberFormat="1" applyFont="1" applyFill="1" applyBorder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37" fontId="3" fillId="0" borderId="0" xfId="2" quotePrefix="1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37" fontId="3" fillId="0" borderId="1" xfId="2" applyNumberFormat="1" applyFont="1" applyBorder="1" applyAlignment="1">
      <alignment vertical="center"/>
    </xf>
    <xf numFmtId="37" fontId="3" fillId="0" borderId="1" xfId="2" quotePrefix="1" applyNumberFormat="1" applyFont="1" applyBorder="1" applyAlignment="1">
      <alignment vertical="center"/>
    </xf>
    <xf numFmtId="0" fontId="3" fillId="0" borderId="1" xfId="2" applyFont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37" fontId="4" fillId="0" borderId="1" xfId="2" applyNumberFormat="1" applyFont="1" applyBorder="1" applyAlignment="1">
      <alignment vertical="center"/>
    </xf>
    <xf numFmtId="0" fontId="4" fillId="0" borderId="1" xfId="2" applyFont="1" applyFill="1" applyBorder="1" applyAlignment="1">
      <alignment vertical="center"/>
    </xf>
    <xf numFmtId="37" fontId="3" fillId="0" borderId="1" xfId="2" quotePrefix="1" applyNumberFormat="1" applyFont="1" applyFill="1" applyBorder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0" applyFont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165" fontId="4" fillId="2" borderId="0" xfId="3" applyNumberFormat="1" applyFont="1" applyFill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165" fontId="4" fillId="0" borderId="0" xfId="3" applyNumberFormat="1" applyFont="1" applyAlignment="1">
      <alignment horizontal="center" vertical="center"/>
    </xf>
    <xf numFmtId="164" fontId="4" fillId="2" borderId="0" xfId="4" applyNumberFormat="1" applyFont="1" applyFill="1" applyAlignment="1">
      <alignment horizontal="center" vertical="center"/>
    </xf>
    <xf numFmtId="165" fontId="4" fillId="2" borderId="0" xfId="3" applyNumberFormat="1" applyFont="1" applyFill="1" applyAlignment="1">
      <alignment horizontal="center" vertical="center"/>
    </xf>
    <xf numFmtId="165" fontId="4" fillId="2" borderId="1" xfId="3" applyNumberFormat="1" applyFont="1" applyFill="1" applyBorder="1" applyAlignment="1">
      <alignment horizontal="center" vertical="center"/>
    </xf>
    <xf numFmtId="165" fontId="4" fillId="0" borderId="1" xfId="3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right" vertical="center"/>
    </xf>
    <xf numFmtId="0" fontId="4" fillId="0" borderId="0" xfId="3" applyFont="1" applyAlignment="1">
      <alignment horizontal="center" vertical="center"/>
    </xf>
    <xf numFmtId="164" fontId="4" fillId="0" borderId="0" xfId="6" applyNumberFormat="1" applyFont="1" applyAlignment="1">
      <alignment horizontal="right" vertical="center"/>
    </xf>
    <xf numFmtId="164" fontId="4" fillId="0" borderId="0" xfId="4" applyNumberFormat="1" applyFont="1" applyAlignment="1">
      <alignment horizontal="center" vertical="center"/>
    </xf>
    <xf numFmtId="165" fontId="4" fillId="2" borderId="0" xfId="0" applyNumberFormat="1" applyFont="1" applyFill="1" applyAlignment="1">
      <alignment vertical="center"/>
    </xf>
    <xf numFmtId="165" fontId="4" fillId="0" borderId="0" xfId="4" applyNumberFormat="1" applyFont="1" applyAlignment="1">
      <alignment horizontal="center" vertical="center"/>
    </xf>
    <xf numFmtId="165" fontId="4" fillId="2" borderId="0" xfId="0" applyNumberFormat="1" applyFont="1" applyFill="1" applyAlignment="1">
      <alignment horizontal="right" vertical="center"/>
    </xf>
    <xf numFmtId="164" fontId="4" fillId="0" borderId="0" xfId="7" applyNumberFormat="1" applyFont="1" applyFill="1" applyBorder="1" applyAlignment="1">
      <alignment horizontal="right" vertical="center"/>
    </xf>
    <xf numFmtId="165" fontId="4" fillId="2" borderId="0" xfId="4" applyNumberFormat="1" applyFont="1" applyFill="1" applyAlignment="1">
      <alignment horizontal="center" vertical="center"/>
    </xf>
    <xf numFmtId="164" fontId="4" fillId="0" borderId="0" xfId="7" applyNumberFormat="1" applyFont="1" applyFill="1" applyAlignment="1">
      <alignment horizontal="right" vertical="center"/>
    </xf>
    <xf numFmtId="165" fontId="4" fillId="2" borderId="1" xfId="4" applyNumberFormat="1" applyFont="1" applyFill="1" applyBorder="1" applyAlignment="1">
      <alignment horizontal="center" vertical="center"/>
    </xf>
    <xf numFmtId="165" fontId="4" fillId="0" borderId="1" xfId="4" applyNumberFormat="1" applyFont="1" applyBorder="1" applyAlignment="1">
      <alignment horizontal="center" vertical="center"/>
    </xf>
    <xf numFmtId="0" fontId="4" fillId="0" borderId="0" xfId="0" quotePrefix="1" applyFont="1" applyAlignment="1">
      <alignment vertical="center"/>
    </xf>
    <xf numFmtId="167" fontId="4" fillId="0" borderId="0" xfId="4" applyNumberFormat="1" applyFont="1" applyAlignment="1">
      <alignment horizontal="right" vertical="center"/>
    </xf>
    <xf numFmtId="164" fontId="4" fillId="2" borderId="0" xfId="2" applyNumberFormat="1" applyFont="1" applyFill="1" applyAlignment="1">
      <alignment vertical="center"/>
    </xf>
    <xf numFmtId="165" fontId="4" fillId="0" borderId="0" xfId="2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4" applyNumberFormat="1" applyFont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4" fillId="0" borderId="0" xfId="2" applyFont="1" applyFill="1" applyAlignment="1">
      <alignment vertical="center"/>
    </xf>
    <xf numFmtId="165" fontId="4" fillId="0" borderId="0" xfId="8" applyNumberFormat="1" applyFont="1" applyAlignment="1">
      <alignment horizontal="right" vertical="center"/>
    </xf>
    <xf numFmtId="164" fontId="4" fillId="2" borderId="1" xfId="4" applyNumberFormat="1" applyFont="1" applyFill="1" applyBorder="1" applyAlignment="1">
      <alignment horizontal="right" vertical="center"/>
    </xf>
    <xf numFmtId="165" fontId="4" fillId="0" borderId="1" xfId="8" applyNumberFormat="1" applyFont="1" applyBorder="1" applyAlignment="1">
      <alignment horizontal="right" vertical="center"/>
    </xf>
    <xf numFmtId="165" fontId="4" fillId="0" borderId="1" xfId="4" applyNumberFormat="1" applyFont="1" applyBorder="1" applyAlignment="1">
      <alignment horizontal="right" vertical="center"/>
    </xf>
    <xf numFmtId="164" fontId="4" fillId="2" borderId="0" xfId="2" applyNumberFormat="1" applyFont="1" applyFill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4" fontId="4" fillId="2" borderId="0" xfId="8" applyNumberFormat="1" applyFont="1" applyFill="1" applyAlignment="1">
      <alignment horizontal="right" vertical="center"/>
    </xf>
    <xf numFmtId="164" fontId="4" fillId="2" borderId="1" xfId="8" applyNumberFormat="1" applyFont="1" applyFill="1" applyBorder="1" applyAlignment="1">
      <alignment horizontal="right" vertical="center"/>
    </xf>
    <xf numFmtId="165" fontId="4" fillId="0" borderId="1" xfId="2" applyNumberFormat="1" applyFont="1" applyBorder="1" applyAlignment="1">
      <alignment vertical="center"/>
    </xf>
    <xf numFmtId="164" fontId="4" fillId="2" borderId="3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165" fontId="4" fillId="2" borderId="0" xfId="7" applyNumberFormat="1" applyFont="1" applyFill="1" applyAlignment="1">
      <alignment horizontal="right" vertical="center"/>
    </xf>
    <xf numFmtId="165" fontId="4" fillId="0" borderId="0" xfId="7" applyNumberFormat="1" applyFont="1" applyFill="1" applyAlignment="1">
      <alignment horizontal="right" vertical="center"/>
    </xf>
    <xf numFmtId="0" fontId="4" fillId="0" borderId="0" xfId="4" applyFont="1" applyFill="1" applyAlignment="1">
      <alignment horizontal="center" vertical="center"/>
    </xf>
    <xf numFmtId="37" fontId="4" fillId="0" borderId="0" xfId="4" applyNumberFormat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4" applyFont="1" applyFill="1" applyAlignment="1">
      <alignment horizontal="right" vertical="center"/>
    </xf>
    <xf numFmtId="37" fontId="4" fillId="0" borderId="0" xfId="4" applyNumberFormat="1" applyFont="1" applyFill="1" applyAlignment="1"/>
    <xf numFmtId="165" fontId="4" fillId="2" borderId="2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Border="1" applyAlignment="1">
      <alignment horizontal="right" vertical="center"/>
    </xf>
    <xf numFmtId="165" fontId="4" fillId="2" borderId="0" xfId="7" applyNumberFormat="1" applyFont="1" applyFill="1" applyBorder="1" applyAlignment="1">
      <alignment horizontal="right" vertical="center"/>
    </xf>
    <xf numFmtId="165" fontId="4" fillId="0" borderId="2" xfId="7" applyNumberFormat="1" applyFont="1" applyFill="1" applyBorder="1" applyAlignment="1">
      <alignment horizontal="right" vertical="center"/>
    </xf>
    <xf numFmtId="37" fontId="4" fillId="0" borderId="0" xfId="4" applyNumberFormat="1" applyFont="1" applyAlignment="1">
      <alignment vertic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164" fontId="4" fillId="2" borderId="0" xfId="7" applyNumberFormat="1" applyFont="1" applyFill="1" applyAlignment="1">
      <alignment horizontal="right" vertical="center"/>
    </xf>
    <xf numFmtId="165" fontId="4" fillId="0" borderId="0" xfId="6" applyNumberFormat="1" applyFont="1" applyAlignment="1">
      <alignment horizontal="right" vertical="center"/>
    </xf>
    <xf numFmtId="164" fontId="4" fillId="2" borderId="1" xfId="4" applyNumberFormat="1" applyFont="1" applyFill="1" applyBorder="1" applyAlignment="1">
      <alignment horizontal="center" vertical="center"/>
    </xf>
    <xf numFmtId="164" fontId="4" fillId="0" borderId="0" xfId="7" applyNumberFormat="1" applyFont="1" applyFill="1" applyBorder="1" applyAlignment="1">
      <alignment horizontal="center" vertical="center"/>
    </xf>
    <xf numFmtId="168" fontId="4" fillId="0" borderId="1" xfId="4" applyNumberFormat="1" applyFont="1" applyBorder="1" applyAlignment="1">
      <alignment horizontal="center" vertical="center"/>
    </xf>
    <xf numFmtId="164" fontId="4" fillId="0" borderId="1" xfId="3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164" fontId="4" fillId="0" borderId="1" xfId="9" applyNumberFormat="1" applyFont="1" applyFill="1" applyBorder="1" applyAlignment="1">
      <alignment horizontal="right" vertical="center"/>
    </xf>
    <xf numFmtId="0" fontId="4" fillId="0" borderId="0" xfId="15" applyFont="1" applyAlignment="1">
      <alignment vertical="center"/>
    </xf>
    <xf numFmtId="173" fontId="4" fillId="0" borderId="0" xfId="15" applyNumberFormat="1" applyFont="1" applyAlignment="1">
      <alignment horizontal="right" vertical="center"/>
    </xf>
    <xf numFmtId="166" fontId="4" fillId="0" borderId="0" xfId="16" applyFont="1" applyFill="1" applyAlignment="1">
      <alignment vertical="center"/>
    </xf>
    <xf numFmtId="173" fontId="4" fillId="0" borderId="0" xfId="16" applyNumberFormat="1" applyFont="1" applyFill="1" applyAlignment="1">
      <alignment horizontal="right" vertical="center"/>
    </xf>
    <xf numFmtId="166" fontId="4" fillId="0" borderId="0" xfId="16" applyFont="1" applyFill="1" applyAlignment="1">
      <alignment horizontal="center" vertical="center"/>
    </xf>
    <xf numFmtId="173" fontId="4" fillId="0" borderId="0" xfId="16" applyNumberFormat="1" applyFont="1" applyFill="1" applyBorder="1" applyAlignment="1">
      <alignment horizontal="right" vertical="center"/>
    </xf>
    <xf numFmtId="166" fontId="4" fillId="0" borderId="0" xfId="13" applyFont="1" applyFill="1" applyAlignment="1">
      <alignment vertical="center"/>
    </xf>
    <xf numFmtId="173" fontId="4" fillId="0" borderId="0" xfId="3" applyNumberFormat="1" applyFont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73" fontId="13" fillId="0" borderId="1" xfId="0" applyNumberFormat="1" applyFont="1" applyBorder="1" applyAlignment="1">
      <alignment horizontal="center" vertical="center"/>
    </xf>
    <xf numFmtId="173" fontId="13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73" fontId="3" fillId="0" borderId="1" xfId="0" applyNumberFormat="1" applyFont="1" applyBorder="1" applyAlignment="1" applyProtection="1">
      <alignment horizontal="center" vertical="center"/>
      <protection locked="0"/>
    </xf>
    <xf numFmtId="173" fontId="3" fillId="0" borderId="5" xfId="0" applyNumberFormat="1" applyFont="1" applyBorder="1" applyAlignment="1" applyProtection="1">
      <alignment horizontal="center" vertical="center"/>
      <protection locked="0"/>
    </xf>
    <xf numFmtId="173" fontId="5" fillId="0" borderId="1" xfId="0" applyNumberFormat="1" applyFont="1" applyBorder="1" applyAlignment="1">
      <alignment horizontal="center" vertical="center"/>
    </xf>
    <xf numFmtId="0" fontId="5" fillId="0" borderId="0" xfId="15" applyFont="1" applyAlignment="1">
      <alignment horizontal="left" vertical="center"/>
    </xf>
    <xf numFmtId="0" fontId="6" fillId="0" borderId="0" xfId="15" applyFont="1" applyAlignment="1">
      <alignment vertical="center"/>
    </xf>
  </cellXfs>
  <cellStyles count="28">
    <cellStyle name="Comma" xfId="1" builtinId="3"/>
    <cellStyle name="Comma 10 2" xfId="22"/>
    <cellStyle name="Comma 11" xfId="13"/>
    <cellStyle name="Comma 11 4" xfId="16"/>
    <cellStyle name="Comma 14" xfId="27"/>
    <cellStyle name="Comma 2" xfId="7"/>
    <cellStyle name="Comma 3" xfId="19"/>
    <cellStyle name="Comma_Noble-47t" xfId="9"/>
    <cellStyle name="Normal" xfId="0" builtinId="0"/>
    <cellStyle name="Normal 10" xfId="23"/>
    <cellStyle name="Normal 13" xfId="5"/>
    <cellStyle name="Normal 15" xfId="26"/>
    <cellStyle name="Normal 2" xfId="4"/>
    <cellStyle name="Normal 2 2" xfId="8"/>
    <cellStyle name="Normal 3" xfId="11"/>
    <cellStyle name="Normal 4" xfId="18"/>
    <cellStyle name="Normal 63" xfId="15"/>
    <cellStyle name="Normal 63 2" xfId="21"/>
    <cellStyle name="Normal 63 5 2" xfId="24"/>
    <cellStyle name="Normal 7" xfId="14"/>
    <cellStyle name="Normal_Noble-311207_Revised 250208" xfId="3"/>
    <cellStyle name="Normal_Noble-47t" xfId="2"/>
    <cellStyle name="Normal_Noble-E04" xfId="6"/>
    <cellStyle name="Normal_RS Fin Thai Q2'06" xfId="17"/>
    <cellStyle name="Percent 10" xfId="25"/>
    <cellStyle name="Percent 2" xfId="20"/>
    <cellStyle name="ปกติ_LPN_PM_YE'05_T2_1" xfId="12"/>
    <cellStyle name="ปกติ_RS_Q1-49 Excel T&amp;E" xfId="10"/>
  </cellStyles>
  <dxfs count="0"/>
  <tableStyles count="0" defaultTableStyle="TableStyleMedium2" defaultPivotStyle="PivotStyleLight16"/>
  <colors>
    <mruColors>
      <color rgb="FFCCFFFF"/>
      <color rgb="FFFAFAFA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pinsiri001\Desktop\cfRS%20Plc._Q2%20June65-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4"/>
      <sheetName val="5-6 (3M)"/>
      <sheetName val="7-8 (6M)"/>
      <sheetName val="9"/>
      <sheetName val="10"/>
      <sheetName val="11-12"/>
    </sheetNames>
    <sheetDataSet>
      <sheetData sheetId="0">
        <row r="14">
          <cell r="N14">
            <v>16858368</v>
          </cell>
        </row>
      </sheetData>
      <sheetData sheetId="1"/>
      <sheetData sheetId="2"/>
      <sheetData sheetId="3">
        <row r="3">
          <cell r="A3" t="str">
            <v>สำหรับงวดหกเดือนสิ้นสุดวันที่ 30 มิถุนายน พ.ศ. 2565</v>
          </cell>
        </row>
      </sheetData>
      <sheetData sheetId="4">
        <row r="33">
          <cell r="A33" t="str">
            <v>หมายเหตุประกอบข้อมูลทางการเงินระหว่างกาลในหน้า 13 ถึง 36 เป็นส่วนหนึ่งของข้อมูลทางการเงินนี้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158"/>
  <sheetViews>
    <sheetView topLeftCell="A139" zoomScale="130" zoomScaleNormal="130" zoomScaleSheetLayoutView="98" workbookViewId="0">
      <selection activeCell="E145" sqref="E145"/>
    </sheetView>
  </sheetViews>
  <sheetFormatPr defaultColWidth="10.7109375" defaultRowHeight="21" customHeight="1"/>
  <cols>
    <col min="1" max="3" width="1.7109375" style="237" customWidth="1"/>
    <col min="4" max="4" width="6.28515625" style="237" customWidth="1"/>
    <col min="5" max="5" width="38.85546875" style="237" customWidth="1"/>
    <col min="6" max="6" width="9.140625" style="239" customWidth="1"/>
    <col min="7" max="7" width="0.85546875" style="240" customWidth="1"/>
    <col min="8" max="8" width="17.28515625" style="241" customWidth="1"/>
    <col min="9" max="9" width="0.85546875" style="241" customWidth="1"/>
    <col min="10" max="10" width="17.28515625" style="241" customWidth="1"/>
    <col min="11" max="11" width="0.85546875" style="241" customWidth="1"/>
    <col min="12" max="12" width="17.28515625" style="241" customWidth="1"/>
    <col min="13" max="13" width="0.85546875" style="241" customWidth="1"/>
    <col min="14" max="14" width="17.28515625" style="241" customWidth="1"/>
    <col min="15" max="15" width="10.7109375" style="237"/>
    <col min="16" max="16" width="12.28515625" style="237" bestFit="1" customWidth="1"/>
    <col min="17" max="16384" width="10.7109375" style="237"/>
  </cols>
  <sheetData>
    <row r="1" spans="1:14" ht="21" customHeight="1">
      <c r="A1" s="235" t="s">
        <v>0</v>
      </c>
      <c r="C1" s="235"/>
      <c r="D1" s="247"/>
      <c r="E1" s="247"/>
      <c r="F1" s="248"/>
      <c r="G1" s="249"/>
      <c r="H1" s="250"/>
      <c r="I1" s="250"/>
      <c r="J1" s="250"/>
      <c r="K1" s="250"/>
      <c r="L1" s="250"/>
      <c r="M1" s="250"/>
      <c r="N1" s="250"/>
    </row>
    <row r="2" spans="1:14" ht="21" customHeight="1">
      <c r="A2" s="235" t="s">
        <v>1</v>
      </c>
      <c r="C2" s="235"/>
      <c r="D2" s="247"/>
      <c r="E2" s="247"/>
      <c r="F2" s="248"/>
      <c r="G2" s="249"/>
      <c r="H2" s="250"/>
      <c r="I2" s="250"/>
      <c r="J2" s="250"/>
      <c r="K2" s="250"/>
      <c r="L2" s="250"/>
      <c r="M2" s="250"/>
      <c r="N2" s="250"/>
    </row>
    <row r="3" spans="1:14" ht="21" customHeight="1">
      <c r="A3" s="236" t="s">
        <v>185</v>
      </c>
      <c r="B3" s="256"/>
      <c r="C3" s="236"/>
      <c r="D3" s="257"/>
      <c r="E3" s="257"/>
      <c r="F3" s="177"/>
      <c r="G3" s="253"/>
      <c r="H3" s="254"/>
      <c r="I3" s="254"/>
      <c r="J3" s="254"/>
      <c r="K3" s="254"/>
      <c r="L3" s="254"/>
      <c r="M3" s="254"/>
      <c r="N3" s="254"/>
    </row>
    <row r="4" spans="1:14" ht="19.350000000000001" customHeight="1">
      <c r="A4" s="258"/>
      <c r="C4" s="258"/>
      <c r="D4" s="258"/>
      <c r="E4" s="258"/>
      <c r="F4" s="248"/>
      <c r="G4" s="249"/>
      <c r="H4" s="250"/>
      <c r="I4" s="250"/>
      <c r="J4" s="250"/>
      <c r="K4" s="250"/>
      <c r="L4" s="250"/>
      <c r="M4" s="250"/>
      <c r="N4" s="250"/>
    </row>
    <row r="5" spans="1:14" ht="19.2" customHeight="1">
      <c r="A5" s="258"/>
      <c r="C5" s="258"/>
      <c r="D5" s="258"/>
      <c r="E5" s="258"/>
      <c r="F5" s="248"/>
      <c r="G5" s="249"/>
      <c r="H5" s="335" t="s">
        <v>2</v>
      </c>
      <c r="I5" s="335"/>
      <c r="J5" s="335"/>
      <c r="K5" s="250"/>
      <c r="L5" s="335" t="s">
        <v>3</v>
      </c>
      <c r="M5" s="335"/>
      <c r="N5" s="335"/>
    </row>
    <row r="6" spans="1:14" ht="19.2" customHeight="1">
      <c r="A6" s="258"/>
      <c r="C6" s="258"/>
      <c r="D6" s="258"/>
      <c r="E6" s="258"/>
      <c r="F6" s="248"/>
      <c r="G6" s="249"/>
      <c r="H6" s="28" t="s">
        <v>4</v>
      </c>
      <c r="I6" s="28"/>
      <c r="J6" s="28" t="s">
        <v>5</v>
      </c>
      <c r="K6" s="28"/>
      <c r="L6" s="28" t="s">
        <v>4</v>
      </c>
      <c r="M6" s="28"/>
      <c r="N6" s="28" t="s">
        <v>5</v>
      </c>
    </row>
    <row r="7" spans="1:14" ht="19.2" customHeight="1">
      <c r="A7" s="258"/>
      <c r="C7" s="258"/>
      <c r="D7" s="258"/>
      <c r="E7" s="258"/>
      <c r="F7" s="248"/>
      <c r="G7" s="249"/>
      <c r="H7" s="165" t="s">
        <v>180</v>
      </c>
      <c r="I7" s="165"/>
      <c r="J7" s="165" t="s">
        <v>6</v>
      </c>
      <c r="K7" s="165"/>
      <c r="L7" s="165" t="s">
        <v>180</v>
      </c>
      <c r="M7" s="28"/>
      <c r="N7" s="28" t="s">
        <v>6</v>
      </c>
    </row>
    <row r="8" spans="1:14" ht="19.2" customHeight="1">
      <c r="A8" s="258"/>
      <c r="C8" s="258"/>
      <c r="D8" s="258"/>
      <c r="E8" s="258"/>
      <c r="F8" s="248"/>
      <c r="G8" s="249"/>
      <c r="H8" s="28" t="s">
        <v>151</v>
      </c>
      <c r="I8" s="28"/>
      <c r="J8" s="28" t="s">
        <v>7</v>
      </c>
      <c r="K8" s="28"/>
      <c r="L8" s="28" t="s">
        <v>151</v>
      </c>
      <c r="M8" s="28"/>
      <c r="N8" s="28" t="s">
        <v>7</v>
      </c>
    </row>
    <row r="9" spans="1:14" ht="19.2" customHeight="1">
      <c r="A9" s="258"/>
      <c r="C9" s="258"/>
      <c r="D9" s="258"/>
      <c r="E9" s="258"/>
      <c r="F9" s="177" t="s">
        <v>8</v>
      </c>
      <c r="G9" s="249"/>
      <c r="H9" s="29" t="s">
        <v>9</v>
      </c>
      <c r="I9" s="28"/>
      <c r="J9" s="29" t="s">
        <v>9</v>
      </c>
      <c r="K9" s="28"/>
      <c r="L9" s="29" t="s">
        <v>9</v>
      </c>
      <c r="M9" s="28"/>
      <c r="N9" s="29" t="s">
        <v>9</v>
      </c>
    </row>
    <row r="10" spans="1:14" s="11" customFormat="1" ht="19.2" customHeight="1">
      <c r="A10" s="8" t="s">
        <v>10</v>
      </c>
      <c r="C10" s="8"/>
      <c r="D10" s="8"/>
      <c r="E10" s="8"/>
      <c r="F10" s="26"/>
      <c r="G10" s="259"/>
      <c r="H10" s="260"/>
      <c r="I10" s="28"/>
      <c r="J10" s="28"/>
      <c r="K10" s="28"/>
      <c r="L10" s="260"/>
      <c r="M10" s="28"/>
      <c r="N10" s="28"/>
    </row>
    <row r="11" spans="1:14" s="11" customFormat="1" ht="9" customHeight="1">
      <c r="F11" s="9"/>
      <c r="G11" s="238"/>
      <c r="H11" s="30"/>
      <c r="I11" s="13"/>
      <c r="J11" s="13"/>
      <c r="K11" s="13"/>
      <c r="L11" s="30"/>
      <c r="M11" s="13"/>
      <c r="N11" s="13"/>
    </row>
    <row r="12" spans="1:14" s="11" customFormat="1" ht="19.2" customHeight="1">
      <c r="A12" s="8" t="s">
        <v>11</v>
      </c>
      <c r="C12" s="8"/>
      <c r="D12" s="8"/>
      <c r="E12" s="8"/>
      <c r="F12" s="9"/>
      <c r="G12" s="238"/>
      <c r="H12" s="30"/>
      <c r="I12" s="13"/>
      <c r="J12" s="13"/>
      <c r="K12" s="13"/>
      <c r="L12" s="30"/>
      <c r="M12" s="13"/>
      <c r="N12" s="13"/>
    </row>
    <row r="13" spans="1:14" s="11" customFormat="1" ht="9" customHeight="1">
      <c r="F13" s="9"/>
      <c r="G13" s="238"/>
      <c r="H13" s="30"/>
      <c r="I13" s="13"/>
      <c r="J13" s="13"/>
      <c r="K13" s="13"/>
      <c r="L13" s="30"/>
      <c r="M13" s="13"/>
      <c r="N13" s="13"/>
    </row>
    <row r="14" spans="1:14" s="11" customFormat="1" ht="19.2" customHeight="1">
      <c r="A14" s="261" t="s">
        <v>12</v>
      </c>
      <c r="C14" s="261"/>
      <c r="D14" s="262"/>
      <c r="E14" s="262"/>
      <c r="F14" s="9"/>
      <c r="G14" s="238"/>
      <c r="H14" s="263">
        <v>173547003</v>
      </c>
      <c r="I14" s="32"/>
      <c r="J14" s="264">
        <v>141246307</v>
      </c>
      <c r="K14" s="32"/>
      <c r="L14" s="263">
        <v>10300579</v>
      </c>
      <c r="M14" s="32"/>
      <c r="N14" s="264">
        <v>16858368</v>
      </c>
    </row>
    <row r="15" spans="1:14" s="11" customFormat="1" ht="19.2" customHeight="1">
      <c r="A15" s="261" t="s">
        <v>13</v>
      </c>
      <c r="C15" s="261"/>
      <c r="D15" s="262"/>
      <c r="E15" s="262"/>
      <c r="F15" s="9">
        <v>7</v>
      </c>
      <c r="G15" s="238"/>
      <c r="H15" s="263">
        <v>764309008</v>
      </c>
      <c r="I15" s="32"/>
      <c r="J15" s="265">
        <v>553301561</v>
      </c>
      <c r="K15" s="32"/>
      <c r="L15" s="263">
        <v>662540762</v>
      </c>
      <c r="M15" s="32"/>
      <c r="N15" s="264">
        <v>558255683</v>
      </c>
    </row>
    <row r="16" spans="1:14" s="11" customFormat="1" ht="19.2" customHeight="1">
      <c r="A16" s="11" t="s">
        <v>14</v>
      </c>
      <c r="D16" s="262"/>
      <c r="E16" s="262"/>
      <c r="F16" s="9" t="s">
        <v>154</v>
      </c>
      <c r="G16" s="238"/>
      <c r="H16" s="266">
        <v>0</v>
      </c>
      <c r="I16" s="32"/>
      <c r="J16" s="40">
        <v>0</v>
      </c>
      <c r="K16" s="32"/>
      <c r="L16" s="39">
        <v>1284700000</v>
      </c>
      <c r="M16" s="32"/>
      <c r="N16" s="265">
        <v>1007700000</v>
      </c>
    </row>
    <row r="17" spans="1:14" s="11" customFormat="1" ht="19.2" customHeight="1">
      <c r="A17" s="261" t="s">
        <v>15</v>
      </c>
      <c r="C17" s="261"/>
      <c r="D17" s="262"/>
      <c r="E17" s="262"/>
      <c r="F17" s="9"/>
      <c r="G17" s="238"/>
      <c r="H17" s="267">
        <v>257637654</v>
      </c>
      <c r="I17" s="32"/>
      <c r="J17" s="265">
        <v>336634019</v>
      </c>
      <c r="K17" s="32"/>
      <c r="L17" s="267">
        <v>215780</v>
      </c>
      <c r="M17" s="32"/>
      <c r="N17" s="265">
        <v>972024</v>
      </c>
    </row>
    <row r="18" spans="1:14" s="11" customFormat="1" ht="19.2" customHeight="1">
      <c r="A18" s="261" t="s">
        <v>16</v>
      </c>
      <c r="C18" s="261"/>
      <c r="D18" s="262"/>
      <c r="E18" s="262"/>
      <c r="F18" s="9"/>
      <c r="G18" s="238"/>
      <c r="H18" s="266">
        <v>119741018</v>
      </c>
      <c r="I18" s="32"/>
      <c r="J18" s="265">
        <v>52578115</v>
      </c>
      <c r="K18" s="32"/>
      <c r="L18" s="266">
        <v>0</v>
      </c>
      <c r="M18" s="32"/>
      <c r="N18" s="40">
        <v>0</v>
      </c>
    </row>
    <row r="19" spans="1:14" s="11" customFormat="1" ht="19.2" customHeight="1">
      <c r="A19" s="261" t="s">
        <v>17</v>
      </c>
      <c r="C19" s="261"/>
      <c r="D19" s="262"/>
      <c r="E19" s="262"/>
      <c r="F19" s="9"/>
      <c r="G19" s="238"/>
      <c r="H19" s="268">
        <v>11248160</v>
      </c>
      <c r="I19" s="32"/>
      <c r="J19" s="269">
        <v>7350697</v>
      </c>
      <c r="K19" s="32"/>
      <c r="L19" s="268">
        <v>579518</v>
      </c>
      <c r="M19" s="32"/>
      <c r="N19" s="269">
        <v>617548</v>
      </c>
    </row>
    <row r="20" spans="1:14" s="11" customFormat="1" ht="9" customHeight="1">
      <c r="A20" s="18"/>
      <c r="C20" s="18"/>
      <c r="D20" s="18"/>
      <c r="E20" s="18"/>
      <c r="F20" s="9"/>
      <c r="G20" s="238"/>
      <c r="H20" s="30"/>
      <c r="I20" s="13"/>
      <c r="J20" s="13"/>
      <c r="K20" s="13"/>
      <c r="L20" s="30"/>
      <c r="M20" s="13"/>
      <c r="N20" s="13"/>
    </row>
    <row r="21" spans="1:14" s="11" customFormat="1" ht="19.2" customHeight="1">
      <c r="A21" s="8" t="s">
        <v>18</v>
      </c>
      <c r="C21" s="8"/>
      <c r="F21" s="9"/>
      <c r="G21" s="238"/>
      <c r="H21" s="270">
        <f>SUM(H14:H20)</f>
        <v>1326482843</v>
      </c>
      <c r="I21" s="13"/>
      <c r="J21" s="16">
        <f>SUM(J14:J20)</f>
        <v>1091110699</v>
      </c>
      <c r="K21" s="13"/>
      <c r="L21" s="270">
        <f>SUM(L14:L19)</f>
        <v>1958336639</v>
      </c>
      <c r="M21" s="13"/>
      <c r="N21" s="16">
        <f>SUM(N14:N20)</f>
        <v>1584403623</v>
      </c>
    </row>
    <row r="22" spans="1:14" s="11" customFormat="1" ht="19.2" customHeight="1">
      <c r="A22" s="18"/>
      <c r="C22" s="18"/>
      <c r="D22" s="18"/>
      <c r="E22" s="18"/>
      <c r="F22" s="9"/>
      <c r="G22" s="238"/>
      <c r="H22" s="30"/>
      <c r="I22" s="13"/>
      <c r="J22" s="13"/>
      <c r="K22" s="13"/>
      <c r="L22" s="30"/>
      <c r="M22" s="13"/>
      <c r="N22" s="13"/>
    </row>
    <row r="23" spans="1:14" s="11" customFormat="1" ht="19.2" customHeight="1">
      <c r="A23" s="8" t="s">
        <v>19</v>
      </c>
      <c r="C23" s="8"/>
      <c r="D23" s="8"/>
      <c r="E23" s="8"/>
      <c r="F23" s="9"/>
      <c r="G23" s="238"/>
      <c r="H23" s="30"/>
      <c r="I23" s="13"/>
      <c r="J23" s="13"/>
      <c r="K23" s="13"/>
      <c r="L23" s="30"/>
      <c r="M23" s="13"/>
      <c r="N23" s="13"/>
    </row>
    <row r="24" spans="1:14" s="11" customFormat="1" ht="9" customHeight="1">
      <c r="A24" s="8"/>
      <c r="C24" s="8"/>
      <c r="D24" s="8"/>
      <c r="E24" s="8"/>
      <c r="F24" s="9"/>
      <c r="G24" s="238"/>
      <c r="H24" s="30"/>
      <c r="I24" s="13"/>
      <c r="J24" s="13"/>
      <c r="K24" s="13"/>
      <c r="L24" s="30"/>
      <c r="M24" s="13"/>
      <c r="N24" s="13"/>
    </row>
    <row r="25" spans="1:14" s="11" customFormat="1" ht="19.2" customHeight="1">
      <c r="A25" s="262" t="s">
        <v>20</v>
      </c>
      <c r="C25" s="262"/>
      <c r="D25" s="262"/>
      <c r="E25" s="262"/>
      <c r="F25" s="271">
        <v>7.1</v>
      </c>
      <c r="G25" s="238"/>
      <c r="H25" s="267">
        <v>6729872</v>
      </c>
      <c r="I25" s="272"/>
      <c r="J25" s="265">
        <v>29908941</v>
      </c>
      <c r="K25" s="32"/>
      <c r="L25" s="267">
        <v>6729872</v>
      </c>
      <c r="M25" s="32"/>
      <c r="N25" s="265">
        <v>29908941</v>
      </c>
    </row>
    <row r="26" spans="1:14" s="11" customFormat="1" ht="19.2" customHeight="1">
      <c r="A26" s="262" t="s">
        <v>189</v>
      </c>
      <c r="C26" s="262"/>
      <c r="D26" s="262"/>
      <c r="E26" s="262"/>
      <c r="F26" s="271">
        <v>8.1999999999999993</v>
      </c>
      <c r="H26" s="267">
        <v>1070275724</v>
      </c>
      <c r="I26" s="272"/>
      <c r="J26" s="273">
        <v>1063390151</v>
      </c>
      <c r="K26" s="32"/>
      <c r="L26" s="266">
        <v>0</v>
      </c>
      <c r="M26" s="32"/>
      <c r="N26" s="40">
        <v>25989461</v>
      </c>
    </row>
    <row r="27" spans="1:14" s="11" customFormat="1" ht="19.2" customHeight="1">
      <c r="A27" s="262" t="s">
        <v>21</v>
      </c>
      <c r="C27" s="262"/>
      <c r="D27" s="262"/>
      <c r="E27" s="262"/>
      <c r="F27" s="271">
        <v>8.1999999999999993</v>
      </c>
      <c r="G27" s="238"/>
      <c r="H27" s="266">
        <v>0</v>
      </c>
      <c r="I27" s="272"/>
      <c r="J27" s="40">
        <v>0</v>
      </c>
      <c r="K27" s="32"/>
      <c r="L27" s="267">
        <v>1976163637</v>
      </c>
      <c r="M27" s="32"/>
      <c r="N27" s="265">
        <v>1500626572</v>
      </c>
    </row>
    <row r="28" spans="1:14" s="11" customFormat="1" ht="19.2" customHeight="1">
      <c r="A28" s="262" t="s">
        <v>22</v>
      </c>
      <c r="C28" s="262"/>
      <c r="D28" s="262"/>
      <c r="E28" s="262"/>
      <c r="F28" s="271">
        <v>9</v>
      </c>
      <c r="G28" s="238"/>
      <c r="H28" s="267">
        <v>535607722</v>
      </c>
      <c r="I28" s="32"/>
      <c r="J28" s="265">
        <v>566614299</v>
      </c>
      <c r="K28" s="32"/>
      <c r="L28" s="267">
        <v>408453132</v>
      </c>
      <c r="M28" s="32"/>
      <c r="N28" s="265">
        <v>432813146</v>
      </c>
    </row>
    <row r="29" spans="1:14" s="11" customFormat="1" ht="19.2" customHeight="1">
      <c r="A29" s="262" t="s">
        <v>23</v>
      </c>
      <c r="C29" s="262"/>
      <c r="D29" s="8"/>
      <c r="E29" s="8"/>
      <c r="F29" s="9">
        <v>10</v>
      </c>
      <c r="G29" s="238"/>
      <c r="H29" s="267">
        <v>406972845</v>
      </c>
      <c r="I29" s="32"/>
      <c r="J29" s="265">
        <v>411007815</v>
      </c>
      <c r="K29" s="32"/>
      <c r="L29" s="267">
        <v>188637366</v>
      </c>
      <c r="M29" s="19"/>
      <c r="N29" s="265">
        <v>205625635</v>
      </c>
    </row>
    <row r="30" spans="1:14" s="11" customFormat="1" ht="19.2" customHeight="1">
      <c r="A30" s="262" t="s">
        <v>190</v>
      </c>
      <c r="C30" s="262"/>
      <c r="D30" s="262"/>
      <c r="E30" s="262"/>
      <c r="H30" s="274"/>
      <c r="J30" s="265"/>
      <c r="L30" s="274"/>
      <c r="N30" s="265"/>
    </row>
    <row r="31" spans="1:14" s="11" customFormat="1" ht="19.2" customHeight="1">
      <c r="A31" s="262"/>
      <c r="B31" s="262" t="s">
        <v>24</v>
      </c>
      <c r="C31" s="262"/>
      <c r="F31" s="271">
        <v>11</v>
      </c>
      <c r="G31" s="238"/>
      <c r="H31" s="267">
        <v>490974567</v>
      </c>
      <c r="I31" s="32"/>
      <c r="J31" s="275">
        <v>526692573</v>
      </c>
      <c r="K31" s="32"/>
      <c r="L31" s="266">
        <v>0</v>
      </c>
      <c r="M31" s="32"/>
      <c r="N31" s="40">
        <v>0</v>
      </c>
    </row>
    <row r="32" spans="1:14" s="11" customFormat="1" ht="19.2" customHeight="1">
      <c r="A32" s="262" t="s">
        <v>25</v>
      </c>
      <c r="C32" s="262"/>
      <c r="D32" s="262"/>
      <c r="E32" s="262"/>
      <c r="F32" s="271"/>
      <c r="G32" s="238"/>
      <c r="H32" s="276">
        <v>700918103</v>
      </c>
      <c r="I32" s="277"/>
      <c r="J32" s="273">
        <v>11233358</v>
      </c>
      <c r="K32" s="277"/>
      <c r="L32" s="266">
        <v>0</v>
      </c>
      <c r="M32" s="277"/>
      <c r="N32" s="40">
        <v>0</v>
      </c>
    </row>
    <row r="33" spans="1:14" s="11" customFormat="1" ht="19.2" customHeight="1">
      <c r="A33" s="262" t="s">
        <v>26</v>
      </c>
      <c r="C33" s="262"/>
      <c r="D33" s="262"/>
      <c r="E33" s="262"/>
      <c r="F33" s="271">
        <v>12</v>
      </c>
      <c r="G33" s="238"/>
      <c r="H33" s="267">
        <v>2397950471</v>
      </c>
      <c r="I33" s="32"/>
      <c r="J33" s="265">
        <v>1803845464</v>
      </c>
      <c r="K33" s="32"/>
      <c r="L33" s="267">
        <v>83266583</v>
      </c>
      <c r="M33" s="32"/>
      <c r="N33" s="40">
        <v>90808161</v>
      </c>
    </row>
    <row r="34" spans="1:14" s="11" customFormat="1" ht="19.2" customHeight="1">
      <c r="A34" s="262" t="s">
        <v>27</v>
      </c>
      <c r="C34" s="262"/>
      <c r="D34" s="262"/>
      <c r="E34" s="262"/>
      <c r="F34" s="271"/>
      <c r="G34" s="238"/>
      <c r="H34" s="278">
        <v>41412627</v>
      </c>
      <c r="I34" s="279"/>
      <c r="J34" s="265">
        <v>38817745</v>
      </c>
      <c r="K34" s="32"/>
      <c r="L34" s="267">
        <v>5564268</v>
      </c>
      <c r="M34" s="279"/>
      <c r="N34" s="265">
        <v>4733664</v>
      </c>
    </row>
    <row r="35" spans="1:14" s="11" customFormat="1" ht="19.2" customHeight="1">
      <c r="A35" s="11" t="s">
        <v>28</v>
      </c>
      <c r="D35" s="262"/>
      <c r="E35" s="262"/>
      <c r="F35" s="271"/>
      <c r="G35" s="238"/>
      <c r="H35" s="278">
        <v>295327653</v>
      </c>
      <c r="I35" s="279"/>
      <c r="J35" s="275">
        <v>239452209</v>
      </c>
      <c r="K35" s="279"/>
      <c r="L35" s="267">
        <v>85401881</v>
      </c>
      <c r="M35" s="279"/>
      <c r="N35" s="275">
        <v>85520303</v>
      </c>
    </row>
    <row r="36" spans="1:14" s="11" customFormat="1" ht="19.2" customHeight="1">
      <c r="A36" s="262" t="s">
        <v>29</v>
      </c>
      <c r="C36" s="262"/>
      <c r="D36" s="262"/>
      <c r="E36" s="262"/>
      <c r="F36" s="271"/>
      <c r="G36" s="238"/>
      <c r="H36" s="280">
        <v>21107391</v>
      </c>
      <c r="I36" s="279"/>
      <c r="J36" s="281">
        <v>21137991</v>
      </c>
      <c r="K36" s="279"/>
      <c r="L36" s="268">
        <v>7566149</v>
      </c>
      <c r="M36" s="279"/>
      <c r="N36" s="281">
        <v>7366889</v>
      </c>
    </row>
    <row r="37" spans="1:14" s="11" customFormat="1" ht="9" customHeight="1">
      <c r="A37" s="8"/>
      <c r="C37" s="8"/>
      <c r="D37" s="8"/>
      <c r="E37" s="8"/>
      <c r="F37" s="9"/>
      <c r="G37" s="238"/>
      <c r="H37" s="276"/>
      <c r="I37" s="13"/>
      <c r="K37" s="19"/>
      <c r="L37" s="276"/>
      <c r="M37" s="19"/>
      <c r="N37" s="19"/>
    </row>
    <row r="38" spans="1:14" s="11" customFormat="1" ht="19.2" customHeight="1">
      <c r="A38" s="8" t="s">
        <v>30</v>
      </c>
      <c r="C38" s="8"/>
      <c r="F38" s="9"/>
      <c r="G38" s="238"/>
      <c r="H38" s="37">
        <f>SUM(H25:H37)</f>
        <v>5967276975</v>
      </c>
      <c r="I38" s="20"/>
      <c r="J38" s="22">
        <f>SUM(J25:J36)</f>
        <v>4712100546</v>
      </c>
      <c r="K38" s="20"/>
      <c r="L38" s="37">
        <f>SUM(L25:L36)</f>
        <v>2761782888</v>
      </c>
      <c r="M38" s="20"/>
      <c r="N38" s="22">
        <f>SUM(N25:N36)</f>
        <v>2383392772</v>
      </c>
    </row>
    <row r="39" spans="1:14" s="11" customFormat="1" ht="9" customHeight="1">
      <c r="A39" s="262"/>
      <c r="C39" s="262"/>
      <c r="D39" s="262"/>
      <c r="E39" s="262"/>
      <c r="F39" s="9"/>
      <c r="G39" s="238"/>
      <c r="H39" s="34"/>
      <c r="I39" s="20"/>
      <c r="J39" s="20"/>
      <c r="K39" s="20"/>
      <c r="L39" s="34"/>
      <c r="M39" s="20"/>
      <c r="N39" s="20"/>
    </row>
    <row r="40" spans="1:14" s="11" customFormat="1" ht="19.2" customHeight="1" thickBot="1">
      <c r="A40" s="8" t="s">
        <v>31</v>
      </c>
      <c r="C40" s="8"/>
      <c r="D40" s="8"/>
      <c r="E40" s="8"/>
      <c r="F40" s="9"/>
      <c r="G40" s="238"/>
      <c r="H40" s="44">
        <f>+H38+H21</f>
        <v>7293759818</v>
      </c>
      <c r="I40" s="10"/>
      <c r="J40" s="47">
        <f>SUM(J21,J38)</f>
        <v>5803211245</v>
      </c>
      <c r="K40" s="10"/>
      <c r="L40" s="44">
        <f>SUM(L21,L38)</f>
        <v>4720119527</v>
      </c>
      <c r="M40" s="10"/>
      <c r="N40" s="47">
        <f>SUM(N21,N38)</f>
        <v>3967796395</v>
      </c>
    </row>
    <row r="41" spans="1:14" s="11" customFormat="1" ht="19.2" customHeight="1" thickTop="1">
      <c r="A41" s="8"/>
      <c r="C41" s="8"/>
      <c r="D41" s="8"/>
      <c r="E41" s="8"/>
      <c r="F41" s="9"/>
      <c r="G41" s="238"/>
      <c r="H41" s="10"/>
      <c r="I41" s="10"/>
      <c r="J41" s="10"/>
      <c r="K41" s="10"/>
      <c r="L41" s="10"/>
      <c r="M41" s="10"/>
      <c r="N41" s="10"/>
    </row>
    <row r="42" spans="1:14" s="11" customFormat="1" ht="19.2" customHeight="1">
      <c r="A42" s="8"/>
      <c r="C42" s="8"/>
      <c r="D42" s="8"/>
      <c r="E42" s="8"/>
      <c r="F42" s="9"/>
      <c r="G42" s="238"/>
      <c r="H42" s="10"/>
      <c r="I42" s="10"/>
      <c r="J42" s="10"/>
      <c r="K42" s="10"/>
      <c r="L42" s="10"/>
      <c r="M42" s="10"/>
      <c r="N42" s="10"/>
    </row>
    <row r="43" spans="1:14" s="11" customFormat="1" ht="19.2" customHeight="1">
      <c r="A43" s="8"/>
      <c r="C43" s="8"/>
      <c r="D43" s="8"/>
      <c r="E43" s="8"/>
      <c r="F43" s="9"/>
      <c r="G43" s="238"/>
      <c r="H43" s="10"/>
      <c r="I43" s="10"/>
      <c r="J43" s="10"/>
      <c r="K43" s="10"/>
      <c r="L43" s="10"/>
      <c r="M43" s="10"/>
      <c r="N43" s="10"/>
    </row>
    <row r="44" spans="1:14" s="11" customFormat="1" ht="19.2" customHeight="1">
      <c r="A44" s="8"/>
      <c r="C44" s="8"/>
      <c r="D44" s="8"/>
      <c r="E44" s="8"/>
      <c r="F44" s="9"/>
      <c r="G44" s="238"/>
      <c r="H44" s="10"/>
      <c r="I44" s="10"/>
      <c r="J44" s="10"/>
      <c r="K44" s="10"/>
      <c r="L44" s="10"/>
      <c r="M44" s="10"/>
      <c r="N44" s="10"/>
    </row>
    <row r="45" spans="1:14" s="11" customFormat="1" ht="19.2" customHeight="1">
      <c r="A45" s="8"/>
      <c r="C45" s="8"/>
      <c r="D45" s="8"/>
      <c r="E45" s="8"/>
      <c r="F45" s="9"/>
      <c r="G45" s="238"/>
      <c r="H45" s="10"/>
      <c r="I45" s="10"/>
      <c r="J45" s="10"/>
      <c r="K45" s="10"/>
      <c r="L45" s="10"/>
      <c r="M45" s="10"/>
      <c r="N45" s="10"/>
    </row>
    <row r="46" spans="1:14" s="11" customFormat="1" ht="19.2" customHeight="1">
      <c r="A46" s="8"/>
      <c r="C46" s="8"/>
      <c r="D46" s="8"/>
      <c r="E46" s="8"/>
      <c r="F46" s="9"/>
      <c r="G46" s="238"/>
      <c r="H46" s="10"/>
      <c r="I46" s="10"/>
      <c r="J46" s="10"/>
      <c r="K46" s="10"/>
      <c r="L46" s="10"/>
      <c r="M46" s="10"/>
      <c r="N46" s="10"/>
    </row>
    <row r="47" spans="1:14" s="11" customFormat="1" ht="19.2" customHeight="1">
      <c r="A47" s="8"/>
      <c r="C47" s="8"/>
      <c r="D47" s="8"/>
      <c r="E47" s="8"/>
      <c r="F47" s="9"/>
      <c r="G47" s="238"/>
      <c r="H47" s="10"/>
      <c r="I47" s="10"/>
      <c r="J47" s="10"/>
      <c r="K47" s="10"/>
      <c r="L47" s="10"/>
      <c r="M47" s="10"/>
      <c r="N47" s="10"/>
    </row>
    <row r="48" spans="1:14" s="11" customFormat="1" ht="19.2" customHeight="1">
      <c r="A48" s="8"/>
      <c r="C48" s="8"/>
      <c r="D48" s="8"/>
      <c r="E48" s="8"/>
      <c r="F48" s="9"/>
      <c r="G48" s="238"/>
      <c r="H48" s="10"/>
      <c r="I48" s="10"/>
      <c r="J48" s="10"/>
      <c r="K48" s="10"/>
      <c r="L48" s="10"/>
      <c r="M48" s="10"/>
      <c r="N48" s="10"/>
    </row>
    <row r="49" spans="1:14" s="11" customFormat="1" ht="20.25" customHeight="1">
      <c r="A49" s="8"/>
      <c r="C49" s="8"/>
      <c r="D49" s="8"/>
      <c r="E49" s="8"/>
      <c r="F49" s="9"/>
      <c r="G49" s="238"/>
      <c r="H49" s="10"/>
      <c r="I49" s="10"/>
      <c r="J49" s="10"/>
      <c r="K49" s="10"/>
      <c r="L49" s="10"/>
      <c r="M49" s="10"/>
      <c r="N49" s="10"/>
    </row>
    <row r="50" spans="1:14" ht="19.2" customHeight="1">
      <c r="C50" s="336" t="s">
        <v>32</v>
      </c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11" customFormat="1" ht="19.5" customHeight="1">
      <c r="A51" s="8"/>
      <c r="C51" s="8"/>
      <c r="D51" s="8"/>
      <c r="E51" s="8"/>
      <c r="F51" s="9"/>
      <c r="G51" s="238"/>
      <c r="H51" s="10"/>
      <c r="I51" s="10"/>
      <c r="J51" s="10"/>
      <c r="K51" s="10"/>
      <c r="L51" s="10"/>
      <c r="M51" s="10"/>
      <c r="N51" s="10"/>
    </row>
    <row r="52" spans="1:14" ht="24" customHeight="1"/>
    <row r="53" spans="1:14" ht="19.2" customHeight="1">
      <c r="A53" s="239"/>
      <c r="C53" s="239"/>
      <c r="D53" s="239"/>
      <c r="E53" s="239"/>
      <c r="G53" s="239"/>
      <c r="H53" s="242"/>
      <c r="I53" s="242"/>
      <c r="J53" s="242"/>
      <c r="K53" s="242"/>
      <c r="L53" s="242"/>
      <c r="M53" s="242"/>
      <c r="N53" s="242"/>
    </row>
    <row r="54" spans="1:14" ht="21.9" customHeight="1">
      <c r="A54" s="243" t="s">
        <v>200</v>
      </c>
      <c r="B54" s="244"/>
      <c r="C54" s="243"/>
      <c r="D54" s="243"/>
      <c r="E54" s="243"/>
      <c r="F54" s="245"/>
      <c r="G54" s="245"/>
      <c r="H54" s="246"/>
      <c r="I54" s="246"/>
      <c r="J54" s="246"/>
      <c r="K54" s="246"/>
      <c r="L54" s="246"/>
      <c r="M54" s="246"/>
      <c r="N54" s="246"/>
    </row>
    <row r="55" spans="1:14" ht="21" customHeight="1">
      <c r="A55" s="247" t="str">
        <f>A1</f>
        <v>บริษัท อาร์เอส จำกัด (มหาชน)</v>
      </c>
      <c r="C55" s="247"/>
      <c r="D55" s="247"/>
      <c r="E55" s="247"/>
      <c r="F55" s="248"/>
      <c r="G55" s="249"/>
      <c r="H55" s="250"/>
      <c r="I55" s="250"/>
      <c r="J55" s="250"/>
      <c r="K55" s="250"/>
      <c r="L55" s="250"/>
      <c r="M55" s="250"/>
      <c r="N55" s="250"/>
    </row>
    <row r="56" spans="1:14" ht="21" customHeight="1">
      <c r="A56" s="235" t="s">
        <v>33</v>
      </c>
      <c r="C56" s="235"/>
      <c r="D56" s="247"/>
      <c r="E56" s="247"/>
      <c r="F56" s="248"/>
      <c r="G56" s="249"/>
      <c r="H56" s="250"/>
      <c r="I56" s="250"/>
      <c r="J56" s="250"/>
      <c r="K56" s="250"/>
      <c r="L56" s="250"/>
      <c r="M56" s="250"/>
      <c r="N56" s="250"/>
    </row>
    <row r="57" spans="1:14" ht="21" customHeight="1">
      <c r="A57" s="251" t="str">
        <f>A3</f>
        <v>ณ วันที่ 30 มิถุนายน พ.ศ. 2565</v>
      </c>
      <c r="B57" s="244"/>
      <c r="C57" s="251"/>
      <c r="D57" s="252"/>
      <c r="E57" s="252"/>
      <c r="F57" s="177"/>
      <c r="G57" s="253"/>
      <c r="H57" s="254"/>
      <c r="I57" s="254"/>
      <c r="J57" s="254"/>
      <c r="K57" s="254"/>
      <c r="L57" s="254"/>
      <c r="M57" s="254"/>
      <c r="N57" s="254"/>
    </row>
    <row r="58" spans="1:14" ht="21" customHeight="1">
      <c r="A58" s="258"/>
      <c r="C58" s="258"/>
      <c r="D58" s="258"/>
      <c r="E58" s="258"/>
      <c r="F58" s="248"/>
      <c r="G58" s="249"/>
      <c r="H58" s="250"/>
      <c r="I58" s="250"/>
      <c r="J58" s="250"/>
      <c r="K58" s="250"/>
      <c r="L58" s="250"/>
      <c r="M58" s="250"/>
      <c r="N58" s="250"/>
    </row>
    <row r="59" spans="1:14" ht="21" customHeight="1">
      <c r="A59" s="258"/>
      <c r="C59" s="258"/>
      <c r="D59" s="258"/>
      <c r="E59" s="258"/>
      <c r="F59" s="248"/>
      <c r="G59" s="249"/>
      <c r="H59" s="335" t="s">
        <v>2</v>
      </c>
      <c r="I59" s="335"/>
      <c r="J59" s="335"/>
      <c r="K59" s="250"/>
      <c r="L59" s="335" t="s">
        <v>3</v>
      </c>
      <c r="M59" s="335"/>
      <c r="N59" s="335"/>
    </row>
    <row r="60" spans="1:14" ht="21" customHeight="1">
      <c r="A60" s="258"/>
      <c r="C60" s="258"/>
      <c r="D60" s="258"/>
      <c r="E60" s="258"/>
      <c r="F60" s="248"/>
      <c r="G60" s="249"/>
      <c r="H60" s="28" t="s">
        <v>4</v>
      </c>
      <c r="I60" s="28"/>
      <c r="J60" s="28" t="s">
        <v>5</v>
      </c>
      <c r="K60" s="28"/>
      <c r="L60" s="28" t="s">
        <v>4</v>
      </c>
      <c r="M60" s="28"/>
      <c r="N60" s="28" t="s">
        <v>5</v>
      </c>
    </row>
    <row r="61" spans="1:14" ht="21" customHeight="1">
      <c r="A61" s="258"/>
      <c r="C61" s="258"/>
      <c r="D61" s="258"/>
      <c r="E61" s="258"/>
      <c r="F61" s="248"/>
      <c r="G61" s="249"/>
      <c r="H61" s="165" t="s">
        <v>180</v>
      </c>
      <c r="I61" s="165"/>
      <c r="J61" s="165" t="s">
        <v>6</v>
      </c>
      <c r="K61" s="165"/>
      <c r="L61" s="165" t="s">
        <v>180</v>
      </c>
      <c r="M61" s="28"/>
      <c r="N61" s="28" t="s">
        <v>6</v>
      </c>
    </row>
    <row r="62" spans="1:14" ht="21" customHeight="1">
      <c r="A62" s="258"/>
      <c r="C62" s="258"/>
      <c r="D62" s="258"/>
      <c r="E62" s="258"/>
      <c r="F62" s="248"/>
      <c r="G62" s="249"/>
      <c r="H62" s="28" t="s">
        <v>151</v>
      </c>
      <c r="I62" s="28"/>
      <c r="J62" s="28" t="s">
        <v>7</v>
      </c>
      <c r="K62" s="28"/>
      <c r="L62" s="28" t="s">
        <v>151</v>
      </c>
      <c r="M62" s="28"/>
      <c r="N62" s="28" t="s">
        <v>7</v>
      </c>
    </row>
    <row r="63" spans="1:14" ht="21" customHeight="1">
      <c r="A63" s="258"/>
      <c r="C63" s="258"/>
      <c r="D63" s="258"/>
      <c r="E63" s="258"/>
      <c r="F63" s="177" t="s">
        <v>8</v>
      </c>
      <c r="G63" s="249"/>
      <c r="H63" s="29" t="s">
        <v>9</v>
      </c>
      <c r="I63" s="28"/>
      <c r="J63" s="29" t="s">
        <v>9</v>
      </c>
      <c r="K63" s="28"/>
      <c r="L63" s="29" t="s">
        <v>9</v>
      </c>
      <c r="M63" s="28"/>
      <c r="N63" s="29" t="s">
        <v>9</v>
      </c>
    </row>
    <row r="64" spans="1:14" ht="21" customHeight="1">
      <c r="A64" s="8" t="s">
        <v>34</v>
      </c>
      <c r="C64" s="8"/>
      <c r="D64" s="8"/>
      <c r="E64" s="8"/>
      <c r="F64" s="26"/>
      <c r="G64" s="259"/>
      <c r="H64" s="260"/>
      <c r="I64" s="28"/>
      <c r="J64" s="28"/>
      <c r="K64" s="28"/>
      <c r="L64" s="260"/>
      <c r="M64" s="28"/>
      <c r="N64" s="28"/>
    </row>
    <row r="65" spans="1:14" ht="6" customHeight="1">
      <c r="A65" s="11"/>
      <c r="C65" s="11"/>
      <c r="D65" s="11"/>
      <c r="E65" s="11"/>
      <c r="F65" s="9"/>
      <c r="G65" s="238"/>
      <c r="H65" s="30"/>
      <c r="I65" s="13"/>
      <c r="J65" s="13"/>
      <c r="K65" s="13"/>
      <c r="L65" s="30"/>
      <c r="M65" s="13"/>
      <c r="N65" s="13"/>
    </row>
    <row r="66" spans="1:14" ht="21" customHeight="1">
      <c r="A66" s="8" t="s">
        <v>35</v>
      </c>
      <c r="C66" s="8"/>
      <c r="D66" s="8"/>
      <c r="E66" s="8"/>
      <c r="F66" s="9"/>
      <c r="G66" s="238"/>
      <c r="H66" s="30"/>
      <c r="I66" s="13"/>
      <c r="J66" s="13"/>
      <c r="K66" s="13"/>
      <c r="L66" s="30"/>
      <c r="M66" s="13"/>
      <c r="N66" s="13"/>
    </row>
    <row r="67" spans="1:14" ht="6" customHeight="1">
      <c r="A67" s="8"/>
      <c r="C67" s="8"/>
      <c r="D67" s="8"/>
      <c r="E67" s="8"/>
      <c r="F67" s="9"/>
      <c r="G67" s="238"/>
      <c r="H67" s="30"/>
      <c r="I67" s="13"/>
      <c r="J67" s="13"/>
      <c r="K67" s="13"/>
      <c r="L67" s="30"/>
      <c r="M67" s="13"/>
      <c r="N67" s="13"/>
    </row>
    <row r="68" spans="1:14" ht="21" customHeight="1">
      <c r="A68" s="261" t="s">
        <v>36</v>
      </c>
      <c r="C68" s="261"/>
      <c r="D68" s="282"/>
      <c r="E68" s="282"/>
      <c r="F68" s="9">
        <v>13</v>
      </c>
      <c r="G68" s="11"/>
      <c r="H68" s="31">
        <v>1019628141</v>
      </c>
      <c r="I68" s="279"/>
      <c r="J68" s="283">
        <v>882455041</v>
      </c>
      <c r="K68" s="279"/>
      <c r="L68" s="31">
        <v>59793515</v>
      </c>
      <c r="M68" s="279"/>
      <c r="N68" s="283">
        <v>91557453</v>
      </c>
    </row>
    <row r="69" spans="1:14" ht="21" customHeight="1">
      <c r="A69" s="261" t="s">
        <v>37</v>
      </c>
      <c r="C69" s="261"/>
      <c r="D69" s="282"/>
      <c r="E69" s="282"/>
      <c r="F69" s="9"/>
      <c r="G69" s="11"/>
      <c r="H69" s="31">
        <v>14257815</v>
      </c>
      <c r="I69" s="279"/>
      <c r="J69" s="283">
        <v>12583938</v>
      </c>
      <c r="K69" s="279"/>
      <c r="L69" s="31">
        <v>2909864</v>
      </c>
      <c r="M69" s="279"/>
      <c r="N69" s="283">
        <v>3291488</v>
      </c>
    </row>
    <row r="70" spans="1:14" ht="21" customHeight="1">
      <c r="A70" s="261" t="s">
        <v>165</v>
      </c>
      <c r="C70" s="261"/>
      <c r="D70" s="261"/>
      <c r="E70" s="261"/>
      <c r="F70" s="9"/>
      <c r="G70" s="11"/>
      <c r="H70" s="284">
        <v>102051190</v>
      </c>
      <c r="I70" s="279"/>
      <c r="J70" s="283">
        <v>91785628</v>
      </c>
      <c r="K70" s="13"/>
      <c r="L70" s="284">
        <v>46733324</v>
      </c>
      <c r="M70" s="13"/>
      <c r="N70" s="283">
        <v>45533353</v>
      </c>
    </row>
    <row r="71" spans="1:14" ht="21" customHeight="1">
      <c r="A71" s="261" t="s">
        <v>38</v>
      </c>
      <c r="C71" s="261"/>
      <c r="D71" s="261"/>
      <c r="E71" s="261"/>
      <c r="F71" s="9">
        <v>14</v>
      </c>
      <c r="G71" s="11"/>
      <c r="H71" s="31">
        <v>1705000000</v>
      </c>
      <c r="I71" s="279"/>
      <c r="J71" s="285">
        <v>995000000</v>
      </c>
      <c r="K71" s="13"/>
      <c r="L71" s="31">
        <v>1040000000</v>
      </c>
      <c r="M71" s="286"/>
      <c r="N71" s="287">
        <v>490000000</v>
      </c>
    </row>
    <row r="72" spans="1:14" ht="21" customHeight="1">
      <c r="A72" s="11" t="s">
        <v>39</v>
      </c>
      <c r="C72" s="11"/>
      <c r="D72" s="282"/>
      <c r="E72" s="282"/>
      <c r="F72" s="9" t="s">
        <v>155</v>
      </c>
      <c r="G72" s="11"/>
      <c r="H72" s="266">
        <v>0</v>
      </c>
      <c r="I72" s="279"/>
      <c r="J72" s="40">
        <v>0</v>
      </c>
      <c r="K72" s="13"/>
      <c r="L72" s="31">
        <v>18827125</v>
      </c>
      <c r="M72" s="13"/>
      <c r="N72" s="265">
        <v>24327125</v>
      </c>
    </row>
    <row r="73" spans="1:14" ht="21" customHeight="1">
      <c r="A73" s="11" t="s">
        <v>40</v>
      </c>
      <c r="C73" s="11"/>
      <c r="D73" s="11"/>
      <c r="E73" s="11"/>
      <c r="F73" s="9"/>
      <c r="G73" s="11"/>
      <c r="H73" s="39"/>
      <c r="I73" s="279"/>
      <c r="J73" s="288"/>
      <c r="K73" s="13"/>
      <c r="L73" s="31"/>
      <c r="M73" s="13"/>
      <c r="N73" s="289"/>
    </row>
    <row r="74" spans="1:14" ht="21" customHeight="1">
      <c r="A74" s="11"/>
      <c r="B74" s="11" t="s">
        <v>194</v>
      </c>
      <c r="C74" s="11"/>
      <c r="F74" s="9">
        <v>15</v>
      </c>
      <c r="G74" s="11"/>
      <c r="H74" s="39">
        <v>120549474</v>
      </c>
      <c r="I74" s="279"/>
      <c r="J74" s="288">
        <v>120000000</v>
      </c>
      <c r="K74" s="13"/>
      <c r="L74" s="31">
        <v>12232237</v>
      </c>
      <c r="M74" s="13"/>
      <c r="N74" s="40">
        <v>0</v>
      </c>
    </row>
    <row r="75" spans="1:14" ht="21" customHeight="1">
      <c r="A75" s="290" t="s">
        <v>16</v>
      </c>
      <c r="B75" s="291"/>
      <c r="C75" s="290"/>
      <c r="D75" s="103"/>
      <c r="E75" s="103"/>
      <c r="F75" s="9"/>
      <c r="G75" s="238"/>
      <c r="H75" s="31">
        <v>59024106</v>
      </c>
      <c r="I75" s="32"/>
      <c r="J75" s="292">
        <v>60198411</v>
      </c>
      <c r="K75" s="13"/>
      <c r="L75" s="31">
        <v>41216406</v>
      </c>
      <c r="M75" s="13"/>
      <c r="N75" s="292">
        <v>36328717</v>
      </c>
    </row>
    <row r="76" spans="1:14" ht="21" customHeight="1">
      <c r="A76" s="261" t="s">
        <v>41</v>
      </c>
      <c r="C76" s="261"/>
      <c r="D76" s="262"/>
      <c r="E76" s="262"/>
      <c r="F76" s="9"/>
      <c r="G76" s="238"/>
      <c r="H76" s="31">
        <v>20272864</v>
      </c>
      <c r="I76" s="32"/>
      <c r="J76" s="292">
        <v>15182178</v>
      </c>
      <c r="K76" s="13"/>
      <c r="L76" s="31">
        <v>13485546</v>
      </c>
      <c r="M76" s="13"/>
      <c r="N76" s="40">
        <v>0</v>
      </c>
    </row>
    <row r="77" spans="1:14" ht="21" customHeight="1">
      <c r="A77" s="261" t="s">
        <v>42</v>
      </c>
      <c r="C77" s="261"/>
      <c r="D77" s="262"/>
      <c r="E77" s="262"/>
      <c r="F77" s="9"/>
      <c r="G77" s="238"/>
      <c r="H77" s="31">
        <v>11001336</v>
      </c>
      <c r="I77" s="32"/>
      <c r="J77" s="292">
        <v>19691284</v>
      </c>
      <c r="K77" s="13"/>
      <c r="L77" s="31">
        <v>3153831</v>
      </c>
      <c r="M77" s="13"/>
      <c r="N77" s="265">
        <v>3045639</v>
      </c>
    </row>
    <row r="78" spans="1:14" ht="21" customHeight="1">
      <c r="A78" s="261" t="s">
        <v>43</v>
      </c>
      <c r="C78" s="261"/>
      <c r="D78" s="8"/>
      <c r="E78" s="8"/>
      <c r="F78" s="9"/>
      <c r="G78" s="238"/>
      <c r="H78" s="293">
        <v>1044860</v>
      </c>
      <c r="I78" s="32"/>
      <c r="J78" s="294">
        <v>1137921</v>
      </c>
      <c r="K78" s="32"/>
      <c r="L78" s="293">
        <v>1044860</v>
      </c>
      <c r="M78" s="32"/>
      <c r="N78" s="295">
        <v>1137919</v>
      </c>
    </row>
    <row r="79" spans="1:14" ht="6" customHeight="1">
      <c r="A79" s="8"/>
      <c r="C79" s="8"/>
      <c r="D79" s="8"/>
      <c r="E79" s="8"/>
      <c r="F79" s="9"/>
      <c r="G79" s="238"/>
      <c r="H79" s="30"/>
      <c r="I79" s="13"/>
      <c r="J79" s="13"/>
      <c r="L79" s="296"/>
    </row>
    <row r="80" spans="1:14" ht="21" customHeight="1">
      <c r="A80" s="8" t="s">
        <v>44</v>
      </c>
      <c r="C80" s="8"/>
      <c r="D80" s="11"/>
      <c r="E80" s="11"/>
      <c r="F80" s="9"/>
      <c r="G80" s="238"/>
      <c r="H80" s="270">
        <f>SUM(H68:H78)</f>
        <v>3052829786</v>
      </c>
      <c r="I80" s="20"/>
      <c r="J80" s="16">
        <f>SUM(J68:J79)</f>
        <v>2198034401</v>
      </c>
      <c r="K80" s="20"/>
      <c r="L80" s="270">
        <f>SUM(L68:L78)</f>
        <v>1239396708</v>
      </c>
      <c r="M80" s="20"/>
      <c r="N80" s="16">
        <f>SUM(N68:N79)</f>
        <v>695221694</v>
      </c>
    </row>
    <row r="81" spans="1:16" ht="21" customHeight="1">
      <c r="A81" s="11"/>
      <c r="C81" s="11"/>
      <c r="D81" s="11"/>
      <c r="E81" s="11"/>
      <c r="F81" s="9"/>
      <c r="G81" s="238"/>
      <c r="H81" s="30"/>
      <c r="I81" s="13"/>
      <c r="J81" s="13"/>
      <c r="K81" s="13"/>
      <c r="L81" s="30"/>
      <c r="M81" s="13"/>
      <c r="N81" s="13"/>
    </row>
    <row r="82" spans="1:16" ht="21" customHeight="1">
      <c r="A82" s="8" t="s">
        <v>45</v>
      </c>
      <c r="C82" s="8"/>
      <c r="D82" s="8"/>
      <c r="E82" s="8"/>
      <c r="F82" s="9"/>
      <c r="G82" s="238"/>
      <c r="H82" s="30"/>
      <c r="I82" s="13"/>
      <c r="J82" s="13"/>
      <c r="K82" s="13"/>
      <c r="L82" s="30"/>
      <c r="M82" s="13"/>
      <c r="N82" s="13"/>
    </row>
    <row r="83" spans="1:16" ht="6" customHeight="1">
      <c r="A83" s="11"/>
      <c r="C83" s="11"/>
      <c r="D83" s="11"/>
      <c r="E83" s="11"/>
      <c r="F83" s="9"/>
      <c r="G83" s="238"/>
      <c r="H83" s="30"/>
      <c r="I83" s="13"/>
      <c r="J83" s="13"/>
      <c r="K83" s="13"/>
      <c r="L83" s="30"/>
      <c r="M83" s="13"/>
      <c r="N83" s="13"/>
    </row>
    <row r="84" spans="1:16" ht="21" customHeight="1">
      <c r="A84" s="11" t="s">
        <v>195</v>
      </c>
      <c r="C84" s="11"/>
      <c r="D84" s="261"/>
      <c r="E84" s="261"/>
      <c r="F84" s="9"/>
      <c r="G84" s="11"/>
      <c r="H84" s="30">
        <v>287950631</v>
      </c>
      <c r="J84" s="289">
        <v>302491838</v>
      </c>
      <c r="K84" s="279"/>
      <c r="L84" s="30">
        <v>134295183</v>
      </c>
      <c r="M84" s="279"/>
      <c r="N84" s="289">
        <v>152239735</v>
      </c>
    </row>
    <row r="85" spans="1:16" ht="21" customHeight="1">
      <c r="A85" s="11" t="s">
        <v>46</v>
      </c>
      <c r="C85" s="11"/>
      <c r="D85" s="261"/>
      <c r="E85" s="261"/>
      <c r="F85" s="9">
        <v>15</v>
      </c>
      <c r="G85" s="11"/>
      <c r="H85" s="30">
        <v>1789926306</v>
      </c>
      <c r="J85" s="289">
        <v>952203819</v>
      </c>
      <c r="K85" s="279"/>
      <c r="L85" s="30">
        <v>1353239734</v>
      </c>
      <c r="M85" s="279"/>
      <c r="N85" s="40">
        <v>916118819</v>
      </c>
      <c r="P85" s="297"/>
    </row>
    <row r="86" spans="1:16" ht="21" customHeight="1">
      <c r="A86" s="11" t="s">
        <v>47</v>
      </c>
      <c r="C86" s="11"/>
      <c r="D86" s="261"/>
      <c r="E86" s="261"/>
      <c r="F86" s="9"/>
      <c r="G86" s="11"/>
      <c r="H86" s="298">
        <v>76943778</v>
      </c>
      <c r="I86" s="279"/>
      <c r="J86" s="292">
        <v>47807034</v>
      </c>
      <c r="K86" s="279"/>
      <c r="L86" s="31">
        <v>0</v>
      </c>
      <c r="M86" s="279"/>
      <c r="N86" s="40">
        <v>0</v>
      </c>
      <c r="P86" s="297"/>
    </row>
    <row r="87" spans="1:16" ht="21" customHeight="1">
      <c r="A87" s="11" t="s">
        <v>48</v>
      </c>
      <c r="C87" s="11"/>
      <c r="D87" s="261"/>
      <c r="E87" s="261"/>
      <c r="F87" s="9"/>
      <c r="G87" s="11"/>
      <c r="H87" s="298">
        <v>209816673</v>
      </c>
      <c r="I87" s="279"/>
      <c r="J87" s="292">
        <v>159154118</v>
      </c>
      <c r="K87" s="279"/>
      <c r="L87" s="296">
        <v>88667215</v>
      </c>
      <c r="M87" s="279"/>
      <c r="N87" s="292">
        <v>84117983</v>
      </c>
    </row>
    <row r="88" spans="1:16" ht="21" customHeight="1">
      <c r="A88" s="11" t="s">
        <v>49</v>
      </c>
      <c r="C88" s="11"/>
      <c r="D88" s="261"/>
      <c r="E88" s="261"/>
      <c r="F88" s="9"/>
      <c r="G88" s="11"/>
      <c r="H88" s="298">
        <v>5397191</v>
      </c>
      <c r="I88" s="279"/>
      <c r="J88" s="292">
        <v>5291697</v>
      </c>
      <c r="K88" s="279"/>
      <c r="L88" s="298">
        <v>2436374</v>
      </c>
      <c r="M88" s="279"/>
      <c r="N88" s="265">
        <v>2388752</v>
      </c>
    </row>
    <row r="89" spans="1:16" ht="21" customHeight="1">
      <c r="A89" s="237" t="s">
        <v>50</v>
      </c>
      <c r="D89" s="11"/>
      <c r="E89" s="11"/>
      <c r="G89" s="238"/>
      <c r="H89" s="41">
        <v>42363</v>
      </c>
      <c r="I89" s="277"/>
      <c r="J89" s="269">
        <v>62363</v>
      </c>
      <c r="K89" s="277"/>
      <c r="L89" s="299">
        <v>20000</v>
      </c>
      <c r="M89" s="277"/>
      <c r="N89" s="300">
        <v>40000</v>
      </c>
    </row>
    <row r="90" spans="1:16" ht="6" customHeight="1">
      <c r="A90" s="8"/>
      <c r="C90" s="8"/>
      <c r="D90" s="8"/>
      <c r="E90" s="8"/>
      <c r="F90" s="9"/>
      <c r="G90" s="238"/>
      <c r="H90" s="30"/>
      <c r="I90" s="13"/>
      <c r="J90" s="13"/>
      <c r="K90" s="13"/>
      <c r="L90" s="30"/>
      <c r="M90" s="13"/>
      <c r="N90" s="13"/>
    </row>
    <row r="91" spans="1:16" ht="21" customHeight="1">
      <c r="A91" s="8" t="s">
        <v>51</v>
      </c>
      <c r="C91" s="8"/>
      <c r="D91" s="11"/>
      <c r="E91" s="11"/>
      <c r="F91" s="9"/>
      <c r="G91" s="238"/>
      <c r="H91" s="270">
        <f>SUM(H84:H89)</f>
        <v>2370076942</v>
      </c>
      <c r="I91" s="10"/>
      <c r="J91" s="16">
        <f>SUM(J84:J89)</f>
        <v>1467010869</v>
      </c>
      <c r="K91" s="10"/>
      <c r="L91" s="270">
        <f>SUM(L84:L89)</f>
        <v>1578658506</v>
      </c>
      <c r="M91" s="10"/>
      <c r="N91" s="16">
        <f>SUM(N84:N90)</f>
        <v>1154905289</v>
      </c>
    </row>
    <row r="92" spans="1:16" ht="6" customHeight="1">
      <c r="A92" s="262"/>
      <c r="C92" s="262"/>
      <c r="D92" s="262"/>
      <c r="E92" s="262"/>
      <c r="F92" s="9"/>
      <c r="G92" s="238"/>
      <c r="H92" s="301"/>
      <c r="I92" s="10"/>
      <c r="J92" s="13"/>
      <c r="K92" s="10"/>
      <c r="L92" s="301"/>
      <c r="M92" s="10"/>
      <c r="N92" s="24"/>
    </row>
    <row r="93" spans="1:16" ht="21" customHeight="1">
      <c r="A93" s="8" t="s">
        <v>52</v>
      </c>
      <c r="C93" s="8"/>
      <c r="D93" s="8"/>
      <c r="E93" s="8"/>
      <c r="F93" s="9"/>
      <c r="G93" s="238"/>
      <c r="H93" s="270">
        <f>SUM(H80,H91)</f>
        <v>5422906728</v>
      </c>
      <c r="I93" s="10"/>
      <c r="J93" s="16">
        <f>SUM(J80,J91)</f>
        <v>3665045270</v>
      </c>
      <c r="K93" s="10"/>
      <c r="L93" s="270">
        <f>SUM(L80,L91)</f>
        <v>2818055214</v>
      </c>
      <c r="M93" s="10"/>
      <c r="N93" s="16">
        <f>SUM(N80,N91)</f>
        <v>1850126983</v>
      </c>
    </row>
    <row r="94" spans="1:16" ht="21" customHeight="1">
      <c r="A94" s="8"/>
      <c r="C94" s="8"/>
      <c r="D94" s="8"/>
      <c r="E94" s="8"/>
      <c r="F94" s="9"/>
      <c r="G94" s="238"/>
      <c r="H94" s="13"/>
      <c r="I94" s="10"/>
      <c r="J94" s="13"/>
      <c r="K94" s="10"/>
      <c r="L94" s="13"/>
      <c r="M94" s="10"/>
      <c r="N94" s="13"/>
    </row>
    <row r="95" spans="1:16" ht="21" customHeight="1">
      <c r="A95" s="8"/>
      <c r="C95" s="8"/>
      <c r="D95" s="8"/>
      <c r="E95" s="8"/>
      <c r="F95" s="9"/>
      <c r="G95" s="238"/>
      <c r="H95" s="13"/>
      <c r="I95" s="10"/>
      <c r="J95" s="13"/>
      <c r="K95" s="10"/>
      <c r="L95" s="13"/>
      <c r="M95" s="10"/>
      <c r="N95" s="13"/>
    </row>
    <row r="96" spans="1:16" ht="21" customHeight="1">
      <c r="A96" s="8"/>
      <c r="C96" s="8"/>
      <c r="D96" s="8"/>
      <c r="E96" s="8"/>
      <c r="F96" s="9"/>
      <c r="G96" s="238"/>
      <c r="H96" s="13"/>
      <c r="I96" s="10"/>
      <c r="J96" s="13"/>
      <c r="K96" s="10"/>
      <c r="L96" s="13"/>
      <c r="M96" s="10"/>
      <c r="N96" s="13"/>
    </row>
    <row r="97" spans="1:14" ht="21" customHeight="1">
      <c r="A97" s="8"/>
      <c r="C97" s="8"/>
      <c r="D97" s="8"/>
      <c r="E97" s="8"/>
      <c r="F97" s="9"/>
      <c r="G97" s="238"/>
      <c r="H97" s="13"/>
      <c r="I97" s="10"/>
      <c r="J97" s="13"/>
      <c r="K97" s="10"/>
      <c r="L97" s="13"/>
      <c r="M97" s="10"/>
      <c r="N97" s="13"/>
    </row>
    <row r="98" spans="1:14" ht="21" customHeight="1">
      <c r="A98" s="8"/>
      <c r="C98" s="8"/>
      <c r="D98" s="8"/>
      <c r="E98" s="8"/>
      <c r="F98" s="9"/>
      <c r="G98" s="238"/>
      <c r="H98" s="13"/>
      <c r="I98" s="10"/>
      <c r="J98" s="13"/>
      <c r="K98" s="10"/>
      <c r="L98" s="13"/>
      <c r="M98" s="10"/>
      <c r="N98" s="13"/>
    </row>
    <row r="99" spans="1:14" ht="21" customHeight="1">
      <c r="A99" s="8"/>
      <c r="C99" s="8"/>
      <c r="D99" s="8"/>
      <c r="E99" s="8"/>
      <c r="F99" s="9"/>
      <c r="G99" s="238"/>
      <c r="H99" s="13"/>
      <c r="I99" s="10"/>
      <c r="J99" s="13"/>
      <c r="K99" s="10"/>
      <c r="L99" s="13"/>
      <c r="M99" s="10"/>
      <c r="N99" s="13"/>
    </row>
    <row r="100" spans="1:14" ht="21" customHeight="1">
      <c r="A100" s="8"/>
      <c r="C100" s="8"/>
      <c r="D100" s="8"/>
      <c r="E100" s="8"/>
      <c r="F100" s="9"/>
      <c r="G100" s="238"/>
      <c r="H100" s="13"/>
      <c r="I100" s="10"/>
      <c r="J100" s="13"/>
      <c r="K100" s="10"/>
      <c r="L100" s="13"/>
      <c r="M100" s="10"/>
      <c r="N100" s="13"/>
    </row>
    <row r="101" spans="1:14" ht="21" customHeight="1">
      <c r="A101" s="8"/>
      <c r="C101" s="8"/>
      <c r="D101" s="8"/>
      <c r="E101" s="8"/>
      <c r="F101" s="9"/>
      <c r="G101" s="238"/>
      <c r="H101" s="13"/>
      <c r="I101" s="10"/>
      <c r="J101" s="13"/>
      <c r="K101" s="10"/>
      <c r="L101" s="13"/>
      <c r="M101" s="10"/>
      <c r="N101" s="13"/>
    </row>
    <row r="102" spans="1:14" ht="21" customHeight="1">
      <c r="A102" s="8"/>
      <c r="C102" s="8"/>
      <c r="D102" s="8"/>
      <c r="E102" s="8"/>
      <c r="F102" s="9"/>
      <c r="G102" s="238"/>
      <c r="H102" s="13"/>
      <c r="I102" s="10"/>
      <c r="J102" s="13"/>
      <c r="K102" s="10"/>
      <c r="L102" s="13"/>
      <c r="M102" s="10"/>
      <c r="N102" s="13"/>
    </row>
    <row r="103" spans="1:14" ht="21" customHeight="1">
      <c r="A103" s="8"/>
      <c r="C103" s="8"/>
      <c r="D103" s="8"/>
      <c r="E103" s="8"/>
      <c r="F103" s="9"/>
      <c r="G103" s="238"/>
      <c r="H103" s="13"/>
      <c r="I103" s="10"/>
      <c r="J103" s="13"/>
      <c r="K103" s="10"/>
      <c r="L103" s="13"/>
      <c r="M103" s="10"/>
      <c r="N103" s="13"/>
    </row>
    <row r="104" spans="1:14" ht="21" customHeight="1">
      <c r="A104" s="8"/>
      <c r="C104" s="8"/>
      <c r="D104" s="8"/>
      <c r="E104" s="8"/>
      <c r="F104" s="9"/>
      <c r="G104" s="238"/>
      <c r="H104" s="13"/>
      <c r="I104" s="10"/>
      <c r="J104" s="13"/>
      <c r="K104" s="10"/>
      <c r="L104" s="13"/>
      <c r="M104" s="10"/>
      <c r="N104" s="13"/>
    </row>
    <row r="105" spans="1:14" ht="9.75" customHeight="1">
      <c r="A105" s="8"/>
      <c r="C105" s="8"/>
      <c r="D105" s="8"/>
      <c r="E105" s="8"/>
      <c r="F105" s="9"/>
      <c r="G105" s="238"/>
      <c r="H105" s="13"/>
      <c r="I105" s="10"/>
      <c r="J105" s="13"/>
      <c r="K105" s="10"/>
      <c r="L105" s="13"/>
      <c r="M105" s="10"/>
      <c r="N105" s="13"/>
    </row>
    <row r="106" spans="1:14" ht="21.9" customHeight="1">
      <c r="A106" s="14" t="str">
        <f>+A54</f>
        <v>หมายเหตุประกอบข้อมูลทางการเงินระหว่างกาลในหน้า 13 ถึง 35 เป็นส่วนหนึ่งของข้อมูลทางการเงินนี้</v>
      </c>
      <c r="B106" s="244"/>
      <c r="C106" s="14"/>
      <c r="D106" s="14"/>
      <c r="E106" s="14"/>
      <c r="F106" s="15"/>
      <c r="G106" s="302"/>
      <c r="H106" s="16"/>
      <c r="I106" s="16"/>
      <c r="J106" s="16"/>
      <c r="K106" s="16"/>
      <c r="L106" s="16"/>
      <c r="M106" s="16"/>
      <c r="N106" s="16"/>
    </row>
    <row r="107" spans="1:14" ht="21" customHeight="1">
      <c r="A107" s="247" t="str">
        <f>A55</f>
        <v>บริษัท อาร์เอส จำกัด (มหาชน)</v>
      </c>
      <c r="C107" s="247"/>
      <c r="D107" s="247"/>
      <c r="E107" s="247"/>
      <c r="F107" s="248"/>
      <c r="G107" s="249"/>
      <c r="H107" s="250"/>
      <c r="I107" s="250"/>
      <c r="J107" s="250"/>
      <c r="K107" s="250"/>
      <c r="L107" s="250"/>
      <c r="M107" s="250"/>
      <c r="N107" s="250"/>
    </row>
    <row r="108" spans="1:14" ht="21" customHeight="1">
      <c r="A108" s="235" t="s">
        <v>33</v>
      </c>
      <c r="C108" s="235"/>
      <c r="D108" s="247"/>
      <c r="E108" s="247"/>
      <c r="F108" s="248"/>
      <c r="G108" s="249"/>
      <c r="H108" s="250"/>
      <c r="I108" s="250"/>
      <c r="J108" s="250"/>
      <c r="K108" s="250"/>
      <c r="L108" s="250"/>
      <c r="M108" s="250"/>
      <c r="N108" s="250"/>
    </row>
    <row r="109" spans="1:14" ht="21" customHeight="1">
      <c r="A109" s="251" t="str">
        <f>A57</f>
        <v>ณ วันที่ 30 มิถุนายน พ.ศ. 2565</v>
      </c>
      <c r="B109" s="244"/>
      <c r="C109" s="251"/>
      <c r="D109" s="252"/>
      <c r="E109" s="252"/>
      <c r="F109" s="177"/>
      <c r="G109" s="253"/>
      <c r="H109" s="254"/>
      <c r="I109" s="254"/>
      <c r="J109" s="254"/>
      <c r="K109" s="254"/>
      <c r="L109" s="254"/>
      <c r="M109" s="254"/>
      <c r="N109" s="254"/>
    </row>
    <row r="110" spans="1:14" ht="21" customHeight="1">
      <c r="A110" s="258"/>
      <c r="C110" s="258"/>
      <c r="D110" s="258"/>
      <c r="E110" s="258"/>
      <c r="F110" s="248"/>
      <c r="G110" s="249"/>
      <c r="H110" s="250"/>
      <c r="I110" s="250"/>
      <c r="J110" s="250"/>
      <c r="K110" s="250"/>
      <c r="L110" s="250"/>
      <c r="M110" s="250"/>
      <c r="N110" s="250"/>
    </row>
    <row r="111" spans="1:14" ht="21" customHeight="1">
      <c r="A111" s="258"/>
      <c r="C111" s="258"/>
      <c r="D111" s="258"/>
      <c r="E111" s="258"/>
      <c r="F111" s="248"/>
      <c r="G111" s="249"/>
      <c r="H111" s="335" t="s">
        <v>2</v>
      </c>
      <c r="I111" s="335"/>
      <c r="J111" s="335"/>
      <c r="K111" s="250"/>
      <c r="L111" s="335" t="s">
        <v>3</v>
      </c>
      <c r="M111" s="335"/>
      <c r="N111" s="335"/>
    </row>
    <row r="112" spans="1:14" ht="21" customHeight="1">
      <c r="A112" s="258"/>
      <c r="C112" s="258"/>
      <c r="D112" s="258"/>
      <c r="E112" s="258"/>
      <c r="F112" s="248"/>
      <c r="G112" s="249"/>
      <c r="H112" s="28" t="s">
        <v>4</v>
      </c>
      <c r="I112" s="28"/>
      <c r="J112" s="28" t="s">
        <v>5</v>
      </c>
      <c r="K112" s="28"/>
      <c r="L112" s="28" t="s">
        <v>4</v>
      </c>
      <c r="M112" s="28"/>
      <c r="N112" s="28" t="s">
        <v>5</v>
      </c>
    </row>
    <row r="113" spans="1:14" ht="21" customHeight="1">
      <c r="A113" s="258"/>
      <c r="C113" s="258"/>
      <c r="D113" s="258"/>
      <c r="E113" s="258"/>
      <c r="F113" s="248"/>
      <c r="G113" s="249"/>
      <c r="H113" s="165" t="s">
        <v>180</v>
      </c>
      <c r="I113" s="165"/>
      <c r="J113" s="165" t="s">
        <v>6</v>
      </c>
      <c r="K113" s="165"/>
      <c r="L113" s="165" t="s">
        <v>180</v>
      </c>
      <c r="M113" s="28"/>
      <c r="N113" s="28" t="s">
        <v>6</v>
      </c>
    </row>
    <row r="114" spans="1:14" ht="21" customHeight="1">
      <c r="A114" s="258"/>
      <c r="C114" s="258"/>
      <c r="D114" s="258"/>
      <c r="E114" s="258"/>
      <c r="F114" s="248"/>
      <c r="G114" s="249"/>
      <c r="H114" s="28" t="s">
        <v>151</v>
      </c>
      <c r="I114" s="28"/>
      <c r="J114" s="28" t="s">
        <v>7</v>
      </c>
      <c r="K114" s="28"/>
      <c r="L114" s="28" t="s">
        <v>151</v>
      </c>
      <c r="M114" s="28"/>
      <c r="N114" s="28" t="s">
        <v>7</v>
      </c>
    </row>
    <row r="115" spans="1:14" ht="21" customHeight="1">
      <c r="A115" s="258"/>
      <c r="C115" s="258"/>
      <c r="D115" s="258"/>
      <c r="E115" s="258"/>
      <c r="F115" s="181"/>
      <c r="G115" s="249"/>
      <c r="H115" s="29" t="s">
        <v>9</v>
      </c>
      <c r="I115" s="28"/>
      <c r="J115" s="29" t="s">
        <v>9</v>
      </c>
      <c r="K115" s="28"/>
      <c r="L115" s="29" t="s">
        <v>9</v>
      </c>
      <c r="M115" s="28"/>
      <c r="N115" s="29" t="s">
        <v>9</v>
      </c>
    </row>
    <row r="116" spans="1:14" ht="6" customHeight="1">
      <c r="A116" s="11"/>
      <c r="C116" s="11"/>
      <c r="D116" s="11"/>
      <c r="E116" s="11"/>
      <c r="F116" s="26"/>
      <c r="G116" s="259"/>
      <c r="H116" s="303"/>
      <c r="I116" s="304"/>
      <c r="J116" s="304"/>
      <c r="K116" s="304"/>
      <c r="L116" s="303"/>
      <c r="M116" s="304"/>
      <c r="N116" s="304"/>
    </row>
    <row r="117" spans="1:14" ht="21" customHeight="1">
      <c r="A117" s="99" t="s">
        <v>163</v>
      </c>
      <c r="C117" s="99"/>
      <c r="D117" s="99"/>
      <c r="E117" s="99"/>
      <c r="F117" s="91"/>
      <c r="G117" s="98"/>
      <c r="H117" s="303"/>
      <c r="I117" s="304"/>
      <c r="J117" s="304"/>
      <c r="K117" s="304"/>
      <c r="L117" s="303"/>
      <c r="M117" s="304"/>
      <c r="N117" s="304"/>
    </row>
    <row r="118" spans="1:14" ht="6" customHeight="1">
      <c r="A118" s="99"/>
      <c r="C118" s="99"/>
      <c r="D118" s="99"/>
      <c r="E118" s="99"/>
      <c r="F118" s="91"/>
      <c r="G118" s="98"/>
      <c r="H118" s="303"/>
      <c r="I118" s="304"/>
      <c r="J118" s="304"/>
      <c r="K118" s="304"/>
      <c r="L118" s="303"/>
      <c r="M118" s="304"/>
      <c r="N118" s="304"/>
    </row>
    <row r="119" spans="1:14" ht="21" customHeight="1">
      <c r="A119" s="103" t="s">
        <v>53</v>
      </c>
      <c r="C119" s="103"/>
      <c r="D119" s="103"/>
      <c r="E119" s="103"/>
      <c r="F119" s="305"/>
      <c r="G119" s="291"/>
      <c r="H119" s="303"/>
      <c r="I119" s="304"/>
      <c r="J119" s="304"/>
      <c r="K119" s="304"/>
      <c r="L119" s="303"/>
      <c r="M119" s="304"/>
      <c r="N119" s="304"/>
    </row>
    <row r="120" spans="1:14" ht="21" customHeight="1">
      <c r="A120" s="103"/>
      <c r="B120" s="306" t="s">
        <v>54</v>
      </c>
      <c r="C120" s="103"/>
      <c r="D120" s="291"/>
      <c r="E120" s="291"/>
      <c r="F120" s="307"/>
      <c r="G120" s="308"/>
      <c r="H120" s="303"/>
      <c r="I120" s="304"/>
      <c r="J120" s="304"/>
      <c r="K120" s="304"/>
      <c r="L120" s="303"/>
      <c r="M120" s="304"/>
      <c r="N120" s="304"/>
    </row>
    <row r="121" spans="1:14" ht="21" customHeight="1">
      <c r="A121" s="103"/>
      <c r="B121" s="306"/>
      <c r="C121" s="306" t="s">
        <v>187</v>
      </c>
      <c r="D121" s="291"/>
      <c r="E121" s="291"/>
      <c r="F121" s="307"/>
      <c r="G121" s="308"/>
      <c r="H121" s="303"/>
      <c r="I121" s="304"/>
      <c r="J121" s="304"/>
      <c r="K121" s="304"/>
      <c r="L121" s="303"/>
      <c r="M121" s="304"/>
      <c r="N121" s="304"/>
    </row>
    <row r="122" spans="1:14" ht="21" customHeight="1" thickBot="1">
      <c r="A122" s="103"/>
      <c r="B122" s="306"/>
      <c r="C122" s="103"/>
      <c r="D122" s="309" t="s">
        <v>166</v>
      </c>
      <c r="E122" s="291"/>
      <c r="F122" s="307"/>
      <c r="G122" s="308"/>
      <c r="H122" s="310">
        <v>1166996212</v>
      </c>
      <c r="I122" s="304"/>
      <c r="J122" s="311"/>
      <c r="K122" s="304"/>
      <c r="L122" s="310">
        <v>1166996212</v>
      </c>
      <c r="M122" s="304"/>
      <c r="N122" s="311"/>
    </row>
    <row r="123" spans="1:14" ht="21" customHeight="1" thickTop="1">
      <c r="A123" s="103"/>
      <c r="B123" s="306"/>
      <c r="C123" s="306" t="s">
        <v>199</v>
      </c>
      <c r="D123" s="291"/>
      <c r="E123" s="291"/>
      <c r="F123" s="307"/>
      <c r="G123" s="308"/>
      <c r="H123" s="303"/>
      <c r="I123" s="304"/>
      <c r="J123" s="304"/>
      <c r="K123" s="304"/>
      <c r="L123" s="303"/>
      <c r="M123" s="304"/>
      <c r="N123" s="304"/>
    </row>
    <row r="124" spans="1:14" ht="21" customHeight="1" thickBot="1">
      <c r="A124" s="103"/>
      <c r="B124" s="306"/>
      <c r="C124" s="103"/>
      <c r="D124" s="309" t="s">
        <v>166</v>
      </c>
      <c r="E124" s="291"/>
      <c r="F124" s="307"/>
      <c r="G124" s="308"/>
      <c r="H124" s="312"/>
      <c r="I124" s="304"/>
      <c r="J124" s="313">
        <v>1163996212</v>
      </c>
      <c r="K124" s="304"/>
      <c r="L124" s="312"/>
      <c r="M124" s="304"/>
      <c r="N124" s="313">
        <v>1163996212</v>
      </c>
    </row>
    <row r="125" spans="1:14" ht="6" customHeight="1" thickTop="1">
      <c r="A125" s="99"/>
      <c r="C125" s="99"/>
      <c r="D125" s="99"/>
      <c r="E125" s="99"/>
      <c r="F125" s="91"/>
      <c r="G125" s="98"/>
      <c r="H125" s="303"/>
      <c r="I125" s="304"/>
      <c r="J125" s="304"/>
      <c r="K125" s="304"/>
      <c r="L125" s="303"/>
      <c r="M125" s="304"/>
      <c r="N125" s="304"/>
    </row>
    <row r="126" spans="1:14" ht="20.100000000000001" customHeight="1">
      <c r="A126" s="262"/>
      <c r="B126" s="314" t="s">
        <v>55</v>
      </c>
      <c r="C126" s="262"/>
      <c r="F126" s="315"/>
      <c r="G126" s="316"/>
      <c r="H126" s="303"/>
      <c r="I126" s="304"/>
      <c r="J126" s="304"/>
      <c r="K126" s="304"/>
      <c r="L126" s="303"/>
      <c r="M126" s="304"/>
      <c r="N126" s="304"/>
    </row>
    <row r="127" spans="1:14" ht="20.100000000000001" customHeight="1">
      <c r="A127" s="262"/>
      <c r="C127" s="262" t="s">
        <v>167</v>
      </c>
      <c r="D127" s="262"/>
      <c r="E127" s="317"/>
      <c r="F127" s="315"/>
      <c r="G127" s="316"/>
      <c r="H127" s="303"/>
      <c r="I127" s="304"/>
      <c r="J127" s="304"/>
      <c r="K127" s="304"/>
      <c r="L127" s="318"/>
      <c r="M127" s="304"/>
      <c r="N127" s="304"/>
    </row>
    <row r="128" spans="1:14" ht="20.100000000000001" customHeight="1">
      <c r="A128" s="262"/>
      <c r="C128" s="262"/>
      <c r="D128" s="309" t="s">
        <v>166</v>
      </c>
      <c r="E128" s="309"/>
      <c r="F128" s="315"/>
      <c r="G128" s="316"/>
      <c r="H128" s="303">
        <v>972496946</v>
      </c>
      <c r="I128" s="304"/>
      <c r="J128" s="304">
        <v>972496946</v>
      </c>
      <c r="K128" s="304"/>
      <c r="L128" s="303">
        <v>972496946</v>
      </c>
      <c r="M128" s="304"/>
      <c r="N128" s="304">
        <v>972496946</v>
      </c>
    </row>
    <row r="129" spans="1:14" ht="21" customHeight="1">
      <c r="A129" s="11" t="s">
        <v>56</v>
      </c>
      <c r="C129" s="11"/>
      <c r="D129" s="261"/>
      <c r="E129" s="261"/>
      <c r="F129" s="9"/>
      <c r="G129" s="11"/>
      <c r="H129" s="278">
        <v>322107225</v>
      </c>
      <c r="I129" s="279"/>
      <c r="J129" s="304">
        <v>322107225</v>
      </c>
      <c r="K129" s="304"/>
      <c r="L129" s="278">
        <v>322107225</v>
      </c>
      <c r="M129" s="304"/>
      <c r="N129" s="304">
        <v>322107225</v>
      </c>
    </row>
    <row r="130" spans="1:14" ht="21" customHeight="1">
      <c r="A130" s="11" t="s">
        <v>57</v>
      </c>
      <c r="C130" s="11"/>
      <c r="D130" s="261"/>
      <c r="E130" s="261"/>
      <c r="F130" s="9"/>
      <c r="G130" s="11"/>
      <c r="H130" s="278">
        <v>-160158220</v>
      </c>
      <c r="I130" s="279"/>
      <c r="J130" s="275">
        <v>-160158220</v>
      </c>
      <c r="K130" s="311"/>
      <c r="L130" s="278">
        <v>-160158220</v>
      </c>
      <c r="M130" s="319"/>
      <c r="N130" s="275">
        <v>-160158220</v>
      </c>
    </row>
    <row r="131" spans="1:14" ht="21" customHeight="1">
      <c r="A131" s="261" t="s">
        <v>58</v>
      </c>
      <c r="C131" s="261"/>
      <c r="D131" s="11"/>
      <c r="E131" s="11"/>
      <c r="F131" s="9"/>
      <c r="G131" s="11"/>
      <c r="H131" s="278"/>
      <c r="I131" s="279"/>
      <c r="J131" s="275"/>
      <c r="K131" s="304"/>
      <c r="L131" s="278"/>
      <c r="M131" s="304"/>
      <c r="N131" s="275"/>
    </row>
    <row r="132" spans="1:14" ht="21" customHeight="1">
      <c r="A132" s="11"/>
      <c r="B132" s="237" t="s">
        <v>213</v>
      </c>
      <c r="C132" s="11"/>
      <c r="D132" s="11"/>
      <c r="E132" s="282" t="s">
        <v>214</v>
      </c>
      <c r="F132" s="9"/>
      <c r="G132" s="11"/>
      <c r="H132" s="278">
        <v>120327052</v>
      </c>
      <c r="I132" s="279"/>
      <c r="J132" s="275">
        <v>120327052</v>
      </c>
      <c r="K132" s="304"/>
      <c r="L132" s="278">
        <v>120327052</v>
      </c>
      <c r="M132" s="304"/>
      <c r="N132" s="275">
        <v>120327052</v>
      </c>
    </row>
    <row r="133" spans="1:14" ht="21" customHeight="1">
      <c r="A133" s="11"/>
      <c r="C133" s="11"/>
      <c r="D133" s="11"/>
      <c r="E133" s="282" t="s">
        <v>215</v>
      </c>
      <c r="F133" s="9"/>
      <c r="G133" s="11"/>
      <c r="H133" s="278">
        <v>160158220</v>
      </c>
      <c r="I133" s="279"/>
      <c r="J133" s="275">
        <v>160158220</v>
      </c>
      <c r="K133" s="304"/>
      <c r="L133" s="278">
        <v>160158220</v>
      </c>
      <c r="M133" s="304"/>
      <c r="N133" s="275">
        <v>160158220</v>
      </c>
    </row>
    <row r="134" spans="1:14" ht="21" customHeight="1">
      <c r="A134" s="11"/>
      <c r="B134" s="11" t="s">
        <v>59</v>
      </c>
      <c r="C134" s="11"/>
      <c r="D134" s="11"/>
      <c r="E134" s="11"/>
      <c r="F134" s="9"/>
      <c r="G134" s="238"/>
      <c r="H134" s="280">
        <v>455636661</v>
      </c>
      <c r="I134" s="279"/>
      <c r="J134" s="281">
        <v>722721127</v>
      </c>
      <c r="K134" s="304"/>
      <c r="L134" s="280">
        <v>487133090</v>
      </c>
      <c r="M134" s="304"/>
      <c r="N134" s="281">
        <v>702738189</v>
      </c>
    </row>
    <row r="135" spans="1:14" ht="6" customHeight="1">
      <c r="A135" s="262"/>
      <c r="C135" s="262"/>
      <c r="D135" s="262"/>
      <c r="E135" s="262"/>
      <c r="F135" s="9"/>
      <c r="G135" s="238"/>
      <c r="H135" s="30"/>
      <c r="I135" s="10"/>
      <c r="J135" s="13"/>
      <c r="K135" s="10"/>
      <c r="L135" s="30"/>
      <c r="M135" s="10"/>
      <c r="N135" s="13"/>
    </row>
    <row r="136" spans="1:14" ht="21" customHeight="1">
      <c r="A136" s="18" t="s">
        <v>60</v>
      </c>
      <c r="C136" s="18"/>
      <c r="D136" s="262"/>
      <c r="E136" s="262"/>
      <c r="F136" s="9"/>
      <c r="G136" s="238"/>
      <c r="H136" s="266">
        <f>SUM(H127:H134)</f>
        <v>1870567884</v>
      </c>
      <c r="I136" s="279"/>
      <c r="J136" s="273">
        <f>SUM(J127:J134)</f>
        <v>2137652350</v>
      </c>
      <c r="K136" s="279"/>
      <c r="L136" s="266">
        <f>SUM(L127:L134)</f>
        <v>1902064313</v>
      </c>
      <c r="M136" s="279"/>
      <c r="N136" s="273">
        <f>SUM(N127:N134)</f>
        <v>2117669412</v>
      </c>
    </row>
    <row r="137" spans="1:14" ht="21" customHeight="1">
      <c r="A137" s="262" t="s">
        <v>61</v>
      </c>
      <c r="C137" s="262"/>
      <c r="D137" s="262"/>
      <c r="E137" s="262"/>
      <c r="F137" s="9"/>
      <c r="G137" s="238"/>
      <c r="H137" s="320">
        <v>285206</v>
      </c>
      <c r="I137" s="321"/>
      <c r="J137" s="322">
        <v>513625</v>
      </c>
      <c r="K137" s="321"/>
      <c r="L137" s="299">
        <v>0</v>
      </c>
      <c r="M137" s="277"/>
      <c r="N137" s="323">
        <v>0</v>
      </c>
    </row>
    <row r="138" spans="1:14" ht="6" customHeight="1">
      <c r="A138" s="262"/>
      <c r="C138" s="262"/>
      <c r="D138" s="262"/>
      <c r="E138" s="262"/>
      <c r="F138" s="9"/>
      <c r="G138" s="238"/>
      <c r="H138" s="30"/>
      <c r="I138" s="10"/>
      <c r="J138" s="13"/>
      <c r="K138" s="10"/>
      <c r="L138" s="30"/>
      <c r="M138" s="10"/>
      <c r="N138" s="13"/>
    </row>
    <row r="139" spans="1:14" ht="21" customHeight="1">
      <c r="A139" s="8" t="s">
        <v>62</v>
      </c>
      <c r="C139" s="8"/>
      <c r="D139" s="8"/>
      <c r="E139" s="8"/>
      <c r="F139" s="9"/>
      <c r="G139" s="238"/>
      <c r="H139" s="37">
        <f>SUM(H136:H137)</f>
        <v>1870853090</v>
      </c>
      <c r="I139" s="10"/>
      <c r="J139" s="22">
        <f>SUM(J136:J137)</f>
        <v>2138165975</v>
      </c>
      <c r="K139" s="10"/>
      <c r="L139" s="37">
        <f>SUM(L136:L137)</f>
        <v>1902064313</v>
      </c>
      <c r="M139" s="10"/>
      <c r="N139" s="22">
        <f>SUM(N136:N137)</f>
        <v>2117669412</v>
      </c>
    </row>
    <row r="140" spans="1:14" ht="6" customHeight="1">
      <c r="A140" s="8"/>
      <c r="C140" s="8"/>
      <c r="D140" s="8"/>
      <c r="E140" s="8"/>
      <c r="F140" s="9"/>
      <c r="G140" s="238"/>
      <c r="H140" s="301"/>
      <c r="I140" s="20"/>
      <c r="J140" s="24"/>
      <c r="K140" s="20"/>
      <c r="L140" s="301"/>
      <c r="M140" s="20"/>
      <c r="N140" s="24"/>
    </row>
    <row r="141" spans="1:14" ht="21" customHeight="1" thickBot="1">
      <c r="A141" s="8" t="s">
        <v>63</v>
      </c>
      <c r="C141" s="8"/>
      <c r="D141" s="8"/>
      <c r="E141" s="8"/>
      <c r="F141" s="9"/>
      <c r="G141" s="238"/>
      <c r="H141" s="44">
        <f>SUM(H93,H139)</f>
        <v>7293759818</v>
      </c>
      <c r="I141" s="10"/>
      <c r="J141" s="47">
        <f>SUM(J93,J139)</f>
        <v>5803211245</v>
      </c>
      <c r="K141" s="10"/>
      <c r="L141" s="44">
        <f>SUM(L93,L139)</f>
        <v>4720119527</v>
      </c>
      <c r="M141" s="10"/>
      <c r="N141" s="47">
        <f>SUM(N93,N139)</f>
        <v>3967796395</v>
      </c>
    </row>
    <row r="142" spans="1:14" ht="21" customHeight="1" thickTop="1">
      <c r="A142" s="8"/>
      <c r="C142" s="8"/>
      <c r="D142" s="8"/>
      <c r="E142" s="8"/>
      <c r="F142" s="9"/>
      <c r="G142" s="238"/>
      <c r="H142" s="10"/>
      <c r="I142" s="10"/>
      <c r="J142" s="10"/>
      <c r="K142" s="237"/>
      <c r="L142" s="10"/>
      <c r="M142" s="10"/>
      <c r="N142" s="10"/>
    </row>
    <row r="143" spans="1:14" ht="21" customHeight="1">
      <c r="A143" s="8"/>
      <c r="C143" s="8"/>
      <c r="D143" s="8"/>
      <c r="E143" s="8"/>
      <c r="F143" s="9"/>
      <c r="G143" s="238"/>
      <c r="H143" s="10"/>
      <c r="I143" s="10"/>
      <c r="J143" s="10"/>
      <c r="K143" s="10"/>
      <c r="L143" s="10"/>
      <c r="M143" s="10"/>
      <c r="N143" s="10"/>
    </row>
    <row r="144" spans="1:14" ht="21" customHeight="1">
      <c r="A144" s="8"/>
      <c r="C144" s="8"/>
      <c r="D144" s="8"/>
      <c r="E144" s="8"/>
      <c r="F144" s="9"/>
      <c r="G144" s="238"/>
      <c r="H144" s="10"/>
      <c r="I144" s="10"/>
      <c r="J144" s="10"/>
      <c r="K144" s="10"/>
      <c r="L144" s="10"/>
      <c r="M144" s="10"/>
      <c r="N144" s="10"/>
    </row>
    <row r="145" spans="1:14" ht="21" customHeight="1">
      <c r="A145" s="8"/>
      <c r="C145" s="8"/>
      <c r="D145" s="8"/>
      <c r="E145" s="8"/>
      <c r="F145" s="9"/>
      <c r="G145" s="238"/>
      <c r="H145" s="10"/>
      <c r="I145" s="10"/>
      <c r="J145" s="10"/>
      <c r="K145" s="10"/>
      <c r="L145" s="10"/>
      <c r="M145" s="10"/>
      <c r="N145" s="10"/>
    </row>
    <row r="146" spans="1:14" ht="21" customHeight="1">
      <c r="A146" s="8"/>
      <c r="C146" s="8"/>
      <c r="D146" s="8"/>
      <c r="E146" s="8"/>
      <c r="F146" s="9"/>
      <c r="G146" s="238"/>
      <c r="H146" s="10"/>
      <c r="I146" s="10"/>
      <c r="J146" s="10"/>
      <c r="K146" s="10"/>
      <c r="L146" s="10"/>
      <c r="M146" s="10"/>
      <c r="N146" s="10"/>
    </row>
    <row r="147" spans="1:14" ht="21" customHeight="1">
      <c r="A147" s="8"/>
      <c r="C147" s="8"/>
      <c r="D147" s="8"/>
      <c r="E147" s="8"/>
      <c r="F147" s="9"/>
      <c r="G147" s="238"/>
      <c r="H147" s="10"/>
      <c r="I147" s="10"/>
      <c r="J147" s="10"/>
      <c r="K147" s="10"/>
      <c r="L147" s="10"/>
      <c r="M147" s="10"/>
      <c r="N147" s="10"/>
    </row>
    <row r="148" spans="1:14" ht="21" customHeight="1">
      <c r="A148" s="8"/>
      <c r="C148" s="8"/>
      <c r="D148" s="8"/>
      <c r="E148" s="8"/>
      <c r="F148" s="9"/>
      <c r="G148" s="238"/>
      <c r="H148" s="10"/>
      <c r="I148" s="10"/>
      <c r="J148" s="10"/>
      <c r="K148" s="10"/>
      <c r="L148" s="10"/>
      <c r="M148" s="10"/>
      <c r="N148" s="10"/>
    </row>
    <row r="149" spans="1:14" ht="21" customHeight="1">
      <c r="A149" s="8"/>
      <c r="C149" s="8"/>
      <c r="D149" s="8"/>
      <c r="E149" s="8"/>
      <c r="F149" s="9"/>
      <c r="G149" s="238"/>
      <c r="H149" s="10"/>
      <c r="I149" s="10"/>
      <c r="J149" s="10"/>
      <c r="K149" s="10"/>
      <c r="L149" s="10"/>
      <c r="M149" s="10"/>
      <c r="N149" s="10"/>
    </row>
    <row r="150" spans="1:14" ht="21" customHeight="1">
      <c r="A150" s="8"/>
      <c r="C150" s="8"/>
      <c r="D150" s="8"/>
      <c r="E150" s="8"/>
      <c r="F150" s="9"/>
      <c r="G150" s="238"/>
      <c r="H150" s="10"/>
      <c r="I150" s="10"/>
      <c r="J150" s="10"/>
      <c r="K150" s="10"/>
      <c r="L150" s="10"/>
      <c r="M150" s="10"/>
      <c r="N150" s="10"/>
    </row>
    <row r="151" spans="1:14" ht="21" customHeight="1">
      <c r="A151" s="8"/>
      <c r="C151" s="8"/>
      <c r="D151" s="8"/>
      <c r="E151" s="8"/>
      <c r="F151" s="9"/>
      <c r="G151" s="238"/>
      <c r="H151" s="10"/>
      <c r="I151" s="10"/>
      <c r="J151" s="10"/>
      <c r="K151" s="10"/>
      <c r="L151" s="10"/>
      <c r="M151" s="10"/>
      <c r="N151" s="10"/>
    </row>
    <row r="152" spans="1:14" ht="21" customHeight="1">
      <c r="A152" s="8"/>
      <c r="C152" s="8"/>
      <c r="D152" s="8"/>
      <c r="E152" s="8"/>
      <c r="F152" s="9"/>
      <c r="G152" s="238"/>
      <c r="H152" s="10"/>
      <c r="I152" s="10"/>
      <c r="J152" s="10"/>
      <c r="K152" s="10"/>
      <c r="L152" s="10"/>
      <c r="M152" s="10"/>
      <c r="N152" s="10"/>
    </row>
    <row r="153" spans="1:14" ht="21" customHeight="1">
      <c r="A153" s="8"/>
      <c r="C153" s="8"/>
      <c r="D153" s="8"/>
      <c r="E153" s="8"/>
      <c r="F153" s="9"/>
      <c r="G153" s="238"/>
      <c r="H153" s="10"/>
      <c r="I153" s="10"/>
      <c r="J153" s="10"/>
      <c r="K153" s="10"/>
      <c r="L153" s="10"/>
      <c r="M153" s="10"/>
      <c r="N153" s="10"/>
    </row>
    <row r="154" spans="1:14" ht="21" customHeight="1">
      <c r="A154" s="8"/>
      <c r="C154" s="8"/>
      <c r="D154" s="8"/>
      <c r="E154" s="8"/>
      <c r="F154" s="9"/>
      <c r="G154" s="238"/>
      <c r="H154" s="10"/>
      <c r="I154" s="10"/>
      <c r="J154" s="10"/>
      <c r="K154" s="10"/>
      <c r="L154" s="10"/>
      <c r="M154" s="10"/>
      <c r="N154" s="10"/>
    </row>
    <row r="155" spans="1:14" ht="21" customHeight="1">
      <c r="A155" s="8"/>
      <c r="C155" s="8"/>
      <c r="D155" s="8"/>
      <c r="E155" s="8"/>
      <c r="F155" s="9"/>
      <c r="G155" s="238"/>
      <c r="H155" s="10"/>
      <c r="I155" s="10"/>
      <c r="J155" s="10"/>
      <c r="K155" s="10"/>
      <c r="L155" s="10"/>
      <c r="M155" s="10"/>
      <c r="N155" s="10"/>
    </row>
    <row r="156" spans="1:14" ht="21" customHeight="1">
      <c r="A156" s="8"/>
      <c r="C156" s="8"/>
      <c r="D156" s="8"/>
      <c r="E156" s="8"/>
      <c r="F156" s="9"/>
      <c r="G156" s="238"/>
      <c r="H156" s="10"/>
      <c r="I156" s="10"/>
      <c r="J156" s="10"/>
      <c r="K156" s="10"/>
      <c r="L156" s="10"/>
      <c r="M156" s="10"/>
      <c r="N156" s="10"/>
    </row>
    <row r="157" spans="1:14" ht="13.5" customHeight="1">
      <c r="A157" s="8"/>
      <c r="C157" s="8"/>
      <c r="D157" s="8"/>
      <c r="E157" s="8"/>
      <c r="F157" s="9"/>
      <c r="G157" s="238"/>
      <c r="H157" s="10"/>
      <c r="I157" s="10"/>
      <c r="J157" s="10"/>
      <c r="K157" s="10"/>
      <c r="L157" s="10"/>
      <c r="M157" s="10"/>
      <c r="N157" s="10"/>
    </row>
    <row r="158" spans="1:14" ht="21.9" customHeight="1">
      <c r="A158" s="255" t="str">
        <f>+A106</f>
        <v>หมายเหตุประกอบข้อมูลทางการเงินระหว่างกาลในหน้า 13 ถึง 35 เป็นส่วนหนึ่งของข้อมูลทางการเงินนี้</v>
      </c>
      <c r="B158" s="244"/>
      <c r="C158" s="255"/>
      <c r="D158" s="255"/>
      <c r="E158" s="255"/>
      <c r="F158" s="245"/>
      <c r="G158" s="324"/>
      <c r="H158" s="325"/>
      <c r="I158" s="326"/>
      <c r="J158" s="325"/>
      <c r="K158" s="326"/>
      <c r="L158" s="326"/>
      <c r="M158" s="326"/>
      <c r="N158" s="326"/>
    </row>
  </sheetData>
  <mergeCells count="7">
    <mergeCell ref="H111:J111"/>
    <mergeCell ref="L111:N111"/>
    <mergeCell ref="H5:J5"/>
    <mergeCell ref="L5:N5"/>
    <mergeCell ref="C50:N50"/>
    <mergeCell ref="H59:J59"/>
    <mergeCell ref="L59:N59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4" min="2" max="12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116"/>
  <sheetViews>
    <sheetView topLeftCell="A86" zoomScale="150" zoomScaleNormal="150" zoomScaleSheetLayoutView="130" workbookViewId="0">
      <selection activeCell="C7" sqref="C7"/>
    </sheetView>
  </sheetViews>
  <sheetFormatPr defaultColWidth="9.28515625" defaultRowHeight="21.45" customHeight="1"/>
  <cols>
    <col min="1" max="2" width="1.7109375" style="94" customWidth="1"/>
    <col min="3" max="3" width="36.85546875" style="94" customWidth="1"/>
    <col min="4" max="4" width="8.7109375" style="9" customWidth="1"/>
    <col min="5" max="5" width="1" style="19" customWidth="1"/>
    <col min="6" max="6" width="17.85546875" style="20" customWidth="1"/>
    <col min="7" max="7" width="1" style="13" customWidth="1"/>
    <col min="8" max="8" width="17.85546875" style="20" customWidth="1"/>
    <col min="9" max="9" width="1" style="13" customWidth="1"/>
    <col min="10" max="10" width="17.85546875" style="13" customWidth="1"/>
    <col min="11" max="11" width="1" style="13" customWidth="1"/>
    <col min="12" max="12" width="17.85546875" style="13" customWidth="1"/>
    <col min="13" max="16384" width="9.28515625" style="11"/>
  </cols>
  <sheetData>
    <row r="1" spans="1:12" ht="21" customHeight="1">
      <c r="A1" s="99" t="str">
        <f>'2-4'!A1</f>
        <v>บริษัท อาร์เอส จำกัด (มหาชน)</v>
      </c>
      <c r="B1" s="100"/>
      <c r="C1" s="100"/>
    </row>
    <row r="2" spans="1:12" ht="21" customHeight="1">
      <c r="A2" s="100" t="s">
        <v>64</v>
      </c>
      <c r="B2" s="100"/>
      <c r="C2" s="100"/>
    </row>
    <row r="3" spans="1:12" ht="21" customHeight="1">
      <c r="A3" s="101" t="s">
        <v>181</v>
      </c>
      <c r="B3" s="102"/>
      <c r="C3" s="102"/>
      <c r="D3" s="164"/>
      <c r="E3" s="21"/>
      <c r="F3" s="22"/>
      <c r="G3" s="16"/>
      <c r="H3" s="22"/>
      <c r="I3" s="16"/>
      <c r="J3" s="16"/>
      <c r="K3" s="16"/>
      <c r="L3" s="16"/>
    </row>
    <row r="4" spans="1:12" ht="20.100000000000001" customHeight="1">
      <c r="A4" s="100"/>
      <c r="E4" s="23"/>
      <c r="F4" s="24"/>
      <c r="G4" s="25"/>
      <c r="H4" s="24"/>
      <c r="I4" s="25"/>
      <c r="J4" s="25"/>
      <c r="K4" s="25"/>
      <c r="L4" s="25"/>
    </row>
    <row r="5" spans="1:12" ht="20.100000000000001" customHeight="1">
      <c r="D5" s="26"/>
      <c r="E5" s="26"/>
      <c r="F5" s="337" t="s">
        <v>2</v>
      </c>
      <c r="G5" s="337"/>
      <c r="H5" s="337"/>
      <c r="I5" s="27"/>
      <c r="J5" s="338" t="s">
        <v>3</v>
      </c>
      <c r="K5" s="338"/>
      <c r="L5" s="338"/>
    </row>
    <row r="6" spans="1:12" ht="20.100000000000001" customHeight="1">
      <c r="D6" s="26"/>
      <c r="E6" s="28"/>
      <c r="F6" s="28" t="s">
        <v>4</v>
      </c>
      <c r="G6" s="28"/>
      <c r="H6" s="28" t="s">
        <v>4</v>
      </c>
      <c r="I6" s="28"/>
      <c r="J6" s="28" t="s">
        <v>4</v>
      </c>
      <c r="K6" s="28"/>
      <c r="L6" s="28" t="s">
        <v>4</v>
      </c>
    </row>
    <row r="7" spans="1:12" ht="20.100000000000001" customHeight="1">
      <c r="D7" s="26"/>
      <c r="E7" s="28"/>
      <c r="F7" s="28" t="s">
        <v>180</v>
      </c>
      <c r="G7" s="28"/>
      <c r="H7" s="165" t="s">
        <v>180</v>
      </c>
      <c r="I7" s="165"/>
      <c r="J7" s="165" t="s">
        <v>180</v>
      </c>
      <c r="K7" s="165"/>
      <c r="L7" s="165" t="s">
        <v>180</v>
      </c>
    </row>
    <row r="8" spans="1:12" ht="20.100000000000001" customHeight="1">
      <c r="D8" s="26"/>
      <c r="E8" s="28"/>
      <c r="F8" s="28" t="s">
        <v>151</v>
      </c>
      <c r="G8" s="28"/>
      <c r="H8" s="28" t="s">
        <v>7</v>
      </c>
      <c r="I8" s="28"/>
      <c r="J8" s="28" t="s">
        <v>151</v>
      </c>
      <c r="K8" s="28"/>
      <c r="L8" s="28" t="s">
        <v>7</v>
      </c>
    </row>
    <row r="9" spans="1:12" ht="20.100000000000001" customHeight="1">
      <c r="D9" s="181"/>
      <c r="E9" s="28"/>
      <c r="F9" s="29" t="s">
        <v>9</v>
      </c>
      <c r="G9" s="28"/>
      <c r="H9" s="29" t="s">
        <v>9</v>
      </c>
      <c r="I9" s="28"/>
      <c r="J9" s="29" t="s">
        <v>9</v>
      </c>
      <c r="K9" s="28"/>
      <c r="L9" s="29" t="s">
        <v>9</v>
      </c>
    </row>
    <row r="10" spans="1:12" ht="8.1" customHeight="1">
      <c r="A10" s="99"/>
      <c r="B10" s="103"/>
      <c r="E10" s="13"/>
      <c r="F10" s="30"/>
      <c r="H10" s="13"/>
      <c r="J10" s="31"/>
      <c r="L10" s="32"/>
    </row>
    <row r="11" spans="1:12" ht="20.100000000000001" customHeight="1">
      <c r="A11" s="99" t="s">
        <v>65</v>
      </c>
      <c r="B11" s="103"/>
      <c r="E11" s="13"/>
      <c r="F11" s="30"/>
      <c r="H11" s="13"/>
      <c r="J11" s="31"/>
      <c r="L11" s="32"/>
    </row>
    <row r="12" spans="1:12" ht="8.1" customHeight="1">
      <c r="A12" s="99"/>
      <c r="B12" s="103"/>
      <c r="E12" s="13"/>
      <c r="F12" s="30"/>
      <c r="H12" s="13"/>
      <c r="J12" s="31"/>
      <c r="L12" s="32"/>
    </row>
    <row r="13" spans="1:12" ht="21.45" customHeight="1">
      <c r="A13" s="104" t="s">
        <v>66</v>
      </c>
      <c r="B13" s="98"/>
      <c r="C13" s="98"/>
      <c r="E13" s="33"/>
      <c r="F13" s="34">
        <v>399187369</v>
      </c>
      <c r="G13" s="20"/>
      <c r="H13" s="20">
        <v>564929109</v>
      </c>
      <c r="I13" s="20"/>
      <c r="J13" s="35">
        <v>0</v>
      </c>
      <c r="K13" s="20"/>
      <c r="L13" s="36">
        <v>0</v>
      </c>
    </row>
    <row r="14" spans="1:12" ht="21.45" customHeight="1">
      <c r="A14" s="104" t="s">
        <v>67</v>
      </c>
      <c r="B14" s="98"/>
      <c r="C14" s="98"/>
      <c r="E14" s="33"/>
      <c r="F14" s="37">
        <v>428542904</v>
      </c>
      <c r="G14" s="20"/>
      <c r="H14" s="22">
        <v>427430704</v>
      </c>
      <c r="I14" s="20"/>
      <c r="J14" s="37">
        <v>184287212</v>
      </c>
      <c r="K14" s="20"/>
      <c r="L14" s="38">
        <v>175533434</v>
      </c>
    </row>
    <row r="15" spans="1:12" ht="8.1" customHeight="1">
      <c r="A15" s="104"/>
      <c r="B15" s="98"/>
      <c r="C15" s="98"/>
      <c r="E15" s="33"/>
      <c r="F15" s="34"/>
      <c r="G15" s="20"/>
      <c r="I15" s="20"/>
      <c r="J15" s="34"/>
      <c r="K15" s="20"/>
      <c r="L15" s="20"/>
    </row>
    <row r="16" spans="1:12" ht="21.45" customHeight="1">
      <c r="A16" s="100" t="s">
        <v>68</v>
      </c>
      <c r="E16" s="33"/>
      <c r="F16" s="37">
        <f>SUM(F13:F14)</f>
        <v>827730273</v>
      </c>
      <c r="G16" s="20"/>
      <c r="H16" s="22">
        <f>SUM(H13:H14)</f>
        <v>992359813</v>
      </c>
      <c r="I16" s="20"/>
      <c r="J16" s="37">
        <f>SUM(J13:J14)</f>
        <v>184287212</v>
      </c>
      <c r="K16" s="20"/>
      <c r="L16" s="22">
        <f>SUM(L13:L14)</f>
        <v>175533434</v>
      </c>
    </row>
    <row r="17" spans="1:12" ht="8.1" customHeight="1">
      <c r="E17" s="33"/>
      <c r="F17" s="34"/>
      <c r="G17" s="20"/>
      <c r="I17" s="20"/>
      <c r="J17" s="34"/>
      <c r="K17" s="20"/>
      <c r="L17" s="20"/>
    </row>
    <row r="18" spans="1:12" ht="21.45" customHeight="1">
      <c r="A18" s="94" t="s">
        <v>69</v>
      </c>
      <c r="E18" s="33"/>
      <c r="F18" s="34">
        <v>-135529603</v>
      </c>
      <c r="G18" s="20"/>
      <c r="H18" s="20">
        <v>-215876504</v>
      </c>
      <c r="I18" s="20"/>
      <c r="J18" s="35">
        <v>0</v>
      </c>
      <c r="K18" s="20"/>
      <c r="L18" s="36">
        <v>0</v>
      </c>
    </row>
    <row r="19" spans="1:12" ht="21.45" customHeight="1">
      <c r="A19" s="94" t="s">
        <v>70</v>
      </c>
      <c r="E19" s="33"/>
      <c r="F19" s="37">
        <v>-292290862</v>
      </c>
      <c r="G19" s="20"/>
      <c r="H19" s="22">
        <v>-255100355</v>
      </c>
      <c r="I19" s="20"/>
      <c r="J19" s="37">
        <v>-132298302</v>
      </c>
      <c r="K19" s="20"/>
      <c r="L19" s="38">
        <v>-137847043</v>
      </c>
    </row>
    <row r="20" spans="1:12" ht="8.1" customHeight="1">
      <c r="E20" s="33"/>
      <c r="F20" s="34"/>
      <c r="G20" s="20"/>
      <c r="I20" s="20"/>
      <c r="J20" s="34"/>
      <c r="K20" s="20"/>
      <c r="L20" s="20"/>
    </row>
    <row r="21" spans="1:12" ht="21.45" customHeight="1">
      <c r="A21" s="100" t="s">
        <v>71</v>
      </c>
      <c r="E21" s="33"/>
      <c r="F21" s="37">
        <f>SUM(F18:F20)</f>
        <v>-427820465</v>
      </c>
      <c r="G21" s="20"/>
      <c r="H21" s="22">
        <f>SUM(H18:H20)</f>
        <v>-470976859</v>
      </c>
      <c r="I21" s="20"/>
      <c r="J21" s="37">
        <f>SUM(J18:J20)</f>
        <v>-132298302</v>
      </c>
      <c r="K21" s="20"/>
      <c r="L21" s="22">
        <f>SUM(L18:L20)</f>
        <v>-137847043</v>
      </c>
    </row>
    <row r="22" spans="1:12" ht="6" customHeight="1">
      <c r="A22" s="100"/>
      <c r="E22" s="33"/>
      <c r="F22" s="34"/>
      <c r="G22" s="20"/>
      <c r="I22" s="20"/>
      <c r="J22" s="34"/>
      <c r="K22" s="20"/>
      <c r="L22" s="20"/>
    </row>
    <row r="23" spans="1:12" ht="21.45" customHeight="1">
      <c r="A23" s="100" t="s">
        <v>72</v>
      </c>
      <c r="E23" s="33"/>
      <c r="F23" s="34">
        <f>SUM(F21,F16)</f>
        <v>399909808</v>
      </c>
      <c r="G23" s="20"/>
      <c r="H23" s="20">
        <f>SUM(H21,H16)</f>
        <v>521382954</v>
      </c>
      <c r="I23" s="20"/>
      <c r="J23" s="34">
        <f>SUM(J21,J16)</f>
        <v>51988910</v>
      </c>
      <c r="K23" s="20"/>
      <c r="L23" s="20">
        <f>SUM(L21,L16)</f>
        <v>37686391</v>
      </c>
    </row>
    <row r="24" spans="1:12" ht="21.45" customHeight="1">
      <c r="A24" s="94" t="s">
        <v>73</v>
      </c>
      <c r="E24" s="33"/>
      <c r="F24" s="37">
        <v>4484290</v>
      </c>
      <c r="G24" s="20"/>
      <c r="H24" s="22">
        <v>2255326</v>
      </c>
      <c r="I24" s="20"/>
      <c r="J24" s="37">
        <v>48730363</v>
      </c>
      <c r="K24" s="20"/>
      <c r="L24" s="38">
        <v>64150791</v>
      </c>
    </row>
    <row r="25" spans="1:12" ht="8.1" customHeight="1">
      <c r="E25" s="33"/>
      <c r="F25" s="34"/>
      <c r="G25" s="20"/>
      <c r="I25" s="20"/>
      <c r="J25" s="34"/>
      <c r="K25" s="20"/>
      <c r="L25" s="20"/>
    </row>
    <row r="26" spans="1:12" ht="21.45" customHeight="1">
      <c r="A26" s="100" t="s">
        <v>74</v>
      </c>
      <c r="E26" s="33"/>
      <c r="F26" s="34">
        <f>SUM(F23:F24)</f>
        <v>404394098</v>
      </c>
      <c r="G26" s="20"/>
      <c r="H26" s="20">
        <f>SUM(H23:H24)</f>
        <v>523638280</v>
      </c>
      <c r="I26" s="20"/>
      <c r="J26" s="34">
        <f>SUM(J23:J24)</f>
        <v>100719273</v>
      </c>
      <c r="K26" s="20"/>
      <c r="L26" s="20">
        <f>SUM(L23:L24)</f>
        <v>101837182</v>
      </c>
    </row>
    <row r="27" spans="1:12" ht="21.45" customHeight="1">
      <c r="A27" s="94" t="s">
        <v>75</v>
      </c>
      <c r="E27" s="33"/>
      <c r="F27" s="34">
        <v>-144356498</v>
      </c>
      <c r="G27" s="20"/>
      <c r="H27" s="20">
        <v>-253202463</v>
      </c>
      <c r="I27" s="20"/>
      <c r="J27" s="34">
        <v>-334369</v>
      </c>
      <c r="K27" s="20"/>
      <c r="L27" s="20">
        <v>-402446</v>
      </c>
    </row>
    <row r="28" spans="1:12" ht="21.45" customHeight="1">
      <c r="A28" s="94" t="s">
        <v>76</v>
      </c>
      <c r="E28" s="33"/>
      <c r="F28" s="34">
        <v>-234499024</v>
      </c>
      <c r="G28" s="20"/>
      <c r="H28" s="20">
        <v>-203423154</v>
      </c>
      <c r="I28" s="20"/>
      <c r="J28" s="34">
        <v>-18545491</v>
      </c>
      <c r="K28" s="20"/>
      <c r="L28" s="20">
        <v>-19215689</v>
      </c>
    </row>
    <row r="29" spans="1:12" ht="21.45" customHeight="1">
      <c r="A29" s="94" t="s">
        <v>168</v>
      </c>
      <c r="E29" s="33"/>
      <c r="F29" s="34"/>
      <c r="G29" s="20"/>
      <c r="I29" s="20"/>
      <c r="J29" s="34"/>
      <c r="K29" s="20"/>
      <c r="L29" s="20"/>
    </row>
    <row r="30" spans="1:12" ht="21.45" customHeight="1">
      <c r="B30" s="94" t="s">
        <v>169</v>
      </c>
      <c r="E30" s="33"/>
      <c r="F30" s="35">
        <v>0</v>
      </c>
      <c r="G30" s="20"/>
      <c r="H30" s="20">
        <v>0</v>
      </c>
      <c r="I30" s="20"/>
      <c r="J30" s="34">
        <v>41014</v>
      </c>
      <c r="K30" s="20"/>
      <c r="L30" s="20">
        <v>0</v>
      </c>
    </row>
    <row r="31" spans="1:12" ht="21.45" customHeight="1">
      <c r="A31" s="94" t="s">
        <v>77</v>
      </c>
      <c r="E31" s="33"/>
      <c r="F31" s="34">
        <v>-1384649</v>
      </c>
      <c r="G31" s="20"/>
      <c r="H31" s="20">
        <v>-499000</v>
      </c>
      <c r="I31" s="20"/>
      <c r="J31" s="34">
        <v>-490344</v>
      </c>
      <c r="K31" s="20"/>
      <c r="L31" s="20">
        <v>0</v>
      </c>
    </row>
    <row r="32" spans="1:12" ht="21.45" customHeight="1">
      <c r="A32" s="94" t="s">
        <v>78</v>
      </c>
      <c r="D32" s="26"/>
      <c r="E32" s="33"/>
      <c r="F32" s="39">
        <v>-23299762</v>
      </c>
      <c r="G32" s="10"/>
      <c r="H32" s="20">
        <v>-15772259</v>
      </c>
      <c r="I32" s="20"/>
      <c r="J32" s="34">
        <v>-15002804</v>
      </c>
      <c r="K32" s="20"/>
      <c r="L32" s="20">
        <v>-11354670</v>
      </c>
    </row>
    <row r="33" spans="1:12" ht="21.45" customHeight="1">
      <c r="A33" s="94" t="s">
        <v>192</v>
      </c>
      <c r="D33" s="26"/>
      <c r="E33" s="33"/>
      <c r="F33" s="39"/>
      <c r="G33" s="10"/>
      <c r="I33" s="20"/>
      <c r="J33" s="35"/>
      <c r="K33" s="20"/>
      <c r="L33" s="20"/>
    </row>
    <row r="34" spans="1:12" ht="21.45" customHeight="1">
      <c r="B34" s="94" t="s">
        <v>191</v>
      </c>
      <c r="E34" s="33"/>
      <c r="F34" s="41">
        <v>8956722</v>
      </c>
      <c r="G34" s="20"/>
      <c r="H34" s="42">
        <v>10461124</v>
      </c>
      <c r="I34" s="20"/>
      <c r="J34" s="37">
        <v>0</v>
      </c>
      <c r="K34" s="20"/>
      <c r="L34" s="42">
        <v>0</v>
      </c>
    </row>
    <row r="35" spans="1:12" ht="8.1" customHeight="1">
      <c r="E35" s="33"/>
      <c r="F35" s="34"/>
      <c r="G35" s="20"/>
      <c r="I35" s="20"/>
      <c r="J35" s="34"/>
      <c r="K35" s="20"/>
      <c r="L35" s="20"/>
    </row>
    <row r="36" spans="1:12" ht="21.45" customHeight="1">
      <c r="A36" s="100" t="s">
        <v>84</v>
      </c>
      <c r="E36" s="33"/>
      <c r="F36" s="34">
        <f>SUM(F26:F34)</f>
        <v>9810887</v>
      </c>
      <c r="G36" s="20"/>
      <c r="H36" s="20">
        <f>SUM(H26:H34)</f>
        <v>61202528</v>
      </c>
      <c r="I36" s="20"/>
      <c r="J36" s="34">
        <f>SUM(J26:J34)</f>
        <v>66387279</v>
      </c>
      <c r="K36" s="20"/>
      <c r="L36" s="20">
        <f>SUM(L26:L32)</f>
        <v>70864377</v>
      </c>
    </row>
    <row r="37" spans="1:12" ht="21.45" customHeight="1">
      <c r="A37" s="94" t="s">
        <v>79</v>
      </c>
      <c r="E37" s="33"/>
      <c r="F37" s="37">
        <v>-653324</v>
      </c>
      <c r="G37" s="20"/>
      <c r="H37" s="22">
        <v>-7562253</v>
      </c>
      <c r="I37" s="20"/>
      <c r="J37" s="37">
        <v>-5536272</v>
      </c>
      <c r="K37" s="20"/>
      <c r="L37" s="38">
        <v>-3176746</v>
      </c>
    </row>
    <row r="38" spans="1:12" ht="8.1" customHeight="1">
      <c r="E38" s="33"/>
      <c r="F38" s="34"/>
      <c r="G38" s="20"/>
      <c r="I38" s="20"/>
      <c r="J38" s="34"/>
      <c r="K38" s="20"/>
      <c r="L38" s="20"/>
    </row>
    <row r="39" spans="1:12" ht="21.6" customHeight="1">
      <c r="A39" s="105" t="s">
        <v>156</v>
      </c>
      <c r="E39" s="33"/>
      <c r="F39" s="34">
        <f>SUM(F36:F37)</f>
        <v>9157563</v>
      </c>
      <c r="G39" s="20"/>
      <c r="H39" s="20">
        <f>SUM(H36:H37)</f>
        <v>53640275</v>
      </c>
      <c r="I39" s="20"/>
      <c r="J39" s="34">
        <f>SUM(J36:J37)</f>
        <v>60851007</v>
      </c>
      <c r="K39" s="20"/>
      <c r="L39" s="20">
        <f>SUM(L36:L37)</f>
        <v>67687631</v>
      </c>
    </row>
    <row r="40" spans="1:12" ht="21.6" customHeight="1">
      <c r="A40" s="94" t="s">
        <v>80</v>
      </c>
      <c r="E40" s="33"/>
      <c r="F40" s="43">
        <v>0</v>
      </c>
      <c r="G40" s="20"/>
      <c r="H40" s="22">
        <v>0</v>
      </c>
      <c r="I40" s="20"/>
      <c r="J40" s="37">
        <v>0</v>
      </c>
      <c r="K40" s="20"/>
      <c r="L40" s="22">
        <v>0</v>
      </c>
    </row>
    <row r="41" spans="1:12" ht="8.1" customHeight="1">
      <c r="E41" s="33"/>
      <c r="F41" s="34"/>
      <c r="G41" s="20"/>
      <c r="I41" s="20"/>
      <c r="J41" s="34"/>
      <c r="K41" s="20"/>
      <c r="L41" s="20"/>
    </row>
    <row r="42" spans="1:12" ht="20.100000000000001" customHeight="1" thickBot="1">
      <c r="A42" s="105" t="s">
        <v>209</v>
      </c>
      <c r="E42" s="33"/>
      <c r="F42" s="44">
        <f>F39+F40</f>
        <v>9157563</v>
      </c>
      <c r="G42" s="20"/>
      <c r="H42" s="47">
        <f>H39+H40</f>
        <v>53640275</v>
      </c>
      <c r="I42" s="20"/>
      <c r="J42" s="44">
        <f>J39+J40</f>
        <v>60851007</v>
      </c>
      <c r="K42" s="20"/>
      <c r="L42" s="47">
        <f>L39+L40</f>
        <v>67687631</v>
      </c>
    </row>
    <row r="43" spans="1:12" ht="22.5" customHeight="1" thickTop="1">
      <c r="D43" s="26"/>
      <c r="E43" s="26"/>
      <c r="F43" s="26"/>
      <c r="G43" s="26"/>
      <c r="H43" s="26"/>
      <c r="I43" s="26"/>
      <c r="J43" s="26"/>
      <c r="K43" s="26"/>
      <c r="L43" s="26"/>
    </row>
    <row r="44" spans="1:12" ht="22.5" customHeight="1">
      <c r="D44" s="26"/>
      <c r="E44" s="26"/>
      <c r="F44" s="26"/>
      <c r="G44" s="26"/>
      <c r="H44" s="26"/>
      <c r="I44" s="26"/>
      <c r="J44" s="26"/>
      <c r="K44" s="26"/>
      <c r="L44" s="26"/>
    </row>
    <row r="45" spans="1:12" ht="17.25" customHeight="1">
      <c r="D45" s="26"/>
      <c r="E45" s="26"/>
      <c r="F45" s="26"/>
      <c r="G45" s="26"/>
      <c r="H45" s="26"/>
      <c r="I45" s="26"/>
      <c r="J45" s="26"/>
      <c r="K45" s="26"/>
      <c r="L45" s="26"/>
    </row>
    <row r="46" spans="1:12" ht="22.5" customHeight="1">
      <c r="D46" s="26"/>
      <c r="E46" s="26"/>
      <c r="F46" s="26"/>
      <c r="G46" s="26"/>
      <c r="H46" s="26"/>
      <c r="I46" s="26"/>
      <c r="J46" s="26"/>
      <c r="K46" s="26"/>
      <c r="L46" s="26"/>
    </row>
    <row r="47" spans="1:12" ht="21" customHeight="1">
      <c r="D47" s="26"/>
      <c r="E47" s="26"/>
      <c r="F47" s="26"/>
      <c r="G47" s="26"/>
      <c r="H47" s="26"/>
      <c r="I47" s="26"/>
      <c r="J47" s="26"/>
      <c r="K47" s="26"/>
      <c r="L47" s="26"/>
    </row>
    <row r="48" spans="1:12" ht="15.75" customHeight="1">
      <c r="D48" s="26"/>
      <c r="E48" s="26"/>
      <c r="F48" s="26"/>
      <c r="G48" s="26"/>
      <c r="H48" s="26"/>
      <c r="I48" s="26"/>
      <c r="J48" s="26"/>
      <c r="K48" s="26"/>
      <c r="L48" s="26"/>
    </row>
    <row r="49" spans="1:12" ht="19.8">
      <c r="D49" s="26"/>
      <c r="E49" s="26"/>
      <c r="F49" s="26"/>
      <c r="G49" s="26"/>
      <c r="H49" s="26"/>
      <c r="I49" s="26"/>
      <c r="J49" s="26"/>
      <c r="K49" s="26"/>
      <c r="L49" s="26"/>
    </row>
    <row r="50" spans="1:12" ht="18" customHeight="1">
      <c r="D50" s="26"/>
      <c r="E50" s="26"/>
      <c r="F50" s="26"/>
      <c r="G50" s="26"/>
      <c r="H50" s="26"/>
      <c r="I50" s="26"/>
      <c r="J50" s="26"/>
      <c r="K50" s="26"/>
      <c r="L50" s="26"/>
    </row>
    <row r="51" spans="1:12" ht="21.9" customHeight="1">
      <c r="A51" s="106" t="str">
        <f>'2-4'!A54</f>
        <v>หมายเหตุประกอบข้อมูลทางการเงินระหว่างกาลในหน้า 13 ถึง 35 เป็นส่วนหนึ่งของข้อมูลทางการเงินนี้</v>
      </c>
      <c r="B51" s="106"/>
      <c r="C51" s="102"/>
      <c r="D51" s="15"/>
      <c r="E51" s="16"/>
      <c r="F51" s="16"/>
      <c r="G51" s="16"/>
      <c r="H51" s="16"/>
      <c r="I51" s="16"/>
      <c r="J51" s="45"/>
      <c r="K51" s="16"/>
      <c r="L51" s="45"/>
    </row>
    <row r="52" spans="1:12" ht="21" customHeight="1">
      <c r="A52" s="99" t="str">
        <f>A1</f>
        <v>บริษัท อาร์เอส จำกัด (มหาชน)</v>
      </c>
      <c r="B52" s="103"/>
      <c r="E52" s="13"/>
      <c r="F52" s="13"/>
      <c r="H52" s="13"/>
      <c r="J52" s="32"/>
      <c r="L52" s="32"/>
    </row>
    <row r="53" spans="1:12" ht="21" customHeight="1">
      <c r="A53" s="100" t="s">
        <v>64</v>
      </c>
      <c r="B53" s="103"/>
      <c r="E53" s="13"/>
      <c r="F53" s="13"/>
      <c r="H53" s="13"/>
      <c r="J53" s="32"/>
      <c r="L53" s="32"/>
    </row>
    <row r="54" spans="1:12" ht="21" customHeight="1">
      <c r="A54" s="107" t="str">
        <f>A3</f>
        <v>สำหรับงวดสามเดือนสิ้นสุดวันที่ 30 มิถุนายน พ.ศ. 2565</v>
      </c>
      <c r="B54" s="106"/>
      <c r="C54" s="102"/>
      <c r="D54" s="15"/>
      <c r="E54" s="16"/>
      <c r="F54" s="16"/>
      <c r="G54" s="16"/>
      <c r="H54" s="16"/>
      <c r="I54" s="16"/>
      <c r="J54" s="45"/>
      <c r="K54" s="16"/>
      <c r="L54" s="45"/>
    </row>
    <row r="55" spans="1:12" ht="19.5" customHeight="1">
      <c r="A55" s="103"/>
      <c r="B55" s="103"/>
      <c r="E55" s="13"/>
      <c r="F55" s="13"/>
      <c r="H55" s="13"/>
      <c r="J55" s="32"/>
      <c r="L55" s="32"/>
    </row>
    <row r="56" spans="1:12" ht="20.100000000000001" customHeight="1">
      <c r="D56" s="26"/>
      <c r="E56" s="26"/>
      <c r="F56" s="337" t="s">
        <v>2</v>
      </c>
      <c r="G56" s="337"/>
      <c r="H56" s="337"/>
      <c r="I56" s="27"/>
      <c r="J56" s="338" t="s">
        <v>3</v>
      </c>
      <c r="K56" s="338"/>
      <c r="L56" s="338"/>
    </row>
    <row r="57" spans="1:12" ht="20.100000000000001" customHeight="1">
      <c r="D57" s="26"/>
      <c r="E57" s="28"/>
      <c r="F57" s="28" t="s">
        <v>4</v>
      </c>
      <c r="G57" s="28"/>
      <c r="H57" s="28" t="s">
        <v>4</v>
      </c>
      <c r="I57" s="28"/>
      <c r="J57" s="28" t="s">
        <v>4</v>
      </c>
      <c r="K57" s="28"/>
      <c r="L57" s="28" t="s">
        <v>4</v>
      </c>
    </row>
    <row r="58" spans="1:12" ht="20.100000000000001" customHeight="1">
      <c r="D58" s="26"/>
      <c r="E58" s="28"/>
      <c r="F58" s="28" t="s">
        <v>180</v>
      </c>
      <c r="G58" s="28"/>
      <c r="H58" s="165" t="s">
        <v>180</v>
      </c>
      <c r="I58" s="28"/>
      <c r="J58" s="28" t="s">
        <v>180</v>
      </c>
      <c r="K58" s="28"/>
      <c r="L58" s="165" t="s">
        <v>180</v>
      </c>
    </row>
    <row r="59" spans="1:12" ht="20.100000000000001" customHeight="1">
      <c r="D59" s="46"/>
      <c r="E59" s="28"/>
      <c r="F59" s="28" t="s">
        <v>151</v>
      </c>
      <c r="G59" s="28"/>
      <c r="H59" s="28" t="s">
        <v>7</v>
      </c>
      <c r="I59" s="28"/>
      <c r="J59" s="28" t="s">
        <v>151</v>
      </c>
      <c r="K59" s="28"/>
      <c r="L59" s="28" t="s">
        <v>7</v>
      </c>
    </row>
    <row r="60" spans="1:12" ht="20.100000000000001" customHeight="1">
      <c r="D60" s="46"/>
      <c r="E60" s="28"/>
      <c r="F60" s="29" t="s">
        <v>9</v>
      </c>
      <c r="G60" s="28"/>
      <c r="H60" s="29" t="s">
        <v>9</v>
      </c>
      <c r="I60" s="28"/>
      <c r="J60" s="29" t="s">
        <v>9</v>
      </c>
      <c r="K60" s="28"/>
      <c r="L60" s="29" t="s">
        <v>9</v>
      </c>
    </row>
    <row r="61" spans="1:12" ht="8.1" customHeight="1">
      <c r="A61" s="103"/>
      <c r="B61" s="103"/>
      <c r="D61" s="46"/>
      <c r="E61" s="13"/>
      <c r="F61" s="30"/>
      <c r="H61" s="13"/>
      <c r="J61" s="31"/>
      <c r="L61" s="32"/>
    </row>
    <row r="62" spans="1:12" ht="21.45" customHeight="1">
      <c r="A62" s="105" t="s">
        <v>157</v>
      </c>
      <c r="B62" s="108"/>
      <c r="C62" s="108"/>
      <c r="D62" s="46"/>
      <c r="E62" s="33"/>
      <c r="F62" s="34"/>
      <c r="G62" s="20"/>
      <c r="I62" s="20"/>
      <c r="J62" s="34"/>
      <c r="K62" s="20"/>
      <c r="L62" s="20"/>
    </row>
    <row r="63" spans="1:12" ht="21.45" customHeight="1">
      <c r="A63" s="108" t="s">
        <v>81</v>
      </c>
      <c r="B63" s="108"/>
      <c r="C63" s="108"/>
      <c r="D63" s="46"/>
      <c r="E63" s="33"/>
      <c r="F63" s="34">
        <v>13065570</v>
      </c>
      <c r="G63" s="20"/>
      <c r="H63" s="20">
        <v>53600937</v>
      </c>
      <c r="I63" s="20"/>
      <c r="J63" s="34">
        <f>J42</f>
        <v>60851007</v>
      </c>
      <c r="K63" s="20"/>
      <c r="L63" s="20">
        <v>67687631</v>
      </c>
    </row>
    <row r="64" spans="1:12" ht="21.45" customHeight="1">
      <c r="A64" s="108" t="s">
        <v>82</v>
      </c>
      <c r="B64" s="108"/>
      <c r="C64" s="108"/>
      <c r="D64" s="46"/>
      <c r="E64" s="33"/>
      <c r="F64" s="37">
        <v>-3908007</v>
      </c>
      <c r="G64" s="20"/>
      <c r="H64" s="22">
        <v>39338</v>
      </c>
      <c r="I64" s="20"/>
      <c r="J64" s="37">
        <v>0</v>
      </c>
      <c r="K64" s="20"/>
      <c r="L64" s="42">
        <v>0</v>
      </c>
    </row>
    <row r="65" spans="1:12" ht="8.1" customHeight="1">
      <c r="A65" s="108"/>
      <c r="B65" s="108"/>
      <c r="C65" s="108"/>
      <c r="D65" s="46"/>
      <c r="E65" s="33"/>
      <c r="F65" s="34"/>
      <c r="G65" s="20"/>
      <c r="I65" s="20"/>
      <c r="J65" s="34"/>
      <c r="K65" s="20"/>
      <c r="L65" s="20"/>
    </row>
    <row r="66" spans="1:12" ht="21.45" customHeight="1" thickBot="1">
      <c r="E66" s="33"/>
      <c r="F66" s="44">
        <f>F42</f>
        <v>9157563</v>
      </c>
      <c r="G66" s="20"/>
      <c r="H66" s="47">
        <f>H39</f>
        <v>53640275</v>
      </c>
      <c r="I66" s="20"/>
      <c r="J66" s="44">
        <f>SUM(J63:J65)</f>
        <v>60851007</v>
      </c>
      <c r="K66" s="20"/>
      <c r="L66" s="47">
        <f>L39</f>
        <v>67687631</v>
      </c>
    </row>
    <row r="67" spans="1:12" ht="21.45" customHeight="1" thickTop="1">
      <c r="E67" s="33"/>
      <c r="F67" s="34"/>
      <c r="G67" s="20"/>
      <c r="I67" s="20"/>
      <c r="J67" s="34"/>
      <c r="K67" s="20"/>
      <c r="L67" s="20"/>
    </row>
    <row r="68" spans="1:12" ht="21.45" customHeight="1">
      <c r="A68" s="105" t="s">
        <v>158</v>
      </c>
      <c r="B68" s="108"/>
      <c r="C68" s="108"/>
      <c r="D68" s="46"/>
      <c r="E68" s="33"/>
      <c r="F68" s="34"/>
      <c r="G68" s="20"/>
      <c r="I68" s="20"/>
      <c r="J68" s="34"/>
      <c r="K68" s="20"/>
      <c r="L68" s="20"/>
    </row>
    <row r="69" spans="1:12" ht="21.45" customHeight="1">
      <c r="A69" s="108" t="s">
        <v>81</v>
      </c>
      <c r="B69" s="108"/>
      <c r="C69" s="108"/>
      <c r="D69" s="46"/>
      <c r="E69" s="33"/>
      <c r="F69" s="34">
        <f>F63</f>
        <v>13065570</v>
      </c>
      <c r="G69" s="20"/>
      <c r="H69" s="20">
        <v>53600937</v>
      </c>
      <c r="I69" s="20"/>
      <c r="J69" s="34">
        <f>J42</f>
        <v>60851007</v>
      </c>
      <c r="K69" s="20"/>
      <c r="L69" s="20">
        <v>67687631</v>
      </c>
    </row>
    <row r="70" spans="1:12" ht="21.45" customHeight="1">
      <c r="A70" s="108" t="s">
        <v>82</v>
      </c>
      <c r="B70" s="108"/>
      <c r="C70" s="108"/>
      <c r="D70" s="46"/>
      <c r="E70" s="33"/>
      <c r="F70" s="37">
        <f>F64</f>
        <v>-3908007</v>
      </c>
      <c r="G70" s="20"/>
      <c r="H70" s="22">
        <v>39338</v>
      </c>
      <c r="I70" s="20"/>
      <c r="J70" s="37">
        <v>0</v>
      </c>
      <c r="K70" s="20"/>
      <c r="L70" s="42">
        <v>0</v>
      </c>
    </row>
    <row r="71" spans="1:12" ht="8.1" customHeight="1">
      <c r="A71" s="108"/>
      <c r="B71" s="108"/>
      <c r="C71" s="108"/>
      <c r="D71" s="46"/>
      <c r="E71" s="33"/>
      <c r="F71" s="34"/>
      <c r="G71" s="20"/>
      <c r="I71" s="20"/>
      <c r="J71" s="34"/>
      <c r="K71" s="20"/>
      <c r="L71" s="20"/>
    </row>
    <row r="72" spans="1:12" ht="21.45" customHeight="1" thickBot="1">
      <c r="E72" s="33"/>
      <c r="F72" s="44">
        <f>F66</f>
        <v>9157563</v>
      </c>
      <c r="G72" s="20"/>
      <c r="H72" s="47">
        <f>H42</f>
        <v>53640275</v>
      </c>
      <c r="I72" s="20"/>
      <c r="J72" s="44">
        <f>SUM(J69:J71)</f>
        <v>60851007</v>
      </c>
      <c r="K72" s="20"/>
      <c r="L72" s="47">
        <f>L42</f>
        <v>67687631</v>
      </c>
    </row>
    <row r="73" spans="1:12" ht="21.45" customHeight="1" thickTop="1">
      <c r="E73" s="33"/>
      <c r="F73" s="34"/>
      <c r="G73" s="20"/>
      <c r="I73" s="20"/>
      <c r="J73" s="34"/>
      <c r="K73" s="20"/>
      <c r="L73" s="20"/>
    </row>
    <row r="74" spans="1:12" ht="21.45" customHeight="1">
      <c r="A74" s="105" t="s">
        <v>159</v>
      </c>
      <c r="B74" s="108"/>
      <c r="E74" s="33"/>
      <c r="F74" s="34"/>
      <c r="G74" s="20"/>
      <c r="I74" s="20"/>
      <c r="J74" s="34"/>
      <c r="K74" s="20"/>
      <c r="L74" s="20"/>
    </row>
    <row r="75" spans="1:12" ht="21.45" customHeight="1">
      <c r="A75" s="105"/>
      <c r="B75" s="105" t="s">
        <v>83</v>
      </c>
      <c r="E75" s="33"/>
      <c r="F75" s="178"/>
      <c r="G75" s="20"/>
      <c r="I75" s="20"/>
      <c r="J75" s="34"/>
      <c r="K75" s="20"/>
      <c r="L75" s="20"/>
    </row>
    <row r="76" spans="1:12" ht="21.45" customHeight="1" thickBot="1">
      <c r="A76" s="108" t="s">
        <v>160</v>
      </c>
      <c r="B76" s="108"/>
      <c r="C76" s="109"/>
      <c r="E76" s="49"/>
      <c r="F76" s="50">
        <f>F69/('2-4'!$H$128-15000000)</f>
        <v>1.3645547439688648E-2</v>
      </c>
      <c r="G76" s="51"/>
      <c r="H76" s="52">
        <v>5.6000000000000001E-2</v>
      </c>
      <c r="I76" s="51"/>
      <c r="J76" s="50">
        <v>6.3552168238456191E-2</v>
      </c>
      <c r="K76" s="51"/>
      <c r="L76" s="52">
        <v>7.0692268296801433E-2</v>
      </c>
    </row>
    <row r="77" spans="1:12" ht="8.1" customHeight="1" thickTop="1">
      <c r="A77" s="108"/>
      <c r="B77" s="108"/>
      <c r="C77" s="108"/>
      <c r="D77" s="46"/>
      <c r="E77" s="33"/>
      <c r="F77" s="53"/>
      <c r="G77" s="54"/>
      <c r="H77" s="51"/>
      <c r="I77" s="54"/>
      <c r="J77" s="53"/>
      <c r="K77" s="54"/>
      <c r="L77" s="51"/>
    </row>
    <row r="78" spans="1:12" ht="21.45" customHeight="1" thickBot="1">
      <c r="A78" s="108" t="s">
        <v>161</v>
      </c>
      <c r="B78" s="108"/>
      <c r="C78" s="109"/>
      <c r="E78" s="49"/>
      <c r="F78" s="50">
        <f>F76</f>
        <v>1.3645547439688648E-2</v>
      </c>
      <c r="G78" s="54"/>
      <c r="H78" s="52">
        <v>5.6000000000000001E-2</v>
      </c>
      <c r="I78" s="51"/>
      <c r="J78" s="50">
        <f>J76</f>
        <v>6.3552168238456191E-2</v>
      </c>
      <c r="K78" s="51"/>
      <c r="L78" s="52">
        <v>7.0692268296801433E-2</v>
      </c>
    </row>
    <row r="79" spans="1:12" ht="21.45" customHeight="1" thickTop="1">
      <c r="A79" s="110"/>
      <c r="B79" s="111"/>
      <c r="C79" s="109"/>
      <c r="D79" s="48"/>
      <c r="E79" s="49"/>
      <c r="G79" s="55"/>
      <c r="I79" s="55"/>
      <c r="J79" s="56"/>
      <c r="K79" s="55"/>
      <c r="L79" s="20"/>
    </row>
    <row r="80" spans="1:12" ht="21.45" customHeight="1">
      <c r="A80" s="104"/>
      <c r="B80" s="111"/>
      <c r="C80" s="109"/>
      <c r="D80" s="57"/>
      <c r="E80" s="49"/>
      <c r="F80" s="54"/>
      <c r="G80" s="55"/>
      <c r="H80" s="54"/>
      <c r="I80" s="55"/>
      <c r="J80" s="54"/>
      <c r="K80" s="55"/>
      <c r="L80" s="54"/>
    </row>
    <row r="81" spans="1:12" s="58" customFormat="1" ht="21.6" customHeight="1">
      <c r="A81" s="112"/>
      <c r="B81" s="113"/>
      <c r="C81" s="113"/>
      <c r="D81" s="59"/>
      <c r="E81" s="60"/>
      <c r="F81" s="61"/>
      <c r="G81" s="62"/>
      <c r="H81" s="61"/>
      <c r="I81" s="62"/>
      <c r="J81" s="61"/>
      <c r="K81" s="62"/>
      <c r="L81" s="61"/>
    </row>
    <row r="82" spans="1:12" ht="21.6" customHeight="1">
      <c r="A82" s="103"/>
      <c r="B82" s="103"/>
      <c r="E82" s="13"/>
      <c r="F82" s="13"/>
      <c r="H82" s="13"/>
      <c r="J82" s="32"/>
      <c r="L82" s="32"/>
    </row>
    <row r="83" spans="1:12" ht="21.6" customHeight="1">
      <c r="A83" s="103"/>
      <c r="B83" s="103"/>
      <c r="E83" s="13"/>
      <c r="F83" s="13"/>
      <c r="H83" s="13"/>
      <c r="J83" s="32"/>
      <c r="L83" s="32"/>
    </row>
    <row r="84" spans="1:12" ht="21.6" customHeight="1">
      <c r="E84" s="20"/>
      <c r="G84" s="20"/>
      <c r="I84" s="20"/>
      <c r="J84" s="20"/>
      <c r="K84" s="20"/>
      <c r="L84" s="20"/>
    </row>
    <row r="85" spans="1:12" ht="21.6" customHeight="1">
      <c r="E85" s="20"/>
      <c r="G85" s="20"/>
      <c r="I85" s="20"/>
      <c r="J85" s="20"/>
      <c r="K85" s="20"/>
      <c r="L85" s="20"/>
    </row>
    <row r="86" spans="1:12" ht="21.6" customHeight="1">
      <c r="E86" s="20"/>
      <c r="G86" s="20"/>
      <c r="I86" s="20"/>
      <c r="J86" s="20"/>
      <c r="K86" s="20"/>
      <c r="L86" s="20"/>
    </row>
    <row r="87" spans="1:12" ht="21.6" customHeight="1">
      <c r="E87" s="20"/>
      <c r="G87" s="20"/>
      <c r="I87" s="20"/>
      <c r="J87" s="20"/>
      <c r="K87" s="20"/>
      <c r="L87" s="20"/>
    </row>
    <row r="88" spans="1:12" ht="21.6" customHeight="1">
      <c r="E88" s="20"/>
      <c r="G88" s="20"/>
      <c r="I88" s="20"/>
      <c r="J88" s="20"/>
      <c r="K88" s="20"/>
      <c r="L88" s="20"/>
    </row>
    <row r="89" spans="1:12" ht="21.6" customHeight="1">
      <c r="E89" s="20"/>
      <c r="G89" s="20"/>
      <c r="I89" s="20"/>
      <c r="J89" s="20"/>
      <c r="K89" s="20"/>
      <c r="L89" s="20"/>
    </row>
    <row r="90" spans="1:12" ht="21.6" customHeight="1">
      <c r="E90" s="20"/>
      <c r="G90" s="20"/>
      <c r="I90" s="20"/>
      <c r="J90" s="20"/>
      <c r="K90" s="20"/>
      <c r="L90" s="20"/>
    </row>
    <row r="91" spans="1:12" ht="21.6" customHeight="1">
      <c r="E91" s="20"/>
      <c r="G91" s="20"/>
      <c r="I91" s="20"/>
      <c r="J91" s="20"/>
      <c r="K91" s="20"/>
      <c r="L91" s="20"/>
    </row>
    <row r="92" spans="1:12" ht="21.6" customHeight="1">
      <c r="E92" s="20"/>
      <c r="G92" s="20"/>
      <c r="I92" s="20"/>
      <c r="J92" s="20"/>
      <c r="K92" s="20"/>
      <c r="L92" s="20"/>
    </row>
    <row r="93" spans="1:12" ht="21.6" customHeight="1">
      <c r="E93" s="20"/>
      <c r="G93" s="20"/>
      <c r="I93" s="20"/>
      <c r="J93" s="20"/>
      <c r="K93" s="20"/>
      <c r="L93" s="20"/>
    </row>
    <row r="94" spans="1:12" ht="21.6" customHeight="1">
      <c r="E94" s="20"/>
      <c r="G94" s="20"/>
      <c r="I94" s="20"/>
      <c r="J94" s="20"/>
      <c r="K94" s="20"/>
      <c r="L94" s="20"/>
    </row>
    <row r="95" spans="1:12" ht="26.25" customHeight="1">
      <c r="E95" s="20"/>
      <c r="G95" s="20"/>
      <c r="I95" s="20"/>
      <c r="J95" s="20"/>
      <c r="K95" s="20"/>
      <c r="L95" s="20"/>
    </row>
    <row r="96" spans="1:12" ht="23.25" customHeight="1">
      <c r="E96" s="20"/>
      <c r="G96" s="20"/>
      <c r="I96" s="20"/>
      <c r="J96" s="20"/>
      <c r="K96" s="20"/>
      <c r="L96" s="20"/>
    </row>
    <row r="97" spans="1:12" ht="21.9" customHeight="1">
      <c r="A97" s="106" t="str">
        <f>A51</f>
        <v>หมายเหตุประกอบข้อมูลทางการเงินระหว่างกาลในหน้า 13 ถึง 35 เป็นส่วนหนึ่งของข้อมูลทางการเงินนี้</v>
      </c>
      <c r="B97" s="102"/>
      <c r="C97" s="102"/>
      <c r="D97" s="15"/>
      <c r="E97" s="21"/>
      <c r="F97" s="22"/>
      <c r="G97" s="16"/>
      <c r="H97" s="22"/>
      <c r="I97" s="16"/>
      <c r="J97" s="16"/>
      <c r="K97" s="16"/>
      <c r="L97" s="16"/>
    </row>
    <row r="109" spans="1:12" ht="21.45" customHeight="1">
      <c r="I109" s="93"/>
      <c r="J109" s="93"/>
      <c r="K109" s="93"/>
      <c r="L109" s="93"/>
    </row>
    <row r="110" spans="1:12" ht="21.45" customHeight="1">
      <c r="D110" s="91"/>
      <c r="E110" s="118"/>
      <c r="G110" s="93"/>
      <c r="I110" s="93"/>
      <c r="J110" s="93"/>
      <c r="K110" s="93"/>
      <c r="L110" s="93"/>
    </row>
    <row r="111" spans="1:12" ht="21.45" customHeight="1">
      <c r="D111" s="91"/>
      <c r="E111" s="118"/>
      <c r="G111" s="93"/>
      <c r="I111" s="93"/>
      <c r="J111" s="93"/>
      <c r="K111" s="93"/>
      <c r="L111" s="93"/>
    </row>
    <row r="112" spans="1:12" ht="21.45" customHeight="1">
      <c r="D112" s="91"/>
      <c r="E112" s="118"/>
      <c r="G112" s="93"/>
      <c r="I112" s="93"/>
      <c r="J112" s="93"/>
      <c r="K112" s="93"/>
      <c r="L112" s="93"/>
    </row>
    <row r="113" spans="4:12" ht="21.45" customHeight="1">
      <c r="D113" s="91"/>
      <c r="E113" s="118"/>
      <c r="G113" s="93"/>
      <c r="I113" s="93"/>
      <c r="J113" s="93"/>
      <c r="K113" s="93"/>
      <c r="L113" s="93"/>
    </row>
    <row r="114" spans="4:12" ht="21.45" customHeight="1">
      <c r="D114" s="91"/>
      <c r="E114" s="118"/>
      <c r="G114" s="93"/>
      <c r="I114" s="93"/>
      <c r="J114" s="93"/>
      <c r="K114" s="93"/>
      <c r="L114" s="93"/>
    </row>
    <row r="115" spans="4:12" ht="21.45" customHeight="1">
      <c r="D115" s="91"/>
      <c r="E115" s="118"/>
      <c r="G115" s="93"/>
      <c r="I115" s="93"/>
      <c r="J115" s="93"/>
      <c r="K115" s="93"/>
      <c r="L115" s="93"/>
    </row>
    <row r="116" spans="4:12" ht="21.45" customHeight="1">
      <c r="D116" s="91"/>
      <c r="E116" s="118"/>
      <c r="G116" s="93"/>
      <c r="I116" s="93"/>
      <c r="J116" s="93"/>
      <c r="K116" s="93"/>
      <c r="L116" s="93"/>
    </row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L110"/>
  <sheetViews>
    <sheetView topLeftCell="A2" zoomScale="140" zoomScaleNormal="140" zoomScaleSheetLayoutView="115" workbookViewId="0">
      <selection activeCell="F10" sqref="F10"/>
    </sheetView>
  </sheetViews>
  <sheetFormatPr defaultColWidth="9.28515625" defaultRowHeight="21.45" customHeight="1"/>
  <cols>
    <col min="1" max="2" width="1.7109375" style="94" customWidth="1"/>
    <col min="3" max="3" width="38.28515625" style="94" customWidth="1"/>
    <col min="4" max="4" width="9.28515625" style="9" customWidth="1"/>
    <col min="5" max="5" width="1" style="19" customWidth="1"/>
    <col min="6" max="6" width="17.28515625" style="20" customWidth="1"/>
    <col min="7" max="7" width="1" style="13" customWidth="1"/>
    <col min="8" max="8" width="17.28515625" style="20" customWidth="1"/>
    <col min="9" max="9" width="1" style="13" customWidth="1"/>
    <col min="10" max="10" width="17.28515625" style="13" customWidth="1"/>
    <col min="11" max="11" width="1" style="13" customWidth="1"/>
    <col min="12" max="12" width="17.28515625" style="13" customWidth="1"/>
    <col min="13" max="16384" width="9.28515625" style="11"/>
  </cols>
  <sheetData>
    <row r="1" spans="1:12" ht="21" customHeight="1">
      <c r="A1" s="99" t="str">
        <f>'2-4'!A1</f>
        <v>บริษัท อาร์เอส จำกัด (มหาชน)</v>
      </c>
      <c r="B1" s="100"/>
      <c r="C1" s="100"/>
    </row>
    <row r="2" spans="1:12" ht="21" customHeight="1">
      <c r="A2" s="100" t="s">
        <v>64</v>
      </c>
      <c r="B2" s="100"/>
      <c r="C2" s="100"/>
    </row>
    <row r="3" spans="1:12" ht="21" customHeight="1">
      <c r="A3" s="101" t="s">
        <v>188</v>
      </c>
      <c r="B3" s="102"/>
      <c r="C3" s="102"/>
      <c r="D3" s="164"/>
      <c r="E3" s="166"/>
      <c r="F3" s="22"/>
      <c r="G3" s="16"/>
      <c r="H3" s="22"/>
      <c r="I3" s="16"/>
      <c r="J3" s="16"/>
      <c r="K3" s="16"/>
      <c r="L3" s="16"/>
    </row>
    <row r="4" spans="1:12" ht="20.100000000000001" customHeight="1">
      <c r="A4" s="100"/>
      <c r="E4" s="23"/>
      <c r="F4" s="24"/>
      <c r="G4" s="25"/>
      <c r="H4" s="24"/>
      <c r="I4" s="25"/>
      <c r="J4" s="25"/>
      <c r="K4" s="25"/>
      <c r="L4" s="25"/>
    </row>
    <row r="5" spans="1:12" ht="20.100000000000001" customHeight="1">
      <c r="D5" s="26"/>
      <c r="E5" s="26"/>
      <c r="F5" s="337" t="s">
        <v>2</v>
      </c>
      <c r="G5" s="337"/>
      <c r="H5" s="337"/>
      <c r="I5" s="27"/>
      <c r="J5" s="338" t="s">
        <v>3</v>
      </c>
      <c r="K5" s="338"/>
      <c r="L5" s="338"/>
    </row>
    <row r="6" spans="1:12" ht="20.100000000000001" customHeight="1">
      <c r="D6" s="26"/>
      <c r="E6" s="28"/>
      <c r="F6" s="28" t="s">
        <v>4</v>
      </c>
      <c r="G6" s="28"/>
      <c r="H6" s="28" t="s">
        <v>4</v>
      </c>
      <c r="I6" s="28"/>
      <c r="J6" s="28" t="s">
        <v>4</v>
      </c>
      <c r="K6" s="28"/>
      <c r="L6" s="28" t="s">
        <v>4</v>
      </c>
    </row>
    <row r="7" spans="1:12" ht="20.100000000000001" customHeight="1">
      <c r="D7" s="26"/>
      <c r="E7" s="28"/>
      <c r="F7" s="165" t="s">
        <v>180</v>
      </c>
      <c r="G7" s="165"/>
      <c r="H7" s="165" t="s">
        <v>180</v>
      </c>
      <c r="I7" s="28"/>
      <c r="J7" s="165" t="s">
        <v>180</v>
      </c>
      <c r="K7" s="165"/>
      <c r="L7" s="165" t="s">
        <v>180</v>
      </c>
    </row>
    <row r="8" spans="1:12" ht="20.100000000000001" customHeight="1">
      <c r="D8" s="26"/>
      <c r="E8" s="28"/>
      <c r="F8" s="28" t="s">
        <v>151</v>
      </c>
      <c r="G8" s="28"/>
      <c r="H8" s="28" t="s">
        <v>7</v>
      </c>
      <c r="I8" s="28"/>
      <c r="J8" s="28" t="s">
        <v>151</v>
      </c>
      <c r="K8" s="28"/>
      <c r="L8" s="28" t="s">
        <v>7</v>
      </c>
    </row>
    <row r="9" spans="1:12" ht="20.100000000000001" customHeight="1">
      <c r="D9" s="177" t="s">
        <v>8</v>
      </c>
      <c r="E9" s="28"/>
      <c r="F9" s="29" t="s">
        <v>9</v>
      </c>
      <c r="G9" s="28"/>
      <c r="H9" s="29" t="s">
        <v>9</v>
      </c>
      <c r="I9" s="28"/>
      <c r="J9" s="29" t="s">
        <v>9</v>
      </c>
      <c r="K9" s="28"/>
      <c r="L9" s="29" t="s">
        <v>9</v>
      </c>
    </row>
    <row r="10" spans="1:12" ht="8.1" customHeight="1">
      <c r="A10" s="99"/>
      <c r="B10" s="103"/>
      <c r="E10" s="13"/>
      <c r="F10" s="30"/>
      <c r="H10" s="13"/>
      <c r="J10" s="31"/>
      <c r="L10" s="32"/>
    </row>
    <row r="11" spans="1:12" ht="20.100000000000001" customHeight="1">
      <c r="A11" s="99" t="s">
        <v>65</v>
      </c>
      <c r="B11" s="103"/>
      <c r="E11" s="13"/>
      <c r="F11" s="30"/>
      <c r="H11" s="13"/>
      <c r="J11" s="31"/>
      <c r="L11" s="32"/>
    </row>
    <row r="12" spans="1:12" ht="8.1" customHeight="1">
      <c r="A12" s="99"/>
      <c r="B12" s="103"/>
      <c r="E12" s="13"/>
      <c r="F12" s="30"/>
      <c r="H12" s="13"/>
      <c r="J12" s="31"/>
      <c r="L12" s="32"/>
    </row>
    <row r="13" spans="1:12" ht="21.45" customHeight="1">
      <c r="A13" s="104" t="s">
        <v>66</v>
      </c>
      <c r="B13" s="98"/>
      <c r="C13" s="98"/>
      <c r="E13" s="33"/>
      <c r="F13" s="34">
        <v>826073872</v>
      </c>
      <c r="G13" s="20"/>
      <c r="H13" s="20">
        <v>1225463140</v>
      </c>
      <c r="I13" s="20"/>
      <c r="J13" s="35">
        <v>0</v>
      </c>
      <c r="K13" s="20"/>
      <c r="L13" s="36">
        <v>0</v>
      </c>
    </row>
    <row r="14" spans="1:12" ht="21.45" customHeight="1">
      <c r="A14" s="104" t="s">
        <v>67</v>
      </c>
      <c r="B14" s="98"/>
      <c r="C14" s="98"/>
      <c r="E14" s="33"/>
      <c r="F14" s="37">
        <v>846197254</v>
      </c>
      <c r="G14" s="20"/>
      <c r="H14" s="22">
        <v>759085996</v>
      </c>
      <c r="I14" s="20"/>
      <c r="J14" s="37">
        <v>424561882</v>
      </c>
      <c r="K14" s="20"/>
      <c r="L14" s="38">
        <v>371804994</v>
      </c>
    </row>
    <row r="15" spans="1:12" ht="8.1" customHeight="1">
      <c r="A15" s="104"/>
      <c r="B15" s="98"/>
      <c r="C15" s="98"/>
      <c r="E15" s="33"/>
      <c r="F15" s="34"/>
      <c r="G15" s="20"/>
      <c r="I15" s="20"/>
      <c r="J15" s="34"/>
      <c r="K15" s="20"/>
      <c r="L15" s="20"/>
    </row>
    <row r="16" spans="1:12" ht="21.45" customHeight="1">
      <c r="A16" s="100" t="s">
        <v>68</v>
      </c>
      <c r="E16" s="33"/>
      <c r="F16" s="37">
        <f>SUM(F13:F14)</f>
        <v>1672271126</v>
      </c>
      <c r="G16" s="20"/>
      <c r="H16" s="22">
        <f>SUM(H13:H14)</f>
        <v>1984549136</v>
      </c>
      <c r="I16" s="20"/>
      <c r="J16" s="37">
        <f>SUM(J13:J14)</f>
        <v>424561882</v>
      </c>
      <c r="K16" s="20"/>
      <c r="L16" s="22">
        <f>SUM(L13:L14)</f>
        <v>371804994</v>
      </c>
    </row>
    <row r="17" spans="1:12" ht="8.1" customHeight="1">
      <c r="E17" s="33"/>
      <c r="F17" s="34"/>
      <c r="G17" s="20"/>
      <c r="I17" s="20"/>
      <c r="J17" s="34"/>
      <c r="K17" s="20"/>
      <c r="L17" s="20"/>
    </row>
    <row r="18" spans="1:12" ht="21.45" customHeight="1">
      <c r="A18" s="94" t="s">
        <v>69</v>
      </c>
      <c r="E18" s="33"/>
      <c r="F18" s="34">
        <v>-320151356</v>
      </c>
      <c r="G18" s="20"/>
      <c r="H18" s="20">
        <v>-450099720</v>
      </c>
      <c r="I18" s="20"/>
      <c r="J18" s="35">
        <v>0</v>
      </c>
      <c r="K18" s="20"/>
      <c r="L18" s="36">
        <v>0</v>
      </c>
    </row>
    <row r="19" spans="1:12" ht="21.45" customHeight="1">
      <c r="A19" s="94" t="s">
        <v>70</v>
      </c>
      <c r="E19" s="33"/>
      <c r="F19" s="37">
        <v>-550237909</v>
      </c>
      <c r="G19" s="20"/>
      <c r="H19" s="22">
        <v>-464496439</v>
      </c>
      <c r="I19" s="20"/>
      <c r="J19" s="37">
        <v>-271516933</v>
      </c>
      <c r="K19" s="20"/>
      <c r="L19" s="38">
        <v>-277232869</v>
      </c>
    </row>
    <row r="20" spans="1:12" ht="8.1" customHeight="1">
      <c r="E20" s="33"/>
      <c r="F20" s="34"/>
      <c r="G20" s="20"/>
      <c r="I20" s="20"/>
      <c r="J20" s="34"/>
      <c r="K20" s="20"/>
      <c r="L20" s="20"/>
    </row>
    <row r="21" spans="1:12" ht="21.45" customHeight="1">
      <c r="A21" s="100" t="s">
        <v>71</v>
      </c>
      <c r="E21" s="33"/>
      <c r="F21" s="37">
        <f>SUM(F18:F20)</f>
        <v>-870389265</v>
      </c>
      <c r="G21" s="20"/>
      <c r="H21" s="22">
        <f>SUM(H18:H20)</f>
        <v>-914596159</v>
      </c>
      <c r="I21" s="20"/>
      <c r="J21" s="37">
        <f>SUM(J18:J20)</f>
        <v>-271516933</v>
      </c>
      <c r="K21" s="20"/>
      <c r="L21" s="22">
        <f>SUM(L18:L20)</f>
        <v>-277232869</v>
      </c>
    </row>
    <row r="22" spans="1:12" ht="6" customHeight="1">
      <c r="A22" s="100"/>
      <c r="E22" s="33"/>
      <c r="F22" s="34"/>
      <c r="G22" s="20"/>
      <c r="I22" s="20"/>
      <c r="J22" s="34"/>
      <c r="K22" s="20"/>
      <c r="L22" s="20"/>
    </row>
    <row r="23" spans="1:12" ht="21.45" customHeight="1">
      <c r="A23" s="100" t="s">
        <v>72</v>
      </c>
      <c r="E23" s="33"/>
      <c r="F23" s="34">
        <f>SUM(F21,F16)</f>
        <v>801881861</v>
      </c>
      <c r="G23" s="20"/>
      <c r="H23" s="20">
        <f>SUM(H21,H16)</f>
        <v>1069952977</v>
      </c>
      <c r="I23" s="20"/>
      <c r="J23" s="34">
        <f>SUM(J21,J16)</f>
        <v>153044949</v>
      </c>
      <c r="K23" s="20"/>
      <c r="L23" s="20">
        <f>SUM(L21,L16)</f>
        <v>94572125</v>
      </c>
    </row>
    <row r="24" spans="1:12" ht="21.45" customHeight="1">
      <c r="A24" s="94" t="s">
        <v>73</v>
      </c>
      <c r="E24" s="33"/>
      <c r="F24" s="37">
        <v>7236544</v>
      </c>
      <c r="G24" s="20"/>
      <c r="H24" s="22">
        <v>4922204</v>
      </c>
      <c r="I24" s="20"/>
      <c r="J24" s="37">
        <v>55753714</v>
      </c>
      <c r="K24" s="20"/>
      <c r="L24" s="38">
        <v>70992801</v>
      </c>
    </row>
    <row r="25" spans="1:12" ht="8.1" customHeight="1">
      <c r="E25" s="33"/>
      <c r="F25" s="34"/>
      <c r="G25" s="20"/>
      <c r="I25" s="20"/>
      <c r="J25" s="34"/>
      <c r="K25" s="20"/>
      <c r="L25" s="20"/>
    </row>
    <row r="26" spans="1:12" ht="21.45" customHeight="1">
      <c r="A26" s="100" t="s">
        <v>74</v>
      </c>
      <c r="E26" s="33"/>
      <c r="F26" s="34">
        <f>SUM(F23:F24)</f>
        <v>809118405</v>
      </c>
      <c r="G26" s="20"/>
      <c r="H26" s="20">
        <f>SUM(H23:H24)</f>
        <v>1074875181</v>
      </c>
      <c r="I26" s="20"/>
      <c r="J26" s="34">
        <f>SUM(J23:J24)</f>
        <v>208798663</v>
      </c>
      <c r="K26" s="20"/>
      <c r="L26" s="20">
        <f>SUM(L23:L24)</f>
        <v>165564926</v>
      </c>
    </row>
    <row r="27" spans="1:12" ht="21.45" customHeight="1">
      <c r="A27" s="94" t="s">
        <v>75</v>
      </c>
      <c r="E27" s="33"/>
      <c r="F27" s="34">
        <v>-260749508</v>
      </c>
      <c r="G27" s="20"/>
      <c r="H27" s="20">
        <v>-428672214</v>
      </c>
      <c r="I27" s="20"/>
      <c r="J27" s="34">
        <v>-817765</v>
      </c>
      <c r="K27" s="20"/>
      <c r="L27" s="20">
        <v>-855911</v>
      </c>
    </row>
    <row r="28" spans="1:12" ht="21.45" customHeight="1">
      <c r="A28" s="94" t="s">
        <v>76</v>
      </c>
      <c r="E28" s="33"/>
      <c r="F28" s="34">
        <v>-457555216</v>
      </c>
      <c r="G28" s="20"/>
      <c r="H28" s="20">
        <v>-403724815</v>
      </c>
      <c r="I28" s="20"/>
      <c r="J28" s="34">
        <v>-41075832</v>
      </c>
      <c r="K28" s="20"/>
      <c r="L28" s="20">
        <v>-43354788</v>
      </c>
    </row>
    <row r="29" spans="1:12" ht="21.45" customHeight="1">
      <c r="A29" s="94" t="s">
        <v>168</v>
      </c>
      <c r="E29" s="33"/>
      <c r="F29" s="34"/>
      <c r="G29" s="20"/>
      <c r="I29" s="20"/>
      <c r="J29" s="30"/>
      <c r="K29" s="20"/>
      <c r="L29" s="20"/>
    </row>
    <row r="30" spans="1:12" ht="21.45" customHeight="1">
      <c r="B30" s="94" t="s">
        <v>169</v>
      </c>
      <c r="E30" s="33"/>
      <c r="F30" s="35">
        <v>0</v>
      </c>
      <c r="G30" s="20"/>
      <c r="H30" s="20">
        <v>0</v>
      </c>
      <c r="I30" s="20"/>
      <c r="J30" s="34">
        <v>76914</v>
      </c>
      <c r="K30" s="20"/>
      <c r="L30" s="20">
        <v>0</v>
      </c>
    </row>
    <row r="31" spans="1:12" ht="21.45" customHeight="1">
      <c r="A31" s="94" t="s">
        <v>77</v>
      </c>
      <c r="E31" s="33"/>
      <c r="F31" s="34">
        <v>-1602125</v>
      </c>
      <c r="G31" s="20"/>
      <c r="H31" s="20">
        <v>-553040</v>
      </c>
      <c r="I31" s="20"/>
      <c r="J31" s="35">
        <v>-526658</v>
      </c>
      <c r="K31" s="20"/>
      <c r="L31" s="20">
        <v>0</v>
      </c>
    </row>
    <row r="32" spans="1:12" ht="21.45" customHeight="1">
      <c r="A32" s="94" t="s">
        <v>78</v>
      </c>
      <c r="D32" s="26"/>
      <c r="E32" s="33"/>
      <c r="F32" s="39">
        <v>-39528433</v>
      </c>
      <c r="G32" s="10"/>
      <c r="H32" s="40">
        <v>-26827714</v>
      </c>
      <c r="I32" s="10"/>
      <c r="J32" s="39">
        <v>-25905771</v>
      </c>
      <c r="K32" s="19"/>
      <c r="L32" s="19">
        <v>-18903660</v>
      </c>
    </row>
    <row r="33" spans="1:12" ht="21.45" customHeight="1">
      <c r="A33" s="94" t="s">
        <v>170</v>
      </c>
      <c r="D33" s="26"/>
      <c r="E33" s="33"/>
      <c r="F33" s="39"/>
      <c r="G33" s="10"/>
      <c r="H33" s="40"/>
      <c r="I33" s="10"/>
      <c r="J33" s="39"/>
      <c r="K33" s="19"/>
      <c r="L33" s="19"/>
    </row>
    <row r="34" spans="1:12" ht="21.45" customHeight="1">
      <c r="B34" s="94" t="s">
        <v>171</v>
      </c>
      <c r="D34" s="9">
        <v>8.1999999999999993</v>
      </c>
      <c r="E34" s="33"/>
      <c r="F34" s="41">
        <v>32872382</v>
      </c>
      <c r="G34" s="20"/>
      <c r="H34" s="42">
        <v>19867081</v>
      </c>
      <c r="I34" s="20"/>
      <c r="J34" s="41">
        <v>-2652</v>
      </c>
      <c r="K34" s="20"/>
      <c r="L34" s="42">
        <v>0</v>
      </c>
    </row>
    <row r="35" spans="1:12" ht="8.1" customHeight="1">
      <c r="E35" s="33"/>
      <c r="F35" s="34"/>
      <c r="G35" s="20"/>
      <c r="I35" s="20"/>
      <c r="J35" s="34"/>
      <c r="K35" s="20"/>
      <c r="L35" s="20"/>
    </row>
    <row r="36" spans="1:12" ht="21.45" customHeight="1">
      <c r="A36" s="100" t="s">
        <v>84</v>
      </c>
      <c r="E36" s="33"/>
      <c r="F36" s="34">
        <f>SUM(F26:F34)</f>
        <v>82555505</v>
      </c>
      <c r="G36" s="20"/>
      <c r="H36" s="20">
        <f>SUM(H26:H34)</f>
        <v>234964479</v>
      </c>
      <c r="I36" s="20"/>
      <c r="J36" s="34">
        <f>SUM(J26:J34)</f>
        <v>140546899</v>
      </c>
      <c r="K36" s="20"/>
      <c r="L36" s="20">
        <f>SUM(L26:L32)</f>
        <v>102450567</v>
      </c>
    </row>
    <row r="37" spans="1:12" ht="21.45" customHeight="1">
      <c r="A37" s="94" t="s">
        <v>79</v>
      </c>
      <c r="D37" s="9">
        <v>16</v>
      </c>
      <c r="E37" s="33"/>
      <c r="F37" s="37">
        <v>-14751284</v>
      </c>
      <c r="G37" s="20"/>
      <c r="H37" s="22">
        <v>-41108426</v>
      </c>
      <c r="I37" s="20"/>
      <c r="J37" s="37">
        <v>-21039442</v>
      </c>
      <c r="K37" s="20"/>
      <c r="L37" s="38">
        <v>-9900261</v>
      </c>
    </row>
    <row r="38" spans="1:12" ht="8.1" customHeight="1">
      <c r="E38" s="33"/>
      <c r="F38" s="34"/>
      <c r="G38" s="20"/>
      <c r="I38" s="20"/>
      <c r="J38" s="34"/>
      <c r="K38" s="20"/>
      <c r="L38" s="20"/>
    </row>
    <row r="39" spans="1:12" ht="21.6" customHeight="1">
      <c r="A39" s="105" t="s">
        <v>156</v>
      </c>
      <c r="E39" s="33"/>
      <c r="F39" s="34">
        <f>SUM(F36:F37)</f>
        <v>67804221</v>
      </c>
      <c r="G39" s="20"/>
      <c r="H39" s="20">
        <f>SUM(H36:H37)</f>
        <v>193856053</v>
      </c>
      <c r="I39" s="20"/>
      <c r="J39" s="34">
        <f>SUM(J36:J37)</f>
        <v>119507457</v>
      </c>
      <c r="K39" s="20"/>
      <c r="L39" s="20">
        <f>SUM(L36:L37)</f>
        <v>92550306</v>
      </c>
    </row>
    <row r="40" spans="1:12" ht="21.6" customHeight="1">
      <c r="A40" s="94" t="s">
        <v>80</v>
      </c>
      <c r="E40" s="33"/>
      <c r="F40" s="43">
        <v>0</v>
      </c>
      <c r="G40" s="20"/>
      <c r="H40" s="22">
        <v>0</v>
      </c>
      <c r="I40" s="20"/>
      <c r="J40" s="37">
        <v>0</v>
      </c>
      <c r="K40" s="20"/>
      <c r="L40" s="22">
        <v>0</v>
      </c>
    </row>
    <row r="41" spans="1:12" ht="8.1" customHeight="1">
      <c r="E41" s="33"/>
      <c r="F41" s="34"/>
      <c r="G41" s="20"/>
      <c r="I41" s="20"/>
      <c r="J41" s="34"/>
      <c r="K41" s="20"/>
      <c r="L41" s="20"/>
    </row>
    <row r="42" spans="1:12" ht="20.100000000000001" customHeight="1" thickBot="1">
      <c r="A42" s="105" t="s">
        <v>209</v>
      </c>
      <c r="E42" s="33"/>
      <c r="F42" s="44">
        <f>F39+F40</f>
        <v>67804221</v>
      </c>
      <c r="G42" s="20"/>
      <c r="H42" s="47">
        <f>H39+H40</f>
        <v>193856053</v>
      </c>
      <c r="I42" s="20"/>
      <c r="J42" s="44">
        <f>J39+J40</f>
        <v>119507457</v>
      </c>
      <c r="K42" s="20"/>
      <c r="L42" s="47">
        <f>L39+L40</f>
        <v>92550306</v>
      </c>
    </row>
    <row r="43" spans="1:12" ht="22.5" customHeight="1" thickTop="1">
      <c r="D43" s="26"/>
      <c r="E43" s="26"/>
      <c r="F43" s="26"/>
      <c r="G43" s="26"/>
      <c r="H43" s="26"/>
      <c r="I43" s="26"/>
      <c r="J43" s="26"/>
      <c r="K43" s="26"/>
      <c r="L43" s="26"/>
    </row>
    <row r="44" spans="1:12" ht="22.5" customHeight="1">
      <c r="D44" s="26"/>
      <c r="E44" s="26"/>
      <c r="F44" s="26"/>
      <c r="G44" s="26"/>
      <c r="H44" s="26"/>
      <c r="I44" s="26"/>
      <c r="J44" s="26"/>
      <c r="K44" s="26"/>
      <c r="L44" s="26"/>
    </row>
    <row r="45" spans="1:12" ht="17.25" customHeight="1">
      <c r="D45" s="26"/>
      <c r="E45" s="26"/>
      <c r="F45" s="26"/>
      <c r="G45" s="26"/>
      <c r="H45" s="26"/>
      <c r="I45" s="26"/>
      <c r="J45" s="26"/>
      <c r="K45" s="26"/>
      <c r="L45" s="26"/>
    </row>
    <row r="46" spans="1:12" ht="22.5" customHeight="1">
      <c r="D46" s="26"/>
      <c r="E46" s="26"/>
      <c r="F46" s="26"/>
      <c r="G46" s="26"/>
      <c r="H46" s="26"/>
      <c r="I46" s="26"/>
      <c r="J46" s="26"/>
      <c r="K46" s="26"/>
      <c r="L46" s="26"/>
    </row>
    <row r="47" spans="1:12" ht="21" customHeight="1">
      <c r="D47" s="26"/>
      <c r="E47" s="26"/>
      <c r="F47" s="26"/>
      <c r="G47" s="26"/>
      <c r="H47" s="26"/>
      <c r="I47" s="26"/>
      <c r="J47" s="26"/>
      <c r="K47" s="26"/>
      <c r="L47" s="26"/>
    </row>
    <row r="48" spans="1:12" ht="15.75" customHeight="1">
      <c r="D48" s="26"/>
      <c r="E48" s="26"/>
      <c r="F48" s="26"/>
      <c r="G48" s="26"/>
      <c r="H48" s="26"/>
      <c r="I48" s="26"/>
      <c r="J48" s="26"/>
      <c r="K48" s="26"/>
      <c r="L48" s="26"/>
    </row>
    <row r="49" spans="1:12" ht="16.5" customHeight="1">
      <c r="D49" s="26"/>
      <c r="E49" s="26"/>
      <c r="F49" s="26"/>
      <c r="G49" s="26"/>
      <c r="H49" s="26"/>
      <c r="I49" s="26"/>
      <c r="J49" s="26"/>
      <c r="K49" s="26"/>
      <c r="L49" s="26"/>
    </row>
    <row r="50" spans="1:12" ht="18" customHeight="1">
      <c r="D50" s="26"/>
      <c r="E50" s="26"/>
      <c r="F50" s="26"/>
      <c r="G50" s="26"/>
      <c r="H50" s="26"/>
      <c r="I50" s="26"/>
      <c r="J50" s="26"/>
      <c r="K50" s="26"/>
      <c r="L50" s="26"/>
    </row>
    <row r="51" spans="1:12" ht="22.2" customHeight="1">
      <c r="A51" s="106" t="str">
        <f>'2-4'!A54</f>
        <v>หมายเหตุประกอบข้อมูลทางการเงินระหว่างกาลในหน้า 13 ถึง 35 เป็นส่วนหนึ่งของข้อมูลทางการเงินนี้</v>
      </c>
      <c r="B51" s="106"/>
      <c r="C51" s="102"/>
      <c r="D51" s="15"/>
      <c r="E51" s="16"/>
      <c r="F51" s="16"/>
      <c r="G51" s="16"/>
      <c r="H51" s="16"/>
      <c r="I51" s="16"/>
      <c r="J51" s="45"/>
      <c r="K51" s="16"/>
      <c r="L51" s="45"/>
    </row>
    <row r="52" spans="1:12" ht="21" customHeight="1">
      <c r="A52" s="99" t="str">
        <f>A1</f>
        <v>บริษัท อาร์เอส จำกัด (มหาชน)</v>
      </c>
      <c r="B52" s="103"/>
      <c r="E52" s="13"/>
      <c r="F52" s="13"/>
      <c r="H52" s="13"/>
      <c r="J52" s="32"/>
      <c r="L52" s="32"/>
    </row>
    <row r="53" spans="1:12" ht="21" customHeight="1">
      <c r="A53" s="100" t="s">
        <v>64</v>
      </c>
      <c r="B53" s="103"/>
      <c r="E53" s="13"/>
      <c r="F53" s="13"/>
      <c r="H53" s="13"/>
      <c r="J53" s="32"/>
      <c r="L53" s="32"/>
    </row>
    <row r="54" spans="1:12" ht="21" customHeight="1">
      <c r="A54" s="107" t="str">
        <f>A3</f>
        <v>สำหรับงวดหกเดือนสิ้นสุดวันที่ 30 มิถุนายน พ.ศ. 2565</v>
      </c>
      <c r="B54" s="106"/>
      <c r="C54" s="102"/>
      <c r="D54" s="15"/>
      <c r="E54" s="16"/>
      <c r="F54" s="16"/>
      <c r="G54" s="16"/>
      <c r="H54" s="16"/>
      <c r="I54" s="16"/>
      <c r="J54" s="45"/>
      <c r="K54" s="16"/>
      <c r="L54" s="45"/>
    </row>
    <row r="55" spans="1:12" ht="19.5" customHeight="1">
      <c r="A55" s="103"/>
      <c r="B55" s="103"/>
      <c r="E55" s="13"/>
      <c r="F55" s="13"/>
      <c r="H55" s="13"/>
      <c r="J55" s="32"/>
      <c r="L55" s="32"/>
    </row>
    <row r="56" spans="1:12" ht="20.100000000000001" customHeight="1">
      <c r="D56" s="26"/>
      <c r="E56" s="26"/>
      <c r="F56" s="337" t="s">
        <v>2</v>
      </c>
      <c r="G56" s="337"/>
      <c r="H56" s="337"/>
      <c r="I56" s="27"/>
      <c r="J56" s="338" t="s">
        <v>3</v>
      </c>
      <c r="K56" s="338"/>
      <c r="L56" s="338"/>
    </row>
    <row r="57" spans="1:12" ht="20.100000000000001" customHeight="1">
      <c r="D57" s="26"/>
      <c r="E57" s="28"/>
      <c r="F57" s="28" t="s">
        <v>4</v>
      </c>
      <c r="G57" s="28"/>
      <c r="H57" s="28" t="s">
        <v>4</v>
      </c>
      <c r="I57" s="28"/>
      <c r="J57" s="28" t="s">
        <v>4</v>
      </c>
      <c r="K57" s="28"/>
      <c r="L57" s="28" t="s">
        <v>4</v>
      </c>
    </row>
    <row r="58" spans="1:12" ht="20.100000000000001" customHeight="1">
      <c r="D58" s="26"/>
      <c r="E58" s="28"/>
      <c r="F58" s="165" t="s">
        <v>180</v>
      </c>
      <c r="G58" s="165"/>
      <c r="H58" s="165" t="s">
        <v>180</v>
      </c>
      <c r="I58" s="28"/>
      <c r="J58" s="165" t="s">
        <v>180</v>
      </c>
      <c r="K58" s="165"/>
      <c r="L58" s="165" t="s">
        <v>180</v>
      </c>
    </row>
    <row r="59" spans="1:12" ht="20.100000000000001" customHeight="1">
      <c r="D59" s="46"/>
      <c r="E59" s="28"/>
      <c r="F59" s="28" t="s">
        <v>151</v>
      </c>
      <c r="G59" s="28"/>
      <c r="H59" s="28" t="s">
        <v>7</v>
      </c>
      <c r="I59" s="28"/>
      <c r="J59" s="28" t="s">
        <v>151</v>
      </c>
      <c r="K59" s="28"/>
      <c r="L59" s="28" t="s">
        <v>7</v>
      </c>
    </row>
    <row r="60" spans="1:12" ht="20.100000000000001" customHeight="1">
      <c r="D60" s="46"/>
      <c r="E60" s="28"/>
      <c r="F60" s="29" t="s">
        <v>9</v>
      </c>
      <c r="G60" s="28"/>
      <c r="H60" s="29" t="s">
        <v>9</v>
      </c>
      <c r="I60" s="28"/>
      <c r="J60" s="29" t="s">
        <v>9</v>
      </c>
      <c r="K60" s="28"/>
      <c r="L60" s="29" t="s">
        <v>9</v>
      </c>
    </row>
    <row r="61" spans="1:12" ht="8.1" customHeight="1">
      <c r="A61" s="103"/>
      <c r="B61" s="103"/>
      <c r="D61" s="46"/>
      <c r="E61" s="13"/>
      <c r="F61" s="30"/>
      <c r="H61" s="13"/>
      <c r="J61" s="31"/>
      <c r="L61" s="32"/>
    </row>
    <row r="62" spans="1:12" ht="21.45" customHeight="1">
      <c r="A62" s="105" t="s">
        <v>157</v>
      </c>
      <c r="B62" s="108"/>
      <c r="C62" s="108"/>
      <c r="D62" s="46"/>
      <c r="E62" s="33"/>
      <c r="F62" s="34"/>
      <c r="G62" s="20"/>
      <c r="I62" s="20"/>
      <c r="J62" s="34"/>
      <c r="K62" s="20"/>
      <c r="L62" s="20"/>
    </row>
    <row r="63" spans="1:12" ht="21.45" customHeight="1">
      <c r="A63" s="108" t="s">
        <v>81</v>
      </c>
      <c r="B63" s="108"/>
      <c r="C63" s="108"/>
      <c r="D63" s="46"/>
      <c r="E63" s="33"/>
      <c r="F63" s="34">
        <v>68028090</v>
      </c>
      <c r="G63" s="20"/>
      <c r="H63" s="20">
        <v>193810821</v>
      </c>
      <c r="I63" s="20"/>
      <c r="J63" s="34">
        <v>119507457</v>
      </c>
      <c r="K63" s="20"/>
      <c r="L63" s="20">
        <v>92550306</v>
      </c>
    </row>
    <row r="64" spans="1:12" ht="21.45" customHeight="1">
      <c r="A64" s="108" t="s">
        <v>82</v>
      </c>
      <c r="B64" s="108"/>
      <c r="C64" s="108"/>
      <c r="D64" s="46"/>
      <c r="E64" s="33"/>
      <c r="F64" s="37">
        <v>-223869</v>
      </c>
      <c r="G64" s="20"/>
      <c r="H64" s="22">
        <v>45232</v>
      </c>
      <c r="I64" s="20"/>
      <c r="J64" s="37">
        <v>0</v>
      </c>
      <c r="K64" s="20"/>
      <c r="L64" s="42">
        <v>0</v>
      </c>
    </row>
    <row r="65" spans="1:12" ht="8.1" customHeight="1">
      <c r="A65" s="108"/>
      <c r="B65" s="108"/>
      <c r="C65" s="108"/>
      <c r="D65" s="46"/>
      <c r="E65" s="33"/>
      <c r="F65" s="34"/>
      <c r="G65" s="20"/>
      <c r="I65" s="20"/>
      <c r="J65" s="34"/>
      <c r="K65" s="20"/>
      <c r="L65" s="20"/>
    </row>
    <row r="66" spans="1:12" ht="21.45" customHeight="1" thickBot="1">
      <c r="E66" s="33"/>
      <c r="F66" s="44">
        <f>F42</f>
        <v>67804221</v>
      </c>
      <c r="G66" s="20"/>
      <c r="H66" s="47">
        <f>H39</f>
        <v>193856053</v>
      </c>
      <c r="I66" s="20"/>
      <c r="J66" s="44">
        <f>J39</f>
        <v>119507457</v>
      </c>
      <c r="K66" s="20"/>
      <c r="L66" s="47">
        <f>L39</f>
        <v>92550306</v>
      </c>
    </row>
    <row r="67" spans="1:12" ht="21.45" customHeight="1" thickTop="1">
      <c r="E67" s="33"/>
      <c r="F67" s="34"/>
      <c r="G67" s="20"/>
      <c r="I67" s="20"/>
      <c r="J67" s="34"/>
      <c r="K67" s="20"/>
      <c r="L67" s="20"/>
    </row>
    <row r="68" spans="1:12" ht="21.45" customHeight="1">
      <c r="A68" s="105" t="s">
        <v>158</v>
      </c>
      <c r="B68" s="108"/>
      <c r="C68" s="108"/>
      <c r="D68" s="46"/>
      <c r="E68" s="33"/>
      <c r="F68" s="34"/>
      <c r="G68" s="20"/>
      <c r="I68" s="20"/>
      <c r="J68" s="34"/>
      <c r="K68" s="20"/>
      <c r="L68" s="20"/>
    </row>
    <row r="69" spans="1:12" ht="21.45" customHeight="1">
      <c r="A69" s="108" t="s">
        <v>81</v>
      </c>
      <c r="B69" s="108"/>
      <c r="C69" s="108"/>
      <c r="D69" s="46"/>
      <c r="E69" s="33"/>
      <c r="F69" s="34">
        <v>68028090</v>
      </c>
      <c r="G69" s="20"/>
      <c r="H69" s="20">
        <v>193810821</v>
      </c>
      <c r="I69" s="20"/>
      <c r="J69" s="34">
        <v>119507457</v>
      </c>
      <c r="K69" s="20"/>
      <c r="L69" s="20">
        <v>92550306</v>
      </c>
    </row>
    <row r="70" spans="1:12" ht="21.45" customHeight="1">
      <c r="A70" s="108" t="s">
        <v>82</v>
      </c>
      <c r="B70" s="108"/>
      <c r="C70" s="108"/>
      <c r="D70" s="46"/>
      <c r="E70" s="33"/>
      <c r="F70" s="37">
        <v>-223869</v>
      </c>
      <c r="G70" s="20"/>
      <c r="H70" s="22">
        <v>45232</v>
      </c>
      <c r="I70" s="20"/>
      <c r="J70" s="37">
        <v>0</v>
      </c>
      <c r="K70" s="20"/>
      <c r="L70" s="42">
        <v>0</v>
      </c>
    </row>
    <row r="71" spans="1:12" ht="8.1" customHeight="1">
      <c r="A71" s="108"/>
      <c r="B71" s="108"/>
      <c r="C71" s="108"/>
      <c r="D71" s="46"/>
      <c r="E71" s="33"/>
      <c r="F71" s="34"/>
      <c r="G71" s="20"/>
      <c r="I71" s="20"/>
      <c r="J71" s="34"/>
      <c r="K71" s="20"/>
      <c r="L71" s="20"/>
    </row>
    <row r="72" spans="1:12" ht="21.45" customHeight="1" thickBot="1">
      <c r="E72" s="33"/>
      <c r="F72" s="44">
        <f>F66</f>
        <v>67804221</v>
      </c>
      <c r="G72" s="20"/>
      <c r="H72" s="47">
        <f>H42</f>
        <v>193856053</v>
      </c>
      <c r="I72" s="20"/>
      <c r="J72" s="44">
        <f>J42</f>
        <v>119507457</v>
      </c>
      <c r="K72" s="20"/>
      <c r="L72" s="47">
        <f>L42</f>
        <v>92550306</v>
      </c>
    </row>
    <row r="73" spans="1:12" ht="21.45" customHeight="1" thickTop="1">
      <c r="E73" s="33"/>
      <c r="F73" s="34"/>
      <c r="G73" s="20"/>
      <c r="I73" s="20"/>
      <c r="J73" s="34"/>
      <c r="K73" s="20"/>
      <c r="L73" s="20"/>
    </row>
    <row r="74" spans="1:12" ht="21.45" customHeight="1">
      <c r="A74" s="105" t="s">
        <v>159</v>
      </c>
      <c r="B74" s="108"/>
      <c r="E74" s="33"/>
      <c r="F74" s="34"/>
      <c r="G74" s="20"/>
      <c r="I74" s="20"/>
      <c r="J74" s="34"/>
      <c r="K74" s="20"/>
      <c r="L74" s="20"/>
    </row>
    <row r="75" spans="1:12" ht="21.45" customHeight="1">
      <c r="A75" s="105"/>
      <c r="B75" s="105" t="s">
        <v>83</v>
      </c>
      <c r="E75" s="33"/>
      <c r="F75" s="178"/>
      <c r="G75" s="20"/>
      <c r="I75" s="20"/>
      <c r="J75" s="34"/>
      <c r="K75" s="20"/>
      <c r="L75" s="20"/>
    </row>
    <row r="76" spans="1:12" ht="21.45" customHeight="1" thickBot="1">
      <c r="A76" s="108" t="s">
        <v>160</v>
      </c>
      <c r="B76" s="108"/>
      <c r="C76" s="109"/>
      <c r="E76" s="49"/>
      <c r="F76" s="50">
        <f>F69/('2-4'!$H$128-15000000)</f>
        <v>7.1047840188098108E-2</v>
      </c>
      <c r="G76" s="51"/>
      <c r="H76" s="52">
        <v>0.2024</v>
      </c>
      <c r="I76" s="64"/>
      <c r="J76" s="50">
        <v>0.12479999999999999</v>
      </c>
      <c r="K76" s="51"/>
      <c r="L76" s="52">
        <v>9.6658591326723664E-2</v>
      </c>
    </row>
    <row r="77" spans="1:12" ht="8.1" customHeight="1" thickTop="1">
      <c r="A77" s="108"/>
      <c r="B77" s="108"/>
      <c r="C77" s="108"/>
      <c r="D77" s="46"/>
      <c r="E77" s="33"/>
      <c r="F77" s="53"/>
      <c r="G77" s="54"/>
      <c r="H77" s="64"/>
      <c r="I77" s="55"/>
      <c r="J77" s="65"/>
      <c r="K77" s="55"/>
      <c r="L77" s="64"/>
    </row>
    <row r="78" spans="1:12" ht="21.45" customHeight="1" thickBot="1">
      <c r="A78" s="108" t="s">
        <v>161</v>
      </c>
      <c r="B78" s="108"/>
      <c r="C78" s="109"/>
      <c r="E78" s="49"/>
      <c r="F78" s="50">
        <f>F76</f>
        <v>7.1047840188098108E-2</v>
      </c>
      <c r="G78" s="54"/>
      <c r="H78" s="52">
        <v>0.2024</v>
      </c>
      <c r="I78" s="51"/>
      <c r="J78" s="50">
        <v>0.12479999999999999</v>
      </c>
      <c r="K78" s="51"/>
      <c r="L78" s="52">
        <v>9.6658591326723664E-2</v>
      </c>
    </row>
    <row r="79" spans="1:12" ht="23.25" customHeight="1" thickTop="1">
      <c r="A79" s="110"/>
      <c r="B79" s="111"/>
      <c r="C79" s="109"/>
      <c r="D79" s="48"/>
      <c r="E79" s="49"/>
      <c r="G79" s="55"/>
      <c r="I79" s="55"/>
      <c r="J79" s="56"/>
      <c r="K79" s="55"/>
      <c r="L79" s="20"/>
    </row>
    <row r="80" spans="1:12" ht="21.45" customHeight="1">
      <c r="A80" s="104"/>
      <c r="B80" s="111"/>
      <c r="C80" s="109"/>
      <c r="D80" s="57"/>
      <c r="E80" s="49"/>
      <c r="F80" s="54"/>
      <c r="G80" s="55"/>
      <c r="H80" s="54"/>
      <c r="I80" s="55"/>
      <c r="J80" s="54"/>
      <c r="K80" s="55"/>
      <c r="L80" s="54"/>
    </row>
    <row r="81" spans="1:12" s="58" customFormat="1" ht="21.6" customHeight="1">
      <c r="A81" s="112"/>
      <c r="B81" s="113"/>
      <c r="C81" s="113"/>
      <c r="D81" s="59"/>
      <c r="E81" s="60"/>
      <c r="F81" s="61"/>
      <c r="G81" s="62"/>
      <c r="H81" s="61"/>
      <c r="I81" s="62"/>
      <c r="J81" s="61"/>
      <c r="K81" s="62"/>
      <c r="L81" s="61"/>
    </row>
    <row r="82" spans="1:12" ht="21.6" customHeight="1">
      <c r="A82" s="103"/>
      <c r="B82" s="103"/>
      <c r="E82" s="13"/>
      <c r="F82" s="13"/>
      <c r="H82" s="13"/>
      <c r="J82" s="32"/>
      <c r="L82" s="32"/>
    </row>
    <row r="83" spans="1:12" ht="21.6" customHeight="1">
      <c r="A83" s="103"/>
      <c r="B83" s="103"/>
      <c r="E83" s="13"/>
      <c r="F83" s="13"/>
      <c r="H83" s="13"/>
      <c r="J83" s="32"/>
      <c r="L83" s="32"/>
    </row>
    <row r="84" spans="1:12" ht="21.6" customHeight="1">
      <c r="E84" s="20"/>
      <c r="G84" s="20"/>
      <c r="I84" s="20"/>
      <c r="J84" s="20"/>
      <c r="K84" s="20"/>
      <c r="L84" s="20"/>
    </row>
    <row r="85" spans="1:12" ht="21.6" customHeight="1">
      <c r="E85" s="20"/>
      <c r="G85" s="20"/>
      <c r="I85" s="20"/>
      <c r="J85" s="20"/>
      <c r="K85" s="20"/>
      <c r="L85" s="20"/>
    </row>
    <row r="86" spans="1:12" ht="21.6" customHeight="1">
      <c r="E86" s="20"/>
      <c r="G86" s="20"/>
      <c r="I86" s="20"/>
      <c r="J86" s="20"/>
      <c r="K86" s="20"/>
      <c r="L86" s="20"/>
    </row>
    <row r="87" spans="1:12" ht="21.6" customHeight="1">
      <c r="E87" s="20"/>
      <c r="G87" s="20"/>
      <c r="I87" s="20"/>
      <c r="J87" s="20"/>
      <c r="K87" s="20"/>
      <c r="L87" s="20"/>
    </row>
    <row r="88" spans="1:12" ht="21.6" customHeight="1">
      <c r="E88" s="20"/>
      <c r="G88" s="20"/>
      <c r="I88" s="20"/>
      <c r="J88" s="20"/>
      <c r="K88" s="20"/>
      <c r="L88" s="20"/>
    </row>
    <row r="89" spans="1:12" ht="21.6" customHeight="1">
      <c r="E89" s="20"/>
      <c r="G89" s="20"/>
      <c r="I89" s="20"/>
      <c r="J89" s="20"/>
      <c r="K89" s="20"/>
      <c r="L89" s="20"/>
    </row>
    <row r="90" spans="1:12" ht="21.6" customHeight="1">
      <c r="E90" s="20"/>
      <c r="G90" s="20"/>
      <c r="I90" s="20"/>
      <c r="J90" s="20"/>
      <c r="K90" s="20"/>
      <c r="L90" s="20"/>
    </row>
    <row r="91" spans="1:12" ht="21.6" customHeight="1">
      <c r="E91" s="20"/>
      <c r="G91" s="20"/>
      <c r="I91" s="20"/>
      <c r="J91" s="20"/>
      <c r="K91" s="20"/>
      <c r="L91" s="20"/>
    </row>
    <row r="92" spans="1:12" ht="21.6" customHeight="1">
      <c r="E92" s="20"/>
      <c r="G92" s="20"/>
      <c r="I92" s="20"/>
      <c r="J92" s="20"/>
      <c r="K92" s="20"/>
      <c r="L92" s="20"/>
    </row>
    <row r="93" spans="1:12" ht="21.6" customHeight="1">
      <c r="E93" s="20"/>
      <c r="G93" s="20"/>
      <c r="I93" s="20"/>
      <c r="J93" s="20"/>
      <c r="K93" s="20"/>
      <c r="L93" s="20"/>
    </row>
    <row r="94" spans="1:12" ht="21.6" customHeight="1">
      <c r="E94" s="20"/>
      <c r="G94" s="20"/>
      <c r="I94" s="20"/>
      <c r="J94" s="20"/>
      <c r="K94" s="20"/>
      <c r="L94" s="20"/>
    </row>
    <row r="95" spans="1:12" ht="26.25" customHeight="1">
      <c r="E95" s="20"/>
      <c r="G95" s="20"/>
      <c r="I95" s="20"/>
      <c r="J95" s="20"/>
      <c r="K95" s="20"/>
      <c r="L95" s="20"/>
    </row>
    <row r="96" spans="1:12" ht="20.25" customHeight="1">
      <c r="E96" s="20"/>
      <c r="G96" s="20"/>
      <c r="I96" s="20"/>
      <c r="J96" s="20"/>
      <c r="K96" s="20"/>
      <c r="L96" s="20"/>
    </row>
    <row r="97" spans="1:12" ht="21.9" customHeight="1">
      <c r="A97" s="106" t="str">
        <f>A51</f>
        <v>หมายเหตุประกอบข้อมูลทางการเงินระหว่างกาลในหน้า 13 ถึง 35 เป็นส่วนหนึ่งของข้อมูลทางการเงินนี้</v>
      </c>
      <c r="B97" s="102"/>
      <c r="C97" s="102"/>
      <c r="D97" s="15"/>
      <c r="E97" s="21"/>
      <c r="F97" s="22"/>
      <c r="G97" s="16"/>
      <c r="H97" s="22"/>
      <c r="I97" s="16"/>
      <c r="J97" s="16"/>
      <c r="K97" s="16"/>
      <c r="L97" s="16"/>
    </row>
    <row r="103" spans="1:12" ht="21.45" customHeight="1">
      <c r="I103" s="93"/>
      <c r="J103" s="93"/>
      <c r="K103" s="93"/>
      <c r="L103" s="93"/>
    </row>
    <row r="104" spans="1:12" ht="21.45" customHeight="1">
      <c r="D104" s="91"/>
      <c r="E104" s="118"/>
      <c r="G104" s="93"/>
      <c r="I104" s="93"/>
      <c r="J104" s="93"/>
      <c r="K104" s="93"/>
      <c r="L104" s="93"/>
    </row>
    <row r="105" spans="1:12" ht="21.45" customHeight="1">
      <c r="D105" s="91"/>
      <c r="E105" s="118"/>
      <c r="G105" s="93"/>
      <c r="I105" s="93"/>
      <c r="J105" s="93"/>
      <c r="K105" s="93"/>
      <c r="L105" s="93"/>
    </row>
    <row r="106" spans="1:12" ht="21.45" customHeight="1">
      <c r="D106" s="91"/>
      <c r="E106" s="118"/>
      <c r="G106" s="93"/>
      <c r="I106" s="93"/>
      <c r="J106" s="93"/>
      <c r="K106" s="93"/>
      <c r="L106" s="93"/>
    </row>
    <row r="107" spans="1:12" ht="21.45" customHeight="1">
      <c r="D107" s="91"/>
      <c r="E107" s="118"/>
      <c r="G107" s="93"/>
      <c r="I107" s="93"/>
      <c r="J107" s="93"/>
      <c r="K107" s="93"/>
      <c r="L107" s="93"/>
    </row>
    <row r="108" spans="1:12" ht="21.45" customHeight="1">
      <c r="D108" s="91"/>
      <c r="E108" s="118"/>
      <c r="G108" s="93"/>
      <c r="I108" s="93"/>
      <c r="J108" s="93"/>
      <c r="K108" s="93"/>
      <c r="L108" s="93"/>
    </row>
    <row r="109" spans="1:12" ht="21.45" customHeight="1">
      <c r="D109" s="91"/>
      <c r="E109" s="118"/>
      <c r="G109" s="93"/>
      <c r="I109" s="93"/>
      <c r="J109" s="93"/>
      <c r="K109" s="93"/>
      <c r="L109" s="93"/>
    </row>
    <row r="110" spans="1:12" ht="21.45" customHeight="1">
      <c r="D110" s="91"/>
      <c r="E110" s="118"/>
      <c r="G110" s="93"/>
      <c r="I110" s="93"/>
      <c r="J110" s="93"/>
      <c r="K110" s="93"/>
      <c r="L110" s="93"/>
    </row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T100"/>
  <sheetViews>
    <sheetView tabSelected="1" topLeftCell="A10" zoomScale="120" zoomScaleNormal="120" zoomScaleSheetLayoutView="115" workbookViewId="0">
      <selection activeCell="A15" sqref="A15"/>
    </sheetView>
  </sheetViews>
  <sheetFormatPr defaultColWidth="15.140625" defaultRowHeight="21.45" customHeight="1"/>
  <cols>
    <col min="1" max="1" width="48.140625" style="70" customWidth="1"/>
    <col min="2" max="2" width="8.7109375" style="76" customWidth="1"/>
    <col min="3" max="3" width="0.85546875" style="70" customWidth="1"/>
    <col min="4" max="4" width="12.85546875" style="124" customWidth="1"/>
    <col min="5" max="5" width="0.85546875" style="124" customWidth="1"/>
    <col min="6" max="6" width="11.85546875" style="124" customWidth="1"/>
    <col min="7" max="7" width="0.85546875" style="124" customWidth="1"/>
    <col min="8" max="8" width="12.42578125" style="124" bestFit="1" customWidth="1"/>
    <col min="9" max="9" width="0.85546875" style="124" customWidth="1"/>
    <col min="10" max="10" width="12.140625" style="124" customWidth="1"/>
    <col min="11" max="11" width="0.85546875" style="124" customWidth="1"/>
    <col min="12" max="12" width="13.85546875" style="124" customWidth="1"/>
    <col min="13" max="13" width="0.85546875" style="124" customWidth="1"/>
    <col min="14" max="14" width="12.7109375" style="124" customWidth="1"/>
    <col min="15" max="15" width="0.85546875" style="124" customWidth="1"/>
    <col min="16" max="16" width="13.7109375" style="124" customWidth="1"/>
    <col min="17" max="17" width="0.85546875" style="124" customWidth="1"/>
    <col min="18" max="18" width="13" style="124" customWidth="1"/>
    <col min="19" max="19" width="0.85546875" style="124" customWidth="1"/>
    <col min="20" max="20" width="13.7109375" style="124" customWidth="1"/>
    <col min="21" max="16384" width="15.140625" style="70"/>
  </cols>
  <sheetData>
    <row r="1" spans="1:20" s="11" customFormat="1" ht="21.45" customHeight="1">
      <c r="A1" s="8" t="str">
        <f>'5-6 (3M)'!A1</f>
        <v>บริษัท อาร์เอส จำกัด (มหาชน)</v>
      </c>
      <c r="B1" s="66"/>
      <c r="C1" s="18"/>
      <c r="D1" s="119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</row>
    <row r="2" spans="1:20" s="11" customFormat="1" ht="21.45" customHeight="1">
      <c r="A2" s="233" t="s">
        <v>85</v>
      </c>
      <c r="B2" s="26"/>
      <c r="C2" s="233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20"/>
      <c r="S2" s="120"/>
      <c r="T2" s="120"/>
    </row>
    <row r="3" spans="1:20" s="11" customFormat="1" ht="21.45" customHeight="1">
      <c r="A3" s="167" t="s">
        <v>188</v>
      </c>
      <c r="B3" s="63"/>
      <c r="C3" s="67"/>
      <c r="D3" s="121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</row>
    <row r="4" spans="1:20" ht="19.5" customHeight="1">
      <c r="A4" s="68"/>
      <c r="B4" s="69"/>
      <c r="C4" s="68"/>
      <c r="D4" s="123"/>
    </row>
    <row r="5" spans="1:20" s="73" customFormat="1" ht="18" customHeight="1">
      <c r="A5" s="71"/>
      <c r="B5" s="72"/>
      <c r="C5" s="71"/>
      <c r="D5" s="339" t="s">
        <v>86</v>
      </c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</row>
    <row r="6" spans="1:20" s="73" customFormat="1" ht="18" customHeight="1">
      <c r="B6" s="74"/>
      <c r="D6" s="340" t="s">
        <v>87</v>
      </c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82"/>
      <c r="R6" s="84"/>
      <c r="S6" s="84"/>
      <c r="T6" s="84"/>
    </row>
    <row r="7" spans="1:20" s="73" customFormat="1" ht="18" customHeight="1">
      <c r="B7" s="74"/>
      <c r="D7" s="84"/>
      <c r="E7" s="82"/>
      <c r="F7" s="82"/>
      <c r="G7" s="82"/>
      <c r="H7" s="82"/>
      <c r="I7" s="82"/>
      <c r="J7" s="339" t="s">
        <v>58</v>
      </c>
      <c r="K7" s="339"/>
      <c r="L7" s="339"/>
      <c r="M7" s="339"/>
      <c r="N7" s="339"/>
      <c r="O7" s="82"/>
      <c r="P7" s="84"/>
      <c r="Q7" s="84"/>
      <c r="R7" s="84"/>
      <c r="S7" s="82"/>
      <c r="T7" s="84"/>
    </row>
    <row r="8" spans="1:20" s="73" customFormat="1" ht="18" customHeight="1">
      <c r="B8" s="74"/>
      <c r="D8" s="82" t="s">
        <v>54</v>
      </c>
      <c r="E8" s="82"/>
      <c r="F8" s="82"/>
      <c r="G8" s="82"/>
      <c r="H8" s="82"/>
      <c r="I8" s="82"/>
      <c r="J8" s="339" t="s">
        <v>88</v>
      </c>
      <c r="K8" s="339"/>
      <c r="L8" s="339"/>
      <c r="M8" s="82"/>
      <c r="N8" s="82"/>
      <c r="O8" s="82"/>
      <c r="P8" s="82" t="s">
        <v>89</v>
      </c>
      <c r="Q8" s="82"/>
      <c r="R8" s="82" t="s">
        <v>90</v>
      </c>
      <c r="S8" s="82"/>
      <c r="T8" s="84"/>
    </row>
    <row r="9" spans="1:20" s="73" customFormat="1" ht="18" customHeight="1">
      <c r="B9" s="74"/>
      <c r="D9" s="82" t="s">
        <v>91</v>
      </c>
      <c r="E9" s="82"/>
      <c r="F9" s="82" t="s">
        <v>92</v>
      </c>
      <c r="G9" s="82"/>
      <c r="H9" s="82" t="s">
        <v>93</v>
      </c>
      <c r="I9" s="82"/>
      <c r="J9" s="82" t="s">
        <v>94</v>
      </c>
      <c r="K9" s="82"/>
      <c r="L9" s="82" t="s">
        <v>95</v>
      </c>
      <c r="M9" s="82"/>
      <c r="N9" s="82" t="s">
        <v>96</v>
      </c>
      <c r="O9" s="82"/>
      <c r="P9" s="82" t="s">
        <v>97</v>
      </c>
      <c r="Q9" s="82"/>
      <c r="R9" s="82" t="s">
        <v>98</v>
      </c>
      <c r="S9" s="82"/>
      <c r="T9" s="84"/>
    </row>
    <row r="10" spans="1:20" s="73" customFormat="1" ht="18" customHeight="1">
      <c r="B10" s="176" t="s">
        <v>8</v>
      </c>
      <c r="D10" s="83" t="s">
        <v>99</v>
      </c>
      <c r="E10" s="82"/>
      <c r="F10" s="83" t="s">
        <v>100</v>
      </c>
      <c r="G10" s="82"/>
      <c r="H10" s="83" t="s">
        <v>101</v>
      </c>
      <c r="I10" s="82"/>
      <c r="J10" s="83" t="s">
        <v>102</v>
      </c>
      <c r="K10" s="82"/>
      <c r="L10" s="83" t="s">
        <v>57</v>
      </c>
      <c r="M10" s="82"/>
      <c r="N10" s="83" t="s">
        <v>103</v>
      </c>
      <c r="O10" s="82"/>
      <c r="P10" s="83" t="s">
        <v>83</v>
      </c>
      <c r="Q10" s="82"/>
      <c r="R10" s="83" t="s">
        <v>104</v>
      </c>
      <c r="S10" s="82"/>
      <c r="T10" s="83" t="s">
        <v>105</v>
      </c>
    </row>
    <row r="11" spans="1:20" s="73" customFormat="1" ht="8.1" customHeight="1">
      <c r="A11" s="75" t="s">
        <v>106</v>
      </c>
      <c r="B11" s="74"/>
      <c r="C11" s="75"/>
      <c r="D11" s="90"/>
      <c r="E11" s="90"/>
      <c r="F11" s="90"/>
      <c r="G11" s="90"/>
      <c r="H11" s="90"/>
      <c r="I11" s="90"/>
      <c r="J11" s="90"/>
      <c r="K11" s="90"/>
      <c r="L11" s="125"/>
      <c r="M11" s="90"/>
      <c r="N11" s="90"/>
      <c r="O11" s="90"/>
      <c r="P11" s="90"/>
      <c r="Q11" s="90"/>
      <c r="R11" s="125"/>
      <c r="S11" s="90"/>
      <c r="T11" s="90"/>
    </row>
    <row r="12" spans="1:20" s="73" customFormat="1" ht="18" customHeight="1">
      <c r="A12" s="75" t="s">
        <v>109</v>
      </c>
      <c r="B12" s="74"/>
      <c r="C12" s="75"/>
      <c r="D12" s="154">
        <v>972496946</v>
      </c>
      <c r="E12" s="154"/>
      <c r="F12" s="154">
        <v>322107225</v>
      </c>
      <c r="G12" s="154"/>
      <c r="H12" s="155">
        <v>-160158220</v>
      </c>
      <c r="I12" s="154"/>
      <c r="J12" s="154">
        <v>120327052</v>
      </c>
      <c r="K12" s="154"/>
      <c r="L12" s="155">
        <v>160158220</v>
      </c>
      <c r="M12" s="154"/>
      <c r="N12" s="154">
        <v>587007031</v>
      </c>
      <c r="O12" s="154"/>
      <c r="P12" s="155">
        <v>2001938254</v>
      </c>
      <c r="Q12" s="154"/>
      <c r="R12" s="154">
        <v>2130374</v>
      </c>
      <c r="S12" s="90"/>
      <c r="T12" s="154">
        <f>SUM(P12:R12)</f>
        <v>2004068628</v>
      </c>
    </row>
    <row r="13" spans="1:20" s="73" customFormat="1" ht="8.1" customHeight="1">
      <c r="B13" s="7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90"/>
      <c r="T13" s="154"/>
    </row>
    <row r="14" spans="1:20" s="73" customFormat="1" ht="18" customHeight="1">
      <c r="A14" s="75" t="s">
        <v>107</v>
      </c>
      <c r="B14" s="72"/>
      <c r="C14" s="75"/>
      <c r="D14" s="154"/>
      <c r="E14" s="154"/>
      <c r="F14" s="154"/>
      <c r="G14" s="154"/>
      <c r="H14" s="154"/>
      <c r="I14" s="154"/>
      <c r="J14" s="155"/>
      <c r="K14" s="154"/>
      <c r="L14" s="155"/>
      <c r="M14" s="154"/>
      <c r="N14" s="154"/>
      <c r="O14" s="154"/>
      <c r="P14" s="154"/>
      <c r="Q14" s="154"/>
      <c r="R14" s="155"/>
      <c r="S14" s="90"/>
      <c r="T14" s="155"/>
    </row>
    <row r="15" spans="1:20" s="73" customFormat="1" ht="18" customHeight="1">
      <c r="A15" s="73" t="s">
        <v>175</v>
      </c>
      <c r="B15" s="72"/>
      <c r="C15" s="75"/>
      <c r="D15" s="154">
        <v>0</v>
      </c>
      <c r="E15" s="154"/>
      <c r="F15" s="154">
        <v>0</v>
      </c>
      <c r="G15" s="154"/>
      <c r="H15" s="154">
        <v>0</v>
      </c>
      <c r="I15" s="154"/>
      <c r="J15" s="155">
        <v>0</v>
      </c>
      <c r="K15" s="154"/>
      <c r="L15" s="155">
        <v>0</v>
      </c>
      <c r="M15" s="154"/>
      <c r="N15" s="154">
        <v>0</v>
      </c>
      <c r="O15" s="154"/>
      <c r="P15" s="154">
        <v>0</v>
      </c>
      <c r="Q15" s="154"/>
      <c r="R15" s="155">
        <v>697132</v>
      </c>
      <c r="S15" s="90"/>
      <c r="T15" s="155">
        <f t="shared" ref="T15:T17" si="0">SUM(P15:R15)</f>
        <v>697132</v>
      </c>
    </row>
    <row r="16" spans="1:20" s="73" customFormat="1" ht="18" customHeight="1">
      <c r="A16" s="73" t="s">
        <v>176</v>
      </c>
      <c r="B16" s="72"/>
      <c r="C16" s="75"/>
      <c r="D16" s="154">
        <v>0</v>
      </c>
      <c r="E16" s="154"/>
      <c r="F16" s="154">
        <v>0</v>
      </c>
      <c r="G16" s="154"/>
      <c r="H16" s="154">
        <v>0</v>
      </c>
      <c r="I16" s="154"/>
      <c r="J16" s="155">
        <v>0</v>
      </c>
      <c r="K16" s="154"/>
      <c r="L16" s="155">
        <v>0</v>
      </c>
      <c r="M16" s="154"/>
      <c r="N16" s="154">
        <v>0</v>
      </c>
      <c r="O16" s="154"/>
      <c r="P16" s="154">
        <v>0</v>
      </c>
      <c r="Q16" s="154"/>
      <c r="R16" s="155">
        <v>-6520</v>
      </c>
      <c r="S16" s="90"/>
      <c r="T16" s="155">
        <f t="shared" si="0"/>
        <v>-6520</v>
      </c>
    </row>
    <row r="17" spans="1:20" s="73" customFormat="1" ht="18" customHeight="1">
      <c r="A17" s="73" t="s">
        <v>108</v>
      </c>
      <c r="B17" s="74"/>
      <c r="C17" s="75"/>
      <c r="D17" s="156">
        <v>0</v>
      </c>
      <c r="E17" s="154"/>
      <c r="F17" s="156">
        <v>0</v>
      </c>
      <c r="G17" s="154"/>
      <c r="H17" s="156">
        <v>0</v>
      </c>
      <c r="I17" s="154"/>
      <c r="J17" s="156">
        <v>0</v>
      </c>
      <c r="K17" s="154"/>
      <c r="L17" s="156">
        <v>0</v>
      </c>
      <c r="M17" s="154"/>
      <c r="N17" s="157">
        <v>193810821</v>
      </c>
      <c r="O17" s="154"/>
      <c r="P17" s="157">
        <v>193810821</v>
      </c>
      <c r="Q17" s="154"/>
      <c r="R17" s="157">
        <v>45232</v>
      </c>
      <c r="S17" s="90"/>
      <c r="T17" s="157">
        <f t="shared" si="0"/>
        <v>193856053</v>
      </c>
    </row>
    <row r="18" spans="1:20" s="73" customFormat="1" ht="8.1" customHeight="1">
      <c r="B18" s="74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</row>
    <row r="19" spans="1:20" s="73" customFormat="1" ht="18" customHeight="1" thickBot="1">
      <c r="A19" s="114" t="s">
        <v>182</v>
      </c>
      <c r="B19" s="72"/>
      <c r="C19" s="75"/>
      <c r="D19" s="126">
        <f>SUM(D12:D17)</f>
        <v>972496946</v>
      </c>
      <c r="E19" s="90"/>
      <c r="F19" s="126">
        <f>SUM(F12:F17)</f>
        <v>322107225</v>
      </c>
      <c r="G19" s="90"/>
      <c r="H19" s="126">
        <f>SUM(H12:H17)</f>
        <v>-160158220</v>
      </c>
      <c r="I19" s="90"/>
      <c r="J19" s="126">
        <f>SUM(J12:J17)</f>
        <v>120327052</v>
      </c>
      <c r="K19" s="90"/>
      <c r="L19" s="126">
        <f>SUM(L12:L17)</f>
        <v>160158220</v>
      </c>
      <c r="M19" s="90"/>
      <c r="N19" s="126">
        <f>SUM(N12:N17)</f>
        <v>780817852</v>
      </c>
      <c r="O19" s="90"/>
      <c r="P19" s="126">
        <f>SUM(P12:P17)</f>
        <v>2195749075</v>
      </c>
      <c r="Q19" s="90"/>
      <c r="R19" s="126">
        <f>SUM(R12:R17)</f>
        <v>2866218</v>
      </c>
      <c r="S19" s="90"/>
      <c r="T19" s="126">
        <f>SUM(T12:T17)</f>
        <v>2198615293</v>
      </c>
    </row>
    <row r="20" spans="1:20" s="73" customFormat="1" ht="18" customHeight="1" thickTop="1">
      <c r="A20" s="75"/>
      <c r="B20" s="72"/>
      <c r="C20" s="75"/>
      <c r="D20" s="127"/>
      <c r="E20" s="90"/>
      <c r="F20" s="127"/>
      <c r="G20" s="90"/>
      <c r="H20" s="127"/>
      <c r="I20" s="90"/>
      <c r="J20" s="127"/>
      <c r="K20" s="90"/>
      <c r="L20" s="127"/>
      <c r="M20" s="90"/>
      <c r="N20" s="127"/>
      <c r="O20" s="90"/>
      <c r="P20" s="127"/>
      <c r="Q20" s="90"/>
      <c r="R20" s="127"/>
      <c r="S20" s="90"/>
      <c r="T20" s="127"/>
    </row>
    <row r="21" spans="1:20" s="73" customFormat="1" ht="18" customHeight="1">
      <c r="A21" s="75" t="s">
        <v>152</v>
      </c>
      <c r="B21" s="74"/>
      <c r="C21" s="75"/>
      <c r="D21" s="128">
        <v>972496946</v>
      </c>
      <c r="E21" s="84"/>
      <c r="F21" s="128">
        <v>322107225</v>
      </c>
      <c r="G21" s="84"/>
      <c r="H21" s="129">
        <v>-160158220</v>
      </c>
      <c r="I21" s="84"/>
      <c r="J21" s="128">
        <v>120327052</v>
      </c>
      <c r="K21" s="84"/>
      <c r="L21" s="129">
        <v>160158220</v>
      </c>
      <c r="M21" s="84"/>
      <c r="N21" s="128">
        <v>722721127</v>
      </c>
      <c r="O21" s="84"/>
      <c r="P21" s="129">
        <v>2137652350</v>
      </c>
      <c r="Q21" s="84"/>
      <c r="R21" s="128">
        <v>513625</v>
      </c>
      <c r="S21" s="84"/>
      <c r="T21" s="128">
        <f>SUM(P21:R21)</f>
        <v>2138165975</v>
      </c>
    </row>
    <row r="22" spans="1:20" s="73" customFormat="1" ht="8.1" customHeight="1">
      <c r="B22" s="74"/>
      <c r="D22" s="128"/>
      <c r="E22" s="84"/>
      <c r="F22" s="128"/>
      <c r="G22" s="84"/>
      <c r="H22" s="128"/>
      <c r="I22" s="84"/>
      <c r="J22" s="128"/>
      <c r="K22" s="84"/>
      <c r="L22" s="128"/>
      <c r="M22" s="84"/>
      <c r="N22" s="128"/>
      <c r="O22" s="84"/>
      <c r="P22" s="128"/>
      <c r="Q22" s="84"/>
      <c r="R22" s="128"/>
      <c r="S22" s="84"/>
      <c r="T22" s="128"/>
    </row>
    <row r="23" spans="1:20" s="73" customFormat="1" ht="18" customHeight="1">
      <c r="A23" s="75" t="s">
        <v>107</v>
      </c>
      <c r="B23" s="72"/>
      <c r="C23" s="75"/>
      <c r="D23" s="128"/>
      <c r="E23" s="84"/>
      <c r="F23" s="128"/>
      <c r="G23" s="84"/>
      <c r="H23" s="128"/>
      <c r="I23" s="84"/>
      <c r="J23" s="129"/>
      <c r="K23" s="84"/>
      <c r="L23" s="129"/>
      <c r="M23" s="84"/>
      <c r="N23" s="128"/>
      <c r="O23" s="84"/>
      <c r="P23" s="128"/>
      <c r="Q23" s="84"/>
      <c r="R23" s="129"/>
      <c r="S23" s="84"/>
      <c r="T23" s="128"/>
    </row>
    <row r="24" spans="1:20" s="73" customFormat="1" ht="18" customHeight="1">
      <c r="A24" s="73" t="s">
        <v>176</v>
      </c>
      <c r="B24" s="74">
        <v>19</v>
      </c>
      <c r="C24" s="75"/>
      <c r="D24" s="169">
        <v>0</v>
      </c>
      <c r="E24" s="162"/>
      <c r="F24" s="169">
        <v>0</v>
      </c>
      <c r="G24" s="162"/>
      <c r="H24" s="169">
        <v>0</v>
      </c>
      <c r="I24" s="162"/>
      <c r="J24" s="170">
        <v>0</v>
      </c>
      <c r="K24" s="162"/>
      <c r="L24" s="170">
        <v>0</v>
      </c>
      <c r="M24" s="84"/>
      <c r="N24" s="171">
        <v>-335112556</v>
      </c>
      <c r="O24" s="84"/>
      <c r="P24" s="173">
        <f>SUM(D24:N24)</f>
        <v>-335112556</v>
      </c>
      <c r="Q24" s="84"/>
      <c r="R24" s="171">
        <v>-4550</v>
      </c>
      <c r="S24" s="84"/>
      <c r="T24" s="172">
        <f t="shared" ref="T24:T25" si="1">SUM(P24:R24)</f>
        <v>-335117106</v>
      </c>
    </row>
    <row r="25" spans="1:20" s="73" customFormat="1" ht="18" customHeight="1">
      <c r="A25" s="73" t="s">
        <v>108</v>
      </c>
      <c r="B25" s="74"/>
      <c r="C25" s="75"/>
      <c r="D25" s="161">
        <v>0</v>
      </c>
      <c r="E25" s="162"/>
      <c r="F25" s="161">
        <v>0</v>
      </c>
      <c r="G25" s="162"/>
      <c r="H25" s="161">
        <v>0</v>
      </c>
      <c r="I25" s="162"/>
      <c r="J25" s="163">
        <v>0</v>
      </c>
      <c r="K25" s="162"/>
      <c r="L25" s="163">
        <v>0</v>
      </c>
      <c r="M25" s="84"/>
      <c r="N25" s="179">
        <f>'7-8 (6M)'!F63</f>
        <v>68028090</v>
      </c>
      <c r="O25" s="84"/>
      <c r="P25" s="161">
        <f>SUM(D25:N25)</f>
        <v>68028090</v>
      </c>
      <c r="Q25" s="84"/>
      <c r="R25" s="179">
        <f>'7-8 (6M)'!F64</f>
        <v>-223869</v>
      </c>
      <c r="S25" s="84"/>
      <c r="T25" s="180">
        <f t="shared" si="1"/>
        <v>67804221</v>
      </c>
    </row>
    <row r="26" spans="1:20" s="73" customFormat="1" ht="8.1" customHeight="1">
      <c r="B26" s="74"/>
      <c r="D26" s="128"/>
      <c r="E26" s="84"/>
      <c r="F26" s="128"/>
      <c r="G26" s="84"/>
      <c r="H26" s="128"/>
      <c r="I26" s="84"/>
      <c r="J26" s="128"/>
      <c r="K26" s="84"/>
      <c r="L26" s="128"/>
      <c r="M26" s="84"/>
      <c r="N26" s="128"/>
      <c r="O26" s="84"/>
      <c r="P26" s="128"/>
      <c r="Q26" s="84"/>
      <c r="R26" s="128"/>
      <c r="S26" s="84"/>
      <c r="T26" s="128"/>
    </row>
    <row r="27" spans="1:20" s="73" customFormat="1" ht="18" customHeight="1" thickBot="1">
      <c r="A27" s="114" t="s">
        <v>183</v>
      </c>
      <c r="B27" s="72"/>
      <c r="C27" s="75"/>
      <c r="D27" s="130">
        <f>SUM(D21:D25)</f>
        <v>972496946</v>
      </c>
      <c r="E27" s="84"/>
      <c r="F27" s="130">
        <f>SUM(F21:F25)</f>
        <v>322107225</v>
      </c>
      <c r="G27" s="84"/>
      <c r="H27" s="130">
        <f>SUM(H21:H25)</f>
        <v>-160158220</v>
      </c>
      <c r="I27" s="84"/>
      <c r="J27" s="130">
        <f>SUM(J21:J25)</f>
        <v>120327052</v>
      </c>
      <c r="K27" s="84"/>
      <c r="L27" s="130">
        <f>SUM(L21:L25)</f>
        <v>160158220</v>
      </c>
      <c r="M27" s="84"/>
      <c r="N27" s="130">
        <f>SUM(N21:N25)</f>
        <v>455636661</v>
      </c>
      <c r="O27" s="84"/>
      <c r="P27" s="130">
        <f>SUM(P21:P25)</f>
        <v>1870567884</v>
      </c>
      <c r="Q27" s="84"/>
      <c r="R27" s="130">
        <f>SUM(R21:R25)</f>
        <v>285206</v>
      </c>
      <c r="S27" s="84"/>
      <c r="T27" s="130">
        <f>SUM(T21:T25)</f>
        <v>1870853090</v>
      </c>
    </row>
    <row r="28" spans="1:20" s="73" customFormat="1" ht="18" customHeight="1" thickTop="1">
      <c r="B28" s="74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4"/>
    </row>
    <row r="29" spans="1:20" s="73" customFormat="1" ht="18" customHeight="1">
      <c r="B29" s="74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4"/>
    </row>
    <row r="30" spans="1:20" s="73" customFormat="1" ht="18" customHeight="1">
      <c r="B30" s="74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4"/>
    </row>
    <row r="31" spans="1:20" s="73" customFormat="1" ht="18" customHeight="1">
      <c r="B31" s="74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4"/>
    </row>
    <row r="32" spans="1:20" s="73" customFormat="1" ht="18" customHeight="1">
      <c r="B32" s="74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4"/>
    </row>
    <row r="33" spans="1:20" s="73" customFormat="1" ht="18" customHeight="1">
      <c r="B33" s="74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4"/>
    </row>
    <row r="34" spans="1:20" s="73" customFormat="1" ht="19.5" customHeight="1">
      <c r="B34" s="74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4"/>
    </row>
    <row r="35" spans="1:20" s="11" customFormat="1" ht="21.9" customHeight="1">
      <c r="A35" s="14" t="str">
        <f>'5-6 (3M)'!A97</f>
        <v>หมายเหตุประกอบข้อมูลทางการเงินระหว่างกาลในหน้า 13 ถึง 35 เป็นส่วนหนึ่งของข้อมูลทางการเงินนี้</v>
      </c>
      <c r="B35" s="15"/>
      <c r="C35" s="14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</row>
    <row r="93" spans="1:14" ht="21.45" customHeight="1">
      <c r="H93" s="131"/>
      <c r="I93" s="131"/>
      <c r="J93" s="131"/>
      <c r="K93" s="131"/>
      <c r="L93" s="131"/>
      <c r="M93" s="131"/>
      <c r="N93" s="131"/>
    </row>
    <row r="94" spans="1:14" ht="21.45" customHeight="1">
      <c r="A94" s="116"/>
      <c r="B94" s="117"/>
      <c r="C94" s="116"/>
      <c r="D94" s="131"/>
      <c r="E94" s="131"/>
      <c r="F94" s="131"/>
      <c r="G94" s="131"/>
      <c r="H94" s="131"/>
      <c r="I94" s="131"/>
      <c r="J94" s="131"/>
      <c r="K94" s="131"/>
      <c r="L94" s="131"/>
      <c r="M94" s="131"/>
      <c r="N94" s="131"/>
    </row>
    <row r="95" spans="1:14" ht="21.45" customHeight="1">
      <c r="A95" s="116"/>
      <c r="B95" s="117"/>
      <c r="C95" s="116"/>
      <c r="D95" s="131"/>
      <c r="E95" s="131"/>
      <c r="F95" s="131"/>
      <c r="G95" s="131"/>
      <c r="H95" s="131"/>
      <c r="I95" s="131"/>
      <c r="J95" s="131"/>
      <c r="K95" s="131"/>
      <c r="L95" s="131"/>
      <c r="M95" s="131"/>
      <c r="N95" s="131"/>
    </row>
    <row r="96" spans="1:14" ht="21.45" customHeight="1">
      <c r="A96" s="116"/>
      <c r="B96" s="117"/>
      <c r="C96" s="116"/>
      <c r="D96" s="131"/>
      <c r="E96" s="131"/>
      <c r="F96" s="131"/>
      <c r="G96" s="131"/>
      <c r="H96" s="131"/>
      <c r="I96" s="131"/>
      <c r="J96" s="131"/>
      <c r="K96" s="131"/>
      <c r="L96" s="131"/>
      <c r="M96" s="131"/>
      <c r="N96" s="131"/>
    </row>
    <row r="97" spans="1:14" ht="21.45" customHeight="1">
      <c r="A97" s="116"/>
      <c r="B97" s="117"/>
      <c r="C97" s="116"/>
      <c r="D97" s="131"/>
      <c r="E97" s="131"/>
      <c r="F97" s="131"/>
      <c r="G97" s="131"/>
      <c r="H97" s="131"/>
      <c r="I97" s="131"/>
      <c r="J97" s="131"/>
      <c r="K97" s="131"/>
      <c r="L97" s="131"/>
      <c r="M97" s="131"/>
      <c r="N97" s="131"/>
    </row>
    <row r="98" spans="1:14" ht="21.45" customHeight="1">
      <c r="A98" s="116"/>
      <c r="B98" s="117"/>
      <c r="C98" s="116"/>
      <c r="D98" s="131"/>
      <c r="E98" s="131"/>
      <c r="F98" s="131"/>
      <c r="G98" s="131"/>
      <c r="H98" s="131"/>
      <c r="I98" s="131"/>
      <c r="J98" s="131"/>
      <c r="K98" s="131"/>
      <c r="L98" s="131"/>
      <c r="M98" s="131"/>
      <c r="N98" s="131"/>
    </row>
    <row r="99" spans="1:14" ht="21.45" customHeight="1">
      <c r="A99" s="116"/>
      <c r="B99" s="117"/>
      <c r="C99" s="116"/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1"/>
    </row>
    <row r="100" spans="1:14" ht="21.45" customHeight="1">
      <c r="A100" s="116"/>
      <c r="B100" s="117"/>
      <c r="C100" s="116"/>
      <c r="D100" s="131"/>
      <c r="E100" s="131"/>
      <c r="F100" s="131"/>
      <c r="G100" s="131"/>
      <c r="H100" s="131"/>
      <c r="I100" s="131"/>
      <c r="J100" s="131"/>
      <c r="K100" s="131"/>
      <c r="L100" s="131"/>
      <c r="M100" s="131"/>
      <c r="N100" s="131"/>
    </row>
  </sheetData>
  <mergeCells count="4">
    <mergeCell ref="D5:T5"/>
    <mergeCell ref="D6:P6"/>
    <mergeCell ref="J7:N7"/>
    <mergeCell ref="J8:L8"/>
  </mergeCells>
  <pageMargins left="0.5" right="0.5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New,Regular"&amp;13&amp;P</oddFooter>
  </headerFooter>
  <ignoredErrors>
    <ignoredError sqref="P24:P25 T15:T19 N25 R2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P122"/>
  <sheetViews>
    <sheetView topLeftCell="A7" zoomScale="110" zoomScaleNormal="110" zoomScaleSheetLayoutView="112" workbookViewId="0">
      <selection activeCell="A26" sqref="A26"/>
    </sheetView>
  </sheetViews>
  <sheetFormatPr defaultColWidth="9.28515625" defaultRowHeight="21.45" customHeight="1"/>
  <cols>
    <col min="1" max="1" width="58.140625" style="88" customWidth="1"/>
    <col min="2" max="2" width="9.85546875" style="89" customWidth="1"/>
    <col min="3" max="3" width="0.85546875" style="89" customWidth="1"/>
    <col min="4" max="4" width="14.7109375" style="132" customWidth="1"/>
    <col min="5" max="5" width="0.85546875" style="132" customWidth="1"/>
    <col min="6" max="6" width="13.7109375" style="132" customWidth="1"/>
    <col min="7" max="7" width="0.85546875" style="132" customWidth="1"/>
    <col min="8" max="8" width="13.7109375" style="132" customWidth="1"/>
    <col min="9" max="9" width="0.85546875" style="132" customWidth="1"/>
    <col min="10" max="10" width="13.7109375" style="132" customWidth="1"/>
    <col min="11" max="11" width="0.85546875" style="132" customWidth="1"/>
    <col min="12" max="12" width="15.7109375" style="132" customWidth="1"/>
    <col min="13" max="13" width="0.85546875" style="132" customWidth="1"/>
    <col min="14" max="14" width="13.7109375" style="132" customWidth="1"/>
    <col min="15" max="15" width="0.85546875" style="132" customWidth="1"/>
    <col min="16" max="16" width="14.7109375" style="120" customWidth="1"/>
    <col min="17" max="16384" width="9.28515625" style="11"/>
  </cols>
  <sheetData>
    <row r="1" spans="1:16" ht="21.6" customHeight="1">
      <c r="A1" s="77" t="s">
        <v>0</v>
      </c>
      <c r="B1" s="78"/>
      <c r="C1" s="78"/>
    </row>
    <row r="2" spans="1:16" ht="21.45" customHeight="1">
      <c r="A2" s="341" t="s">
        <v>110</v>
      </c>
      <c r="B2" s="341"/>
      <c r="C2" s="341"/>
      <c r="D2" s="341"/>
      <c r="E2" s="341"/>
      <c r="F2" s="341"/>
      <c r="G2" s="341"/>
      <c r="H2" s="341"/>
    </row>
    <row r="3" spans="1:16" ht="21.45" customHeight="1">
      <c r="A3" s="67" t="str">
        <f>'9'!A3</f>
        <v>สำหรับงวดหกเดือนสิ้นสุดวันที่ 30 มิถุนายน พ.ศ. 2565</v>
      </c>
      <c r="B3" s="79"/>
      <c r="C3" s="80"/>
      <c r="D3" s="122"/>
      <c r="E3" s="122"/>
      <c r="F3" s="122"/>
      <c r="G3" s="133"/>
      <c r="H3" s="122"/>
      <c r="I3" s="133"/>
      <c r="J3" s="133"/>
      <c r="K3" s="133"/>
      <c r="L3" s="133"/>
      <c r="M3" s="133"/>
      <c r="N3" s="133"/>
      <c r="O3" s="133"/>
      <c r="P3" s="122"/>
    </row>
    <row r="4" spans="1:16" ht="19.2" customHeight="1">
      <c r="A4" s="11"/>
      <c r="B4" s="9"/>
      <c r="C4" s="78"/>
      <c r="D4" s="120"/>
      <c r="E4" s="120"/>
      <c r="F4" s="120"/>
    </row>
    <row r="5" spans="1:16" ht="19.2" customHeight="1">
      <c r="A5" s="85"/>
      <c r="B5" s="78"/>
      <c r="C5" s="78"/>
      <c r="D5" s="342" t="s">
        <v>111</v>
      </c>
      <c r="E5" s="342"/>
      <c r="F5" s="342"/>
      <c r="G5" s="342"/>
      <c r="H5" s="342"/>
      <c r="I5" s="342"/>
      <c r="J5" s="342"/>
      <c r="K5" s="342"/>
      <c r="L5" s="342"/>
      <c r="M5" s="342"/>
      <c r="N5" s="342"/>
      <c r="O5" s="342"/>
      <c r="P5" s="342"/>
    </row>
    <row r="6" spans="1:16" ht="19.2" customHeight="1">
      <c r="A6" s="85"/>
      <c r="B6" s="78"/>
      <c r="C6" s="78"/>
      <c r="D6" s="134"/>
      <c r="E6" s="134"/>
      <c r="F6" s="134"/>
      <c r="G6" s="134"/>
      <c r="H6" s="134"/>
      <c r="I6" s="134"/>
      <c r="J6" s="343" t="s">
        <v>58</v>
      </c>
      <c r="K6" s="343"/>
      <c r="L6" s="343"/>
      <c r="M6" s="343"/>
      <c r="N6" s="343"/>
      <c r="O6" s="134"/>
      <c r="P6" s="134"/>
    </row>
    <row r="7" spans="1:16" ht="19.2" customHeight="1">
      <c r="A7" s="85"/>
      <c r="B7" s="78"/>
      <c r="C7" s="78"/>
      <c r="D7" s="119" t="s">
        <v>54</v>
      </c>
      <c r="E7" s="134"/>
      <c r="F7" s="134"/>
      <c r="G7" s="134"/>
      <c r="H7" s="134"/>
      <c r="I7" s="134"/>
      <c r="J7" s="342" t="s">
        <v>88</v>
      </c>
      <c r="K7" s="342"/>
      <c r="L7" s="342"/>
      <c r="M7" s="134"/>
      <c r="N7" s="134"/>
      <c r="O7" s="134"/>
      <c r="P7" s="134"/>
    </row>
    <row r="8" spans="1:16" ht="19.2" customHeight="1">
      <c r="A8" s="85"/>
      <c r="B8" s="78"/>
      <c r="C8" s="78"/>
      <c r="D8" s="119" t="s">
        <v>91</v>
      </c>
      <c r="E8" s="135"/>
      <c r="F8" s="135" t="s">
        <v>92</v>
      </c>
      <c r="G8" s="119"/>
      <c r="H8" s="135" t="s">
        <v>93</v>
      </c>
      <c r="I8" s="135"/>
      <c r="J8" s="135" t="s">
        <v>94</v>
      </c>
      <c r="K8" s="135"/>
      <c r="L8" s="135" t="s">
        <v>95</v>
      </c>
      <c r="M8" s="135"/>
      <c r="N8" s="135" t="s">
        <v>96</v>
      </c>
      <c r="O8" s="135"/>
      <c r="P8" s="136"/>
    </row>
    <row r="9" spans="1:16" ht="19.2" customHeight="1">
      <c r="A9" s="85"/>
      <c r="B9" s="177" t="s">
        <v>8</v>
      </c>
      <c r="C9" s="78"/>
      <c r="D9" s="121" t="s">
        <v>99</v>
      </c>
      <c r="E9" s="135"/>
      <c r="F9" s="137" t="s">
        <v>100</v>
      </c>
      <c r="H9" s="137" t="s">
        <v>101</v>
      </c>
      <c r="I9" s="135"/>
      <c r="J9" s="137" t="s">
        <v>102</v>
      </c>
      <c r="K9" s="135"/>
      <c r="L9" s="137" t="s">
        <v>57</v>
      </c>
      <c r="M9" s="135"/>
      <c r="N9" s="137" t="s">
        <v>103</v>
      </c>
      <c r="O9" s="135"/>
      <c r="P9" s="137" t="s">
        <v>112</v>
      </c>
    </row>
    <row r="10" spans="1:16" ht="8.1" customHeight="1">
      <c r="A10" s="85"/>
      <c r="B10" s="91"/>
      <c r="C10" s="92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138"/>
    </row>
    <row r="11" spans="1:16" ht="19.2" customHeight="1">
      <c r="A11" s="18" t="s">
        <v>109</v>
      </c>
      <c r="B11" s="91"/>
      <c r="C11" s="92"/>
      <c r="D11" s="158">
        <v>972496946</v>
      </c>
      <c r="E11" s="158"/>
      <c r="F11" s="158">
        <v>322107225</v>
      </c>
      <c r="G11" s="158"/>
      <c r="H11" s="158">
        <v>-160158220</v>
      </c>
      <c r="I11" s="158"/>
      <c r="J11" s="158">
        <v>120327052</v>
      </c>
      <c r="K11" s="158"/>
      <c r="L11" s="158">
        <v>160158220</v>
      </c>
      <c r="M11" s="158"/>
      <c r="N11" s="158">
        <v>600452326</v>
      </c>
      <c r="O11" s="97"/>
      <c r="P11" s="138">
        <f>SUM(D11:N11)</f>
        <v>2015383549</v>
      </c>
    </row>
    <row r="12" spans="1:16" ht="8.1" customHeight="1">
      <c r="A12" s="11"/>
      <c r="B12" s="92"/>
      <c r="C12" s="92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</row>
    <row r="13" spans="1:16" ht="19.2" customHeight="1">
      <c r="A13" s="18" t="s">
        <v>107</v>
      </c>
      <c r="B13" s="91"/>
      <c r="C13" s="92"/>
      <c r="D13" s="93"/>
      <c r="E13" s="93"/>
      <c r="F13" s="93"/>
      <c r="G13" s="158"/>
      <c r="H13" s="158"/>
      <c r="I13" s="158"/>
      <c r="J13" s="158"/>
      <c r="K13" s="158"/>
      <c r="L13" s="158"/>
      <c r="M13" s="158"/>
      <c r="N13" s="158"/>
      <c r="O13" s="97"/>
      <c r="P13" s="138"/>
    </row>
    <row r="14" spans="1:16" ht="19.2" customHeight="1">
      <c r="A14" s="11" t="s">
        <v>108</v>
      </c>
      <c r="B14" s="91"/>
      <c r="C14" s="92"/>
      <c r="D14" s="139">
        <v>0</v>
      </c>
      <c r="E14" s="140"/>
      <c r="F14" s="139">
        <v>0</v>
      </c>
      <c r="G14" s="141"/>
      <c r="H14" s="142">
        <v>0</v>
      </c>
      <c r="I14" s="97"/>
      <c r="J14" s="142">
        <v>0</v>
      </c>
      <c r="K14" s="97"/>
      <c r="L14" s="143">
        <v>0</v>
      </c>
      <c r="M14" s="158"/>
      <c r="N14" s="160">
        <f>'7-8 (6M)'!L42</f>
        <v>92550306</v>
      </c>
      <c r="O14" s="97"/>
      <c r="P14" s="144">
        <f>SUM(D14:N14)</f>
        <v>92550306</v>
      </c>
    </row>
    <row r="15" spans="1:16" ht="8.1" customHeight="1">
      <c r="A15" s="86"/>
      <c r="B15" s="95"/>
      <c r="C15" s="92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138"/>
    </row>
    <row r="16" spans="1:16" ht="19.2" customHeight="1" thickBot="1">
      <c r="A16" s="100" t="s">
        <v>182</v>
      </c>
      <c r="B16" s="95"/>
      <c r="C16" s="92"/>
      <c r="D16" s="145">
        <f>SUM(D11:D14)</f>
        <v>972496946</v>
      </c>
      <c r="E16" s="97"/>
      <c r="F16" s="145">
        <f>SUM(F11:F14)</f>
        <v>322107225</v>
      </c>
      <c r="G16" s="97"/>
      <c r="H16" s="145">
        <f>SUM(H11:H14)</f>
        <v>-160158220</v>
      </c>
      <c r="I16" s="97"/>
      <c r="J16" s="145">
        <f>SUM(J11:J14)</f>
        <v>120327052</v>
      </c>
      <c r="K16" s="97"/>
      <c r="L16" s="145">
        <f>SUM(L11:L14)</f>
        <v>160158220</v>
      </c>
      <c r="M16" s="97"/>
      <c r="N16" s="145">
        <f>SUM(N11:N14)</f>
        <v>693002632</v>
      </c>
      <c r="O16" s="97"/>
      <c r="P16" s="145">
        <f>SUM(P11:P14)</f>
        <v>2107933855</v>
      </c>
    </row>
    <row r="17" spans="1:16" ht="19.2" customHeight="1" thickTop="1">
      <c r="B17" s="96"/>
      <c r="C17" s="96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</row>
    <row r="18" spans="1:16" ht="19.8">
      <c r="A18" s="18" t="s">
        <v>152</v>
      </c>
      <c r="B18" s="9"/>
      <c r="C18" s="78"/>
      <c r="D18" s="146">
        <v>972496946</v>
      </c>
      <c r="F18" s="146">
        <v>322107225</v>
      </c>
      <c r="H18" s="146">
        <v>-160158220</v>
      </c>
      <c r="J18" s="146">
        <v>120327052</v>
      </c>
      <c r="L18" s="146">
        <v>160158220</v>
      </c>
      <c r="N18" s="146">
        <v>702738189</v>
      </c>
      <c r="P18" s="147">
        <f>SUM(D18:N18)</f>
        <v>2117669412</v>
      </c>
    </row>
    <row r="19" spans="1:16" ht="8.1" customHeight="1">
      <c r="A19" s="11"/>
      <c r="B19" s="78"/>
      <c r="C19" s="78"/>
      <c r="D19" s="146"/>
      <c r="F19" s="146"/>
      <c r="H19" s="146"/>
      <c r="J19" s="146"/>
      <c r="L19" s="146"/>
      <c r="N19" s="146"/>
      <c r="P19" s="147"/>
    </row>
    <row r="20" spans="1:16" ht="19.8">
      <c r="A20" s="18" t="s">
        <v>107</v>
      </c>
      <c r="B20" s="9"/>
      <c r="C20" s="78"/>
      <c r="D20" s="147"/>
      <c r="E20" s="120"/>
      <c r="F20" s="147"/>
      <c r="H20" s="146"/>
      <c r="J20" s="146"/>
      <c r="L20" s="146"/>
      <c r="N20" s="146"/>
      <c r="P20" s="147"/>
    </row>
    <row r="21" spans="1:16" ht="19.8">
      <c r="A21" s="168" t="s">
        <v>176</v>
      </c>
      <c r="B21" s="9">
        <v>19</v>
      </c>
      <c r="C21" s="78"/>
      <c r="D21" s="147">
        <v>0</v>
      </c>
      <c r="E21" s="120"/>
      <c r="F21" s="147">
        <v>0</v>
      </c>
      <c r="H21" s="146">
        <v>0</v>
      </c>
      <c r="J21" s="146">
        <v>0</v>
      </c>
      <c r="L21" s="146">
        <v>0</v>
      </c>
      <c r="N21" s="146">
        <v>-335112556</v>
      </c>
      <c r="P21" s="147">
        <f t="shared" ref="P21:P22" si="0">SUM(D21:N21)</f>
        <v>-335112556</v>
      </c>
    </row>
    <row r="22" spans="1:16" ht="19.2" customHeight="1">
      <c r="A22" s="11" t="s">
        <v>108</v>
      </c>
      <c r="B22" s="9"/>
      <c r="C22" s="78"/>
      <c r="D22" s="148">
        <v>0</v>
      </c>
      <c r="E22" s="149"/>
      <c r="F22" s="148">
        <v>0</v>
      </c>
      <c r="G22" s="136"/>
      <c r="H22" s="148">
        <v>0</v>
      </c>
      <c r="J22" s="148">
        <v>0</v>
      </c>
      <c r="L22" s="148">
        <v>0</v>
      </c>
      <c r="N22" s="150">
        <f>'7-8 (6M)'!J42</f>
        <v>119507457</v>
      </c>
      <c r="P22" s="151">
        <f t="shared" si="0"/>
        <v>119507457</v>
      </c>
    </row>
    <row r="23" spans="1:16" ht="8.1" customHeight="1">
      <c r="A23" s="86"/>
      <c r="B23" s="87"/>
      <c r="C23" s="78"/>
      <c r="D23" s="146"/>
      <c r="F23" s="146"/>
      <c r="H23" s="146"/>
      <c r="J23" s="146"/>
      <c r="L23" s="146"/>
      <c r="N23" s="146"/>
      <c r="P23" s="147"/>
    </row>
    <row r="24" spans="1:16" ht="19.2" customHeight="1" thickBot="1">
      <c r="A24" s="100" t="s">
        <v>183</v>
      </c>
      <c r="B24" s="87"/>
      <c r="C24" s="78"/>
      <c r="D24" s="152">
        <f>SUM(D18:D22)</f>
        <v>972496946</v>
      </c>
      <c r="F24" s="152">
        <f>SUM(F18:F22)</f>
        <v>322107225</v>
      </c>
      <c r="H24" s="152">
        <f>SUM(H18:H22)</f>
        <v>-160158220</v>
      </c>
      <c r="J24" s="152">
        <f>SUM(J18:J22)</f>
        <v>120327052</v>
      </c>
      <c r="L24" s="152">
        <f>SUM(L18:L22)</f>
        <v>160158220</v>
      </c>
      <c r="N24" s="152">
        <f>SUM(N18:N22)</f>
        <v>487133090</v>
      </c>
      <c r="P24" s="152">
        <f>SUM(P18:P22)</f>
        <v>1902064313</v>
      </c>
    </row>
    <row r="25" spans="1:16" ht="18" customHeight="1" thickTop="1">
      <c r="P25" s="132"/>
    </row>
    <row r="26" spans="1:16" ht="19.2" customHeight="1">
      <c r="P26" s="132"/>
    </row>
    <row r="27" spans="1:16" ht="19.2" customHeight="1">
      <c r="P27" s="132"/>
    </row>
    <row r="28" spans="1:16" ht="19.2" customHeight="1">
      <c r="P28" s="132"/>
    </row>
    <row r="29" spans="1:16" ht="19.2" customHeight="1">
      <c r="P29" s="132"/>
    </row>
    <row r="30" spans="1:16" ht="19.2" customHeight="1">
      <c r="P30" s="132"/>
    </row>
    <row r="31" spans="1:16" ht="19.2" customHeight="1">
      <c r="P31" s="132"/>
    </row>
    <row r="32" spans="1:16" ht="19.2" customHeight="1">
      <c r="P32" s="132"/>
    </row>
    <row r="33" spans="1:16" ht="17.25" customHeight="1">
      <c r="P33" s="132"/>
    </row>
    <row r="34" spans="1:16" ht="21.9" customHeight="1">
      <c r="A34" s="81" t="str">
        <f>'9'!A35</f>
        <v>หมายเหตุประกอบข้อมูลทางการเงินระหว่างกาลในหน้า 13 ถึง 35 เป็นส่วนหนึ่งของข้อมูลทางการเงินนี้</v>
      </c>
      <c r="B34" s="81"/>
      <c r="C34" s="81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</row>
    <row r="35" spans="1:16" ht="21.45" customHeight="1">
      <c r="P35" s="132"/>
    </row>
    <row r="36" spans="1:16" ht="21.45" customHeight="1">
      <c r="P36" s="132"/>
    </row>
    <row r="37" spans="1:16" ht="21.45" customHeight="1">
      <c r="P37" s="132"/>
    </row>
    <row r="38" spans="1:16" ht="21.45" customHeight="1">
      <c r="L38" s="153"/>
      <c r="P38" s="132"/>
    </row>
    <row r="39" spans="1:16" ht="21.45" customHeight="1">
      <c r="L39" s="153"/>
      <c r="P39" s="132"/>
    </row>
    <row r="40" spans="1:16" ht="21.45" customHeight="1">
      <c r="P40" s="132"/>
    </row>
    <row r="41" spans="1:16" ht="21.45" customHeight="1">
      <c r="P41" s="132"/>
    </row>
    <row r="42" spans="1:16" ht="21.45" customHeight="1">
      <c r="P42" s="132"/>
    </row>
    <row r="43" spans="1:16" ht="21.45" customHeight="1">
      <c r="P43" s="132"/>
    </row>
    <row r="44" spans="1:16" ht="21.45" customHeight="1">
      <c r="P44" s="132"/>
    </row>
    <row r="45" spans="1:16" ht="21.45" customHeight="1">
      <c r="P45" s="132"/>
    </row>
    <row r="46" spans="1:16" ht="21.45" customHeight="1">
      <c r="P46" s="132"/>
    </row>
    <row r="47" spans="1:16" ht="21.45" customHeight="1">
      <c r="P47" s="132"/>
    </row>
    <row r="50" ht="33" customHeight="1"/>
    <row r="105" spans="1:14" ht="21.45" customHeight="1">
      <c r="H105" s="97"/>
      <c r="I105" s="97"/>
      <c r="J105" s="97"/>
      <c r="K105" s="97"/>
      <c r="L105" s="97"/>
      <c r="M105" s="97"/>
      <c r="N105" s="97"/>
    </row>
    <row r="106" spans="1:14" ht="21.45" customHeight="1">
      <c r="A106" s="115"/>
      <c r="B106" s="96"/>
      <c r="C106" s="96"/>
      <c r="D106" s="97"/>
      <c r="E106" s="97"/>
      <c r="F106" s="97"/>
      <c r="G106" s="97"/>
      <c r="H106" s="97"/>
      <c r="I106" s="97"/>
      <c r="J106" s="97"/>
      <c r="K106" s="97"/>
      <c r="L106" s="97"/>
      <c r="M106" s="97"/>
      <c r="N106" s="97"/>
    </row>
    <row r="107" spans="1:14" ht="21.45" customHeight="1">
      <c r="A107" s="115"/>
      <c r="B107" s="96"/>
      <c r="C107" s="96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</row>
    <row r="108" spans="1:14" ht="21.45" customHeight="1">
      <c r="A108" s="115"/>
      <c r="B108" s="96"/>
      <c r="C108" s="96"/>
      <c r="D108" s="97"/>
      <c r="E108" s="97"/>
      <c r="F108" s="97"/>
      <c r="G108" s="97"/>
      <c r="H108" s="97"/>
      <c r="I108" s="97"/>
      <c r="J108" s="97"/>
      <c r="K108" s="97"/>
      <c r="L108" s="97"/>
      <c r="M108" s="97"/>
      <c r="N108" s="97"/>
    </row>
    <row r="109" spans="1:14" ht="21.45" customHeight="1">
      <c r="A109" s="115"/>
      <c r="B109" s="96"/>
      <c r="C109" s="96"/>
      <c r="D109" s="97"/>
      <c r="E109" s="97"/>
      <c r="F109" s="97"/>
      <c r="G109" s="97"/>
      <c r="H109" s="97"/>
      <c r="I109" s="97"/>
      <c r="J109" s="97"/>
      <c r="K109" s="97"/>
      <c r="L109" s="97"/>
      <c r="M109" s="97"/>
      <c r="N109" s="97"/>
    </row>
    <row r="110" spans="1:14" ht="21.45" customHeight="1">
      <c r="A110" s="115"/>
      <c r="B110" s="96"/>
      <c r="C110" s="96"/>
      <c r="D110" s="97"/>
      <c r="E110" s="97"/>
      <c r="F110" s="97"/>
      <c r="G110" s="97"/>
      <c r="H110" s="97"/>
      <c r="I110" s="97"/>
      <c r="J110" s="97"/>
      <c r="K110" s="97"/>
      <c r="L110" s="97"/>
      <c r="M110" s="97"/>
      <c r="N110" s="97"/>
    </row>
    <row r="111" spans="1:14" ht="21.45" customHeight="1">
      <c r="A111" s="115"/>
      <c r="B111" s="96"/>
      <c r="C111" s="96"/>
      <c r="D111" s="97"/>
      <c r="E111" s="97"/>
      <c r="F111" s="97"/>
      <c r="G111" s="97"/>
      <c r="H111" s="97"/>
      <c r="I111" s="97"/>
      <c r="J111" s="97"/>
      <c r="K111" s="97"/>
      <c r="L111" s="97"/>
      <c r="M111" s="97"/>
      <c r="N111" s="97"/>
    </row>
    <row r="112" spans="1:14" ht="21.45" customHeight="1">
      <c r="A112" s="115"/>
      <c r="B112" s="96"/>
      <c r="C112" s="96"/>
      <c r="D112" s="97"/>
      <c r="E112" s="97"/>
      <c r="F112" s="97"/>
      <c r="G112" s="97"/>
      <c r="H112" s="97"/>
      <c r="I112" s="97"/>
      <c r="J112" s="97"/>
      <c r="K112" s="97"/>
      <c r="L112" s="97"/>
      <c r="M112" s="97"/>
      <c r="N112" s="97"/>
    </row>
    <row r="122" spans="2:16" s="88" customFormat="1" ht="38.25" customHeight="1">
      <c r="B122" s="89"/>
      <c r="C122" s="89"/>
      <c r="D122" s="132"/>
      <c r="E122" s="132"/>
      <c r="F122" s="132"/>
      <c r="G122" s="132"/>
      <c r="H122" s="132"/>
      <c r="I122" s="132"/>
      <c r="J122" s="132"/>
      <c r="K122" s="132"/>
      <c r="L122" s="132"/>
      <c r="M122" s="132"/>
      <c r="N122" s="132"/>
      <c r="O122" s="132"/>
      <c r="P122" s="120"/>
    </row>
  </sheetData>
  <mergeCells count="4">
    <mergeCell ref="A2:H2"/>
    <mergeCell ref="D5:P5"/>
    <mergeCell ref="J6:N6"/>
    <mergeCell ref="J7:L7"/>
  </mergeCells>
  <pageMargins left="0.7" right="0.7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  <ignoredErrors>
    <ignoredError sqref="L15:P15 D15:J15 O16 M16 I16 G16 D16:E16 F16 H16 J16:L16 N16 P16 D23:P24 D22:N22 O22 N1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12"/>
  <sheetViews>
    <sheetView topLeftCell="A94" zoomScale="140" zoomScaleNormal="140" zoomScaleSheetLayoutView="112" workbookViewId="0">
      <selection activeCell="E103" sqref="E103"/>
    </sheetView>
  </sheetViews>
  <sheetFormatPr defaultColWidth="9.28515625" defaultRowHeight="19.2" customHeight="1"/>
  <cols>
    <col min="1" max="3" width="1.28515625" style="94" customWidth="1"/>
    <col min="4" max="4" width="9.28515625" style="94"/>
    <col min="5" max="5" width="34.85546875" style="94" customWidth="1"/>
    <col min="6" max="6" width="8.42578125" style="9" customWidth="1"/>
    <col min="7" max="7" width="0.7109375" style="11" customWidth="1"/>
    <col min="8" max="8" width="16.140625" style="120" customWidth="1"/>
    <col min="9" max="9" width="0.85546875" style="120" customWidth="1"/>
    <col min="10" max="10" width="16.140625" style="120" customWidth="1"/>
    <col min="11" max="11" width="0.85546875" style="120" customWidth="1"/>
    <col min="12" max="12" width="16.140625" style="120" customWidth="1"/>
    <col min="13" max="13" width="0.85546875" style="120" customWidth="1"/>
    <col min="14" max="14" width="16.140625" style="120" customWidth="1"/>
    <col min="15" max="16384" width="9.28515625" style="11"/>
  </cols>
  <sheetData>
    <row r="1" spans="1:14" ht="21.45" customHeight="1">
      <c r="A1" s="8" t="s">
        <v>0</v>
      </c>
      <c r="B1" s="18"/>
      <c r="C1" s="18"/>
      <c r="D1" s="18"/>
      <c r="E1" s="11"/>
    </row>
    <row r="2" spans="1:14" ht="21.45" customHeight="1">
      <c r="A2" s="18" t="s">
        <v>113</v>
      </c>
      <c r="B2" s="18"/>
      <c r="C2" s="18"/>
      <c r="D2" s="18"/>
      <c r="E2" s="11"/>
    </row>
    <row r="3" spans="1:14" ht="21.45" customHeight="1">
      <c r="A3" s="174" t="str">
        <f>+'[1]9'!A3</f>
        <v>สำหรับงวดหกเดือนสิ้นสุดวันที่ 30 มิถุนายน พ.ศ. 2565</v>
      </c>
      <c r="B3" s="174"/>
      <c r="C3" s="174"/>
      <c r="D3" s="174"/>
      <c r="E3" s="14"/>
      <c r="F3" s="15"/>
      <c r="G3" s="14"/>
      <c r="H3" s="122"/>
      <c r="I3" s="122"/>
      <c r="J3" s="122"/>
      <c r="K3" s="122"/>
      <c r="L3" s="122"/>
      <c r="M3" s="122"/>
      <c r="N3" s="122"/>
    </row>
    <row r="4" spans="1:14" ht="15" customHeight="1">
      <c r="A4" s="11"/>
      <c r="B4" s="11"/>
      <c r="C4" s="11"/>
      <c r="D4" s="11"/>
      <c r="E4" s="11"/>
    </row>
    <row r="5" spans="1:14" ht="18" customHeight="1">
      <c r="A5" s="2"/>
      <c r="B5" s="2"/>
      <c r="C5" s="2"/>
      <c r="D5" s="2"/>
      <c r="E5" s="2"/>
      <c r="F5" s="1"/>
      <c r="G5" s="7"/>
      <c r="H5" s="344" t="s">
        <v>2</v>
      </c>
      <c r="I5" s="344"/>
      <c r="J5" s="344"/>
      <c r="K5" s="183"/>
      <c r="L5" s="344" t="s">
        <v>3</v>
      </c>
      <c r="M5" s="344"/>
      <c r="N5" s="344"/>
    </row>
    <row r="6" spans="1:14" ht="18" customHeight="1">
      <c r="A6" s="2"/>
      <c r="B6" s="2"/>
      <c r="C6" s="2"/>
      <c r="D6" s="2"/>
      <c r="E6" s="2"/>
      <c r="F6" s="1"/>
      <c r="G6" s="7"/>
      <c r="H6" s="184" t="s">
        <v>4</v>
      </c>
      <c r="I6" s="184"/>
      <c r="J6" s="184" t="s">
        <v>4</v>
      </c>
      <c r="K6" s="184"/>
      <c r="L6" s="184" t="s">
        <v>4</v>
      </c>
      <c r="M6" s="184"/>
      <c r="N6" s="184" t="s">
        <v>4</v>
      </c>
    </row>
    <row r="7" spans="1:14" ht="18" customHeight="1">
      <c r="A7" s="2"/>
      <c r="B7" s="2"/>
      <c r="C7" s="2"/>
      <c r="D7" s="2"/>
      <c r="E7" s="2"/>
      <c r="F7" s="1"/>
      <c r="G7" s="7"/>
      <c r="H7" s="184" t="s">
        <v>180</v>
      </c>
      <c r="I7" s="184"/>
      <c r="J7" s="184" t="s">
        <v>180</v>
      </c>
      <c r="K7" s="184"/>
      <c r="L7" s="184" t="s">
        <v>180</v>
      </c>
      <c r="M7" s="184"/>
      <c r="N7" s="184" t="s">
        <v>180</v>
      </c>
    </row>
    <row r="8" spans="1:14" ht="18" customHeight="1">
      <c r="A8" s="2"/>
      <c r="B8" s="2"/>
      <c r="C8" s="2"/>
      <c r="D8" s="2"/>
      <c r="E8" s="2"/>
      <c r="F8" s="1"/>
      <c r="G8" s="7"/>
      <c r="H8" s="184" t="s">
        <v>151</v>
      </c>
      <c r="I8" s="184"/>
      <c r="J8" s="184" t="s">
        <v>7</v>
      </c>
      <c r="K8" s="184"/>
      <c r="L8" s="184" t="s">
        <v>151</v>
      </c>
      <c r="M8" s="184"/>
      <c r="N8" s="184" t="s">
        <v>7</v>
      </c>
    </row>
    <row r="9" spans="1:14" ht="18" customHeight="1">
      <c r="A9" s="2"/>
      <c r="B9" s="2"/>
      <c r="C9" s="2"/>
      <c r="D9" s="2"/>
      <c r="E9" s="2"/>
      <c r="F9" s="185" t="s">
        <v>8</v>
      </c>
      <c r="G9" s="7"/>
      <c r="H9" s="186" t="s">
        <v>9</v>
      </c>
      <c r="I9" s="184"/>
      <c r="J9" s="186" t="s">
        <v>9</v>
      </c>
      <c r="K9" s="184"/>
      <c r="L9" s="187" t="s">
        <v>9</v>
      </c>
      <c r="M9" s="184"/>
      <c r="N9" s="187" t="s">
        <v>9</v>
      </c>
    </row>
    <row r="10" spans="1:14" ht="18" customHeight="1">
      <c r="A10" s="345" t="s">
        <v>114</v>
      </c>
      <c r="B10" s="345"/>
      <c r="C10" s="345"/>
      <c r="D10" s="345"/>
      <c r="E10" s="345"/>
      <c r="F10" s="188"/>
      <c r="G10" s="234"/>
      <c r="H10" s="189"/>
      <c r="I10" s="190"/>
      <c r="J10" s="190"/>
      <c r="K10" s="190"/>
      <c r="L10" s="189"/>
      <c r="M10" s="190"/>
      <c r="N10" s="190"/>
    </row>
    <row r="11" spans="1:14" ht="18" customHeight="1">
      <c r="A11" s="346" t="s">
        <v>84</v>
      </c>
      <c r="B11" s="346"/>
      <c r="C11" s="346"/>
      <c r="D11" s="346"/>
      <c r="E11" s="346"/>
      <c r="F11" s="191"/>
      <c r="G11" s="234"/>
      <c r="H11" s="189">
        <f>'7-8 (6M)'!F36</f>
        <v>82555505</v>
      </c>
      <c r="I11" s="190"/>
      <c r="J11" s="192">
        <v>234964479</v>
      </c>
      <c r="K11" s="193"/>
      <c r="L11" s="194">
        <v>140546899</v>
      </c>
      <c r="M11" s="193"/>
      <c r="N11" s="193">
        <v>102450567</v>
      </c>
    </row>
    <row r="12" spans="1:14" ht="18" customHeight="1">
      <c r="A12" s="234" t="s">
        <v>115</v>
      </c>
      <c r="B12" s="234"/>
      <c r="C12" s="195"/>
      <c r="D12" s="196"/>
      <c r="E12" s="191"/>
      <c r="F12" s="197"/>
      <c r="G12" s="198"/>
      <c r="H12" s="199"/>
      <c r="I12" s="190"/>
      <c r="J12" s="192"/>
      <c r="K12" s="193"/>
      <c r="L12" s="200"/>
      <c r="M12" s="193"/>
      <c r="N12" s="193"/>
    </row>
    <row r="13" spans="1:14" ht="18" customHeight="1">
      <c r="A13" s="234"/>
      <c r="B13" s="234" t="s">
        <v>116</v>
      </c>
      <c r="C13" s="234"/>
      <c r="D13" s="234"/>
      <c r="E13" s="234"/>
      <c r="F13" s="191"/>
      <c r="G13" s="234"/>
      <c r="H13" s="199">
        <v>334902474</v>
      </c>
      <c r="I13" s="190"/>
      <c r="J13" s="192">
        <v>283830179</v>
      </c>
      <c r="K13" s="193"/>
      <c r="L13" s="200">
        <v>66155787</v>
      </c>
      <c r="M13" s="193"/>
      <c r="N13" s="192">
        <v>75416565</v>
      </c>
    </row>
    <row r="14" spans="1:14" ht="18" customHeight="1">
      <c r="A14" s="234"/>
      <c r="B14" s="2" t="s">
        <v>196</v>
      </c>
      <c r="C14" s="234"/>
      <c r="D14" s="234"/>
      <c r="E14" s="234"/>
      <c r="F14" s="191"/>
      <c r="G14" s="234"/>
      <c r="H14" s="200">
        <v>-50000</v>
      </c>
      <c r="I14" s="190"/>
      <c r="J14" s="201">
        <v>-328082</v>
      </c>
      <c r="K14" s="193"/>
      <c r="L14" s="200">
        <v>0</v>
      </c>
      <c r="M14" s="193"/>
      <c r="N14" s="192">
        <v>-19524</v>
      </c>
    </row>
    <row r="15" spans="1:14" ht="18" customHeight="1">
      <c r="A15" s="234"/>
      <c r="B15" s="2" t="s">
        <v>197</v>
      </c>
      <c r="C15" s="234"/>
      <c r="D15" s="234"/>
      <c r="E15" s="234"/>
      <c r="F15" s="191"/>
      <c r="G15" s="234"/>
      <c r="H15" s="199">
        <v>-16079121</v>
      </c>
      <c r="I15" s="190"/>
      <c r="J15" s="201">
        <v>5634410</v>
      </c>
      <c r="K15" s="193"/>
      <c r="L15" s="200">
        <v>0</v>
      </c>
      <c r="M15" s="193"/>
      <c r="N15" s="192">
        <v>0</v>
      </c>
    </row>
    <row r="16" spans="1:14" ht="18" customHeight="1">
      <c r="A16" s="234"/>
      <c r="B16" s="234" t="s">
        <v>153</v>
      </c>
      <c r="C16" s="234"/>
      <c r="D16" s="234"/>
      <c r="E16" s="234"/>
      <c r="F16" s="191">
        <v>8.1999999999999993</v>
      </c>
      <c r="G16" s="234"/>
      <c r="H16" s="199">
        <v>0</v>
      </c>
      <c r="I16" s="190"/>
      <c r="J16" s="201">
        <v>0</v>
      </c>
      <c r="K16" s="193"/>
      <c r="L16" s="200">
        <v>-76914</v>
      </c>
      <c r="M16" s="193"/>
      <c r="N16" s="192">
        <v>0</v>
      </c>
    </row>
    <row r="17" spans="1:14" ht="18" customHeight="1">
      <c r="A17" s="234"/>
      <c r="B17" s="234" t="s">
        <v>117</v>
      </c>
      <c r="C17" s="234"/>
      <c r="D17" s="234"/>
      <c r="E17" s="234"/>
      <c r="F17" s="191"/>
      <c r="G17" s="234"/>
      <c r="H17" s="199">
        <v>0</v>
      </c>
      <c r="I17" s="190"/>
      <c r="J17" s="201">
        <v>3447</v>
      </c>
      <c r="K17" s="193"/>
      <c r="L17" s="200">
        <v>0</v>
      </c>
      <c r="M17" s="193"/>
      <c r="N17" s="192">
        <v>0</v>
      </c>
    </row>
    <row r="18" spans="1:14" ht="18" customHeight="1">
      <c r="A18" s="234"/>
      <c r="B18" s="234" t="s">
        <v>207</v>
      </c>
      <c r="C18" s="2"/>
      <c r="D18" s="234"/>
      <c r="E18" s="234"/>
      <c r="F18" s="191"/>
      <c r="G18" s="234"/>
      <c r="H18" s="199"/>
      <c r="I18" s="190"/>
      <c r="J18" s="201"/>
      <c r="K18" s="193"/>
      <c r="L18" s="200"/>
      <c r="M18" s="193"/>
      <c r="N18" s="192"/>
    </row>
    <row r="19" spans="1:14" ht="18" customHeight="1">
      <c r="A19" s="234"/>
      <c r="B19" s="2"/>
      <c r="C19" s="2" t="s">
        <v>191</v>
      </c>
      <c r="D19" s="234"/>
      <c r="E19" s="234"/>
      <c r="F19" s="191">
        <v>8.1999999999999993</v>
      </c>
      <c r="G19" s="234"/>
      <c r="H19" s="199">
        <v>-32872382</v>
      </c>
      <c r="I19" s="190"/>
      <c r="J19" s="192">
        <v>-19867081</v>
      </c>
      <c r="K19" s="193"/>
      <c r="L19" s="200">
        <v>2652</v>
      </c>
      <c r="M19" s="193"/>
      <c r="N19" s="192">
        <v>0</v>
      </c>
    </row>
    <row r="20" spans="1:14" ht="18" customHeight="1">
      <c r="A20" s="234"/>
      <c r="B20" s="234" t="s">
        <v>208</v>
      </c>
      <c r="C20" s="2"/>
      <c r="D20" s="234"/>
      <c r="E20" s="234"/>
      <c r="F20" s="191">
        <v>8.1999999999999993</v>
      </c>
      <c r="G20" s="196"/>
      <c r="H20" s="199">
        <v>507132</v>
      </c>
      <c r="I20" s="190"/>
      <c r="J20" s="192">
        <v>0</v>
      </c>
      <c r="K20" s="193"/>
      <c r="L20" s="199">
        <v>507132</v>
      </c>
      <c r="M20" s="192"/>
      <c r="N20" s="192">
        <v>0</v>
      </c>
    </row>
    <row r="21" spans="1:14" ht="18" customHeight="1">
      <c r="A21" s="234"/>
      <c r="B21" s="234" t="s">
        <v>204</v>
      </c>
      <c r="C21" s="2"/>
      <c r="D21" s="234"/>
      <c r="E21" s="234"/>
      <c r="F21" s="191">
        <v>8.1999999999999993</v>
      </c>
      <c r="G21" s="196"/>
      <c r="H21" s="199">
        <v>19526</v>
      </c>
      <c r="I21" s="190"/>
      <c r="J21" s="192">
        <v>0</v>
      </c>
      <c r="K21" s="193"/>
      <c r="L21" s="199">
        <v>19526</v>
      </c>
      <c r="M21" s="192"/>
      <c r="N21" s="192">
        <v>0</v>
      </c>
    </row>
    <row r="22" spans="1:14" ht="18" customHeight="1">
      <c r="A22" s="234"/>
      <c r="B22" s="234" t="s">
        <v>118</v>
      </c>
      <c r="C22" s="234"/>
      <c r="D22" s="196"/>
      <c r="E22" s="196"/>
      <c r="F22" s="191"/>
      <c r="G22" s="196"/>
      <c r="H22" s="199"/>
      <c r="I22" s="190"/>
      <c r="J22" s="202"/>
      <c r="K22" s="190"/>
      <c r="L22" s="199"/>
      <c r="M22" s="190"/>
      <c r="N22" s="202"/>
    </row>
    <row r="23" spans="1:14" ht="18" customHeight="1">
      <c r="A23" s="234"/>
      <c r="B23" s="234"/>
      <c r="C23" s="234" t="s">
        <v>119</v>
      </c>
      <c r="D23" s="196"/>
      <c r="E23" s="196"/>
      <c r="F23" s="191"/>
      <c r="G23" s="196"/>
      <c r="H23" s="199">
        <v>-68017</v>
      </c>
      <c r="I23" s="190"/>
      <c r="J23" s="192">
        <v>5019</v>
      </c>
      <c r="K23" s="4"/>
      <c r="L23" s="200">
        <v>-57474</v>
      </c>
      <c r="M23" s="4"/>
      <c r="N23" s="192">
        <v>-30963</v>
      </c>
    </row>
    <row r="24" spans="1:14" ht="18" customHeight="1">
      <c r="A24" s="234"/>
      <c r="B24" s="234" t="s">
        <v>193</v>
      </c>
      <c r="C24" s="196"/>
      <c r="D24" s="196"/>
      <c r="E24" s="196"/>
      <c r="F24" s="191"/>
      <c r="G24" s="196"/>
      <c r="H24" s="199"/>
      <c r="I24" s="190"/>
      <c r="J24" s="192"/>
      <c r="K24" s="4"/>
      <c r="L24" s="200"/>
      <c r="M24" s="4"/>
      <c r="N24" s="192"/>
    </row>
    <row r="25" spans="1:14" ht="18" customHeight="1">
      <c r="A25" s="234"/>
      <c r="B25" s="234"/>
      <c r="C25" s="234" t="s">
        <v>177</v>
      </c>
      <c r="D25" s="196"/>
      <c r="E25" s="196"/>
      <c r="F25" s="191"/>
      <c r="G25" s="196"/>
      <c r="H25" s="199">
        <v>0</v>
      </c>
      <c r="I25" s="190"/>
      <c r="J25" s="192">
        <v>400000</v>
      </c>
      <c r="K25" s="4"/>
      <c r="L25" s="200">
        <v>0</v>
      </c>
      <c r="M25" s="4"/>
      <c r="N25" s="192">
        <v>0</v>
      </c>
    </row>
    <row r="26" spans="1:14" ht="18" customHeight="1">
      <c r="A26" s="234"/>
      <c r="B26" s="234" t="s">
        <v>120</v>
      </c>
      <c r="C26" s="196"/>
      <c r="D26" s="196"/>
      <c r="E26" s="196"/>
      <c r="F26" s="191"/>
      <c r="G26" s="196"/>
      <c r="H26" s="199">
        <v>0</v>
      </c>
      <c r="I26" s="190"/>
      <c r="J26" s="203">
        <v>-153643</v>
      </c>
      <c r="K26" s="193"/>
      <c r="L26" s="200">
        <v>0</v>
      </c>
      <c r="M26" s="192"/>
      <c r="N26" s="203">
        <v>-5895</v>
      </c>
    </row>
    <row r="27" spans="1:14" ht="18" customHeight="1">
      <c r="A27" s="234"/>
      <c r="B27" s="234" t="s">
        <v>48</v>
      </c>
      <c r="C27" s="196"/>
      <c r="D27" s="196"/>
      <c r="E27" s="196"/>
      <c r="F27" s="2"/>
      <c r="G27" s="196"/>
      <c r="H27" s="199">
        <v>11393801</v>
      </c>
      <c r="I27" s="190"/>
      <c r="J27" s="203">
        <v>9763323</v>
      </c>
      <c r="K27" s="193"/>
      <c r="L27" s="200">
        <v>4549232</v>
      </c>
      <c r="M27" s="192"/>
      <c r="N27" s="203">
        <v>4401377</v>
      </c>
    </row>
    <row r="28" spans="1:14" ht="18" customHeight="1">
      <c r="A28" s="234"/>
      <c r="B28" s="234" t="s">
        <v>49</v>
      </c>
      <c r="C28" s="196"/>
      <c r="D28" s="196"/>
      <c r="E28" s="196"/>
      <c r="F28" s="191"/>
      <c r="G28" s="196"/>
      <c r="H28" s="199">
        <v>105494</v>
      </c>
      <c r="I28" s="190"/>
      <c r="J28" s="203">
        <v>101437</v>
      </c>
      <c r="K28" s="193"/>
      <c r="L28" s="200">
        <v>47622</v>
      </c>
      <c r="M28" s="192"/>
      <c r="N28" s="203">
        <v>45790</v>
      </c>
    </row>
    <row r="29" spans="1:14" ht="18" customHeight="1">
      <c r="A29" s="234"/>
      <c r="B29" s="234" t="s">
        <v>178</v>
      </c>
      <c r="C29" s="196"/>
      <c r="D29" s="196"/>
      <c r="E29" s="196"/>
      <c r="F29" s="3" t="s">
        <v>210</v>
      </c>
      <c r="G29" s="196"/>
      <c r="H29" s="199">
        <v>0</v>
      </c>
      <c r="I29" s="190"/>
      <c r="J29" s="203">
        <v>0</v>
      </c>
      <c r="K29" s="193"/>
      <c r="L29" s="200">
        <v>-40620450</v>
      </c>
      <c r="M29" s="192"/>
      <c r="N29" s="203">
        <v>-57993480</v>
      </c>
    </row>
    <row r="30" spans="1:14" ht="18" customHeight="1">
      <c r="A30" s="234"/>
      <c r="B30" s="234" t="s">
        <v>121</v>
      </c>
      <c r="C30" s="196"/>
      <c r="D30" s="196"/>
      <c r="E30" s="196"/>
      <c r="F30" s="191"/>
      <c r="G30" s="196"/>
      <c r="H30" s="199">
        <v>-137826</v>
      </c>
      <c r="I30" s="190"/>
      <c r="J30" s="192">
        <v>-134601</v>
      </c>
      <c r="K30" s="193"/>
      <c r="L30" s="6">
        <v>-11479271</v>
      </c>
      <c r="M30" s="192"/>
      <c r="N30" s="192">
        <v>-9879615</v>
      </c>
    </row>
    <row r="31" spans="1:14" ht="18" customHeight="1">
      <c r="A31" s="234"/>
      <c r="B31" s="234" t="s">
        <v>78</v>
      </c>
      <c r="C31" s="204"/>
      <c r="D31" s="204"/>
      <c r="E31" s="196"/>
      <c r="F31" s="205"/>
      <c r="G31" s="196"/>
      <c r="H31" s="206">
        <v>39629202</v>
      </c>
      <c r="I31" s="190"/>
      <c r="J31" s="17">
        <v>26959096</v>
      </c>
      <c r="K31" s="193"/>
      <c r="L31" s="12">
        <v>25905771</v>
      </c>
      <c r="M31" s="193"/>
      <c r="N31" s="17">
        <v>18903660</v>
      </c>
    </row>
    <row r="32" spans="1:14" ht="3" customHeight="1">
      <c r="A32" s="234"/>
      <c r="B32" s="2"/>
      <c r="C32" s="204"/>
      <c r="D32" s="204"/>
      <c r="E32" s="196"/>
      <c r="F32" s="205"/>
      <c r="G32" s="196"/>
      <c r="H32" s="199"/>
      <c r="I32" s="190"/>
      <c r="J32" s="201"/>
      <c r="K32" s="190"/>
      <c r="L32" s="199"/>
      <c r="M32" s="201"/>
      <c r="N32" s="201"/>
    </row>
    <row r="33" spans="1:14" ht="18" customHeight="1">
      <c r="A33" s="234"/>
      <c r="B33" s="234"/>
      <c r="C33" s="196"/>
      <c r="D33" s="196"/>
      <c r="E33" s="196"/>
      <c r="F33" s="205"/>
      <c r="G33" s="196"/>
      <c r="H33" s="199">
        <f>SUM(H11:H31)</f>
        <v>419905788</v>
      </c>
      <c r="I33" s="190"/>
      <c r="J33" s="201">
        <f>SUM(J11:J31)</f>
        <v>541177983</v>
      </c>
      <c r="K33" s="190"/>
      <c r="L33" s="199">
        <f>SUM(L11:L31)</f>
        <v>185500512</v>
      </c>
      <c r="M33" s="201"/>
      <c r="N33" s="201">
        <f>SUM(N11:N31)</f>
        <v>133288482</v>
      </c>
    </row>
    <row r="34" spans="1:14" ht="18" customHeight="1">
      <c r="A34" s="234" t="s">
        <v>122</v>
      </c>
      <c r="B34" s="234"/>
      <c r="C34" s="196"/>
      <c r="D34" s="196"/>
      <c r="E34" s="196"/>
      <c r="F34" s="205"/>
      <c r="G34" s="196"/>
      <c r="H34" s="199"/>
      <c r="I34" s="190"/>
      <c r="J34" s="201"/>
      <c r="K34" s="190"/>
      <c r="L34" s="199"/>
      <c r="M34" s="201"/>
      <c r="N34" s="201"/>
    </row>
    <row r="35" spans="1:14" ht="18" customHeight="1">
      <c r="A35" s="234"/>
      <c r="B35" s="234" t="s">
        <v>123</v>
      </c>
      <c r="C35" s="196"/>
      <c r="D35" s="196"/>
      <c r="E35" s="196"/>
      <c r="F35" s="205"/>
      <c r="G35" s="196"/>
      <c r="H35" s="199">
        <v>-183079967</v>
      </c>
      <c r="I35" s="190"/>
      <c r="J35" s="192">
        <v>-240807252</v>
      </c>
      <c r="K35" s="193"/>
      <c r="L35" s="200">
        <v>-80188363</v>
      </c>
      <c r="M35" s="192"/>
      <c r="N35" s="192">
        <v>-18449222</v>
      </c>
    </row>
    <row r="36" spans="1:14" ht="18" customHeight="1">
      <c r="A36" s="234"/>
      <c r="B36" s="234" t="s">
        <v>124</v>
      </c>
      <c r="C36" s="196"/>
      <c r="D36" s="196"/>
      <c r="E36" s="196"/>
      <c r="F36" s="205"/>
      <c r="G36" s="196"/>
      <c r="H36" s="199">
        <v>132006078</v>
      </c>
      <c r="I36" s="190"/>
      <c r="J36" s="192">
        <v>-102045160</v>
      </c>
      <c r="K36" s="193"/>
      <c r="L36" s="200">
        <v>756244</v>
      </c>
      <c r="M36" s="192"/>
      <c r="N36" s="192">
        <v>-1240202</v>
      </c>
    </row>
    <row r="37" spans="1:14" ht="18" customHeight="1">
      <c r="A37" s="234"/>
      <c r="B37" s="234" t="s">
        <v>125</v>
      </c>
      <c r="C37" s="196"/>
      <c r="D37" s="196"/>
      <c r="E37" s="196"/>
      <c r="F37" s="205"/>
      <c r="G37" s="196"/>
      <c r="H37" s="199">
        <v>-68337208</v>
      </c>
      <c r="I37" s="190"/>
      <c r="J37" s="192">
        <v>-22126767</v>
      </c>
      <c r="K37" s="193"/>
      <c r="L37" s="200">
        <v>4887689</v>
      </c>
      <c r="M37" s="192"/>
      <c r="N37" s="192">
        <v>2199690</v>
      </c>
    </row>
    <row r="38" spans="1:14" ht="18" customHeight="1">
      <c r="A38" s="234"/>
      <c r="B38" s="234" t="s">
        <v>17</v>
      </c>
      <c r="C38" s="196"/>
      <c r="D38" s="196"/>
      <c r="E38" s="196"/>
      <c r="F38" s="205"/>
      <c r="G38" s="196"/>
      <c r="H38" s="199">
        <v>-3897463</v>
      </c>
      <c r="I38" s="190"/>
      <c r="J38" s="192">
        <v>453321</v>
      </c>
      <c r="K38" s="193"/>
      <c r="L38" s="200">
        <v>38030</v>
      </c>
      <c r="M38" s="192"/>
      <c r="N38" s="192">
        <v>-1609095</v>
      </c>
    </row>
    <row r="39" spans="1:14" ht="18" customHeight="1">
      <c r="A39" s="234"/>
      <c r="B39" s="234" t="s">
        <v>29</v>
      </c>
      <c r="C39" s="196"/>
      <c r="D39" s="196"/>
      <c r="E39" s="196"/>
      <c r="F39" s="205"/>
      <c r="G39" s="196"/>
      <c r="H39" s="199">
        <v>977140</v>
      </c>
      <c r="I39" s="190"/>
      <c r="J39" s="192">
        <v>-654496</v>
      </c>
      <c r="K39" s="193"/>
      <c r="L39" s="200">
        <v>-199260</v>
      </c>
      <c r="M39" s="192"/>
      <c r="N39" s="192">
        <v>-292696</v>
      </c>
    </row>
    <row r="40" spans="1:14" ht="18" customHeight="1">
      <c r="A40" s="234"/>
      <c r="B40" s="234" t="s">
        <v>36</v>
      </c>
      <c r="C40" s="196"/>
      <c r="D40" s="196"/>
      <c r="E40" s="196"/>
      <c r="F40" s="205"/>
      <c r="G40" s="196"/>
      <c r="H40" s="199">
        <v>-126628766</v>
      </c>
      <c r="I40" s="190"/>
      <c r="J40" s="192">
        <v>71931819</v>
      </c>
      <c r="K40" s="193"/>
      <c r="L40" s="200">
        <v>-28796932</v>
      </c>
      <c r="M40" s="192"/>
      <c r="N40" s="192">
        <v>-29976322</v>
      </c>
    </row>
    <row r="41" spans="1:14" ht="18" customHeight="1">
      <c r="A41" s="234"/>
      <c r="B41" s="234" t="s">
        <v>42</v>
      </c>
      <c r="C41" s="196"/>
      <c r="D41" s="196"/>
      <c r="E41" s="196"/>
      <c r="F41" s="205"/>
      <c r="G41" s="196"/>
      <c r="H41" s="199">
        <v>-8690848</v>
      </c>
      <c r="I41" s="190"/>
      <c r="J41" s="192">
        <v>3401884</v>
      </c>
      <c r="K41" s="193"/>
      <c r="L41" s="200">
        <v>108192</v>
      </c>
      <c r="M41" s="192"/>
      <c r="N41" s="192">
        <v>177111</v>
      </c>
    </row>
    <row r="42" spans="1:14" ht="18" customHeight="1">
      <c r="A42" s="234"/>
      <c r="B42" s="234" t="s">
        <v>43</v>
      </c>
      <c r="C42" s="196"/>
      <c r="D42" s="196"/>
      <c r="E42" s="196"/>
      <c r="F42" s="205"/>
      <c r="G42" s="196"/>
      <c r="H42" s="199">
        <v>-93060</v>
      </c>
      <c r="I42" s="190"/>
      <c r="J42" s="203">
        <v>173432</v>
      </c>
      <c r="K42" s="193"/>
      <c r="L42" s="200">
        <v>-474683</v>
      </c>
      <c r="M42" s="192"/>
      <c r="N42" s="203">
        <v>-6052835</v>
      </c>
    </row>
    <row r="43" spans="1:14" ht="18" customHeight="1">
      <c r="A43" s="234"/>
      <c r="B43" s="234" t="s">
        <v>198</v>
      </c>
      <c r="C43" s="196"/>
      <c r="D43" s="196"/>
      <c r="E43" s="196"/>
      <c r="F43" s="191">
        <v>8.1999999999999993</v>
      </c>
      <c r="G43" s="196"/>
      <c r="H43" s="199">
        <v>-86287551</v>
      </c>
      <c r="I43" s="190"/>
      <c r="J43" s="203">
        <v>0</v>
      </c>
      <c r="K43" s="193"/>
      <c r="L43" s="200">
        <v>0</v>
      </c>
      <c r="M43" s="192"/>
      <c r="N43" s="203">
        <v>0</v>
      </c>
    </row>
    <row r="44" spans="1:14" ht="18" customHeight="1">
      <c r="A44" s="234"/>
      <c r="B44" s="234" t="s">
        <v>50</v>
      </c>
      <c r="C44" s="196"/>
      <c r="D44" s="196"/>
      <c r="E44" s="196"/>
      <c r="F44" s="205"/>
      <c r="G44" s="196"/>
      <c r="H44" s="206">
        <v>-20000</v>
      </c>
      <c r="I44" s="190"/>
      <c r="J44" s="207">
        <v>20000</v>
      </c>
      <c r="K44" s="193"/>
      <c r="L44" s="208">
        <v>-20000</v>
      </c>
      <c r="M44" s="192"/>
      <c r="N44" s="207">
        <v>20000</v>
      </c>
    </row>
    <row r="45" spans="1:14" ht="3" customHeight="1">
      <c r="A45" s="234"/>
      <c r="B45" s="234"/>
      <c r="C45" s="196"/>
      <c r="D45" s="196"/>
      <c r="E45" s="196"/>
      <c r="F45" s="205"/>
      <c r="G45" s="196"/>
      <c r="H45" s="199"/>
      <c r="I45" s="190"/>
      <c r="J45" s="201"/>
      <c r="K45" s="190"/>
      <c r="L45" s="199"/>
      <c r="M45" s="201"/>
      <c r="N45" s="201"/>
    </row>
    <row r="46" spans="1:14" ht="18" customHeight="1">
      <c r="A46" s="234" t="s">
        <v>126</v>
      </c>
      <c r="B46" s="234"/>
      <c r="C46" s="196"/>
      <c r="D46" s="196"/>
      <c r="E46" s="196"/>
      <c r="F46" s="205"/>
      <c r="G46" s="196"/>
      <c r="H46" s="199">
        <f>SUM(H33:H44)</f>
        <v>75854143</v>
      </c>
      <c r="I46" s="190"/>
      <c r="J46" s="201">
        <f>SUM(J33:J44)</f>
        <v>251524764</v>
      </c>
      <c r="K46" s="190"/>
      <c r="L46" s="199">
        <f>SUM(L33:L44)</f>
        <v>81611429</v>
      </c>
      <c r="M46" s="201"/>
      <c r="N46" s="201">
        <f>SUM(N33:N44)</f>
        <v>78064911</v>
      </c>
    </row>
    <row r="47" spans="1:14" ht="18" customHeight="1">
      <c r="A47" s="234"/>
      <c r="B47" s="234" t="s">
        <v>127</v>
      </c>
      <c r="C47" s="196"/>
      <c r="D47" s="196"/>
      <c r="E47" s="196"/>
      <c r="F47" s="205"/>
      <c r="G47" s="196"/>
      <c r="H47" s="199">
        <v>0</v>
      </c>
      <c r="I47" s="190"/>
      <c r="J47" s="192">
        <v>56804165</v>
      </c>
      <c r="K47" s="193"/>
      <c r="L47" s="200">
        <v>0</v>
      </c>
      <c r="M47" s="192"/>
      <c r="N47" s="192">
        <v>25517698</v>
      </c>
    </row>
    <row r="48" spans="1:14" ht="18" customHeight="1">
      <c r="A48" s="2"/>
      <c r="B48" s="234" t="s">
        <v>128</v>
      </c>
      <c r="C48" s="196"/>
      <c r="D48" s="196"/>
      <c r="E48" s="196"/>
      <c r="F48" s="205"/>
      <c r="G48" s="196"/>
      <c r="H48" s="206">
        <v>-38992823</v>
      </c>
      <c r="I48" s="190"/>
      <c r="J48" s="207">
        <v>-40755720</v>
      </c>
      <c r="K48" s="193"/>
      <c r="L48" s="208">
        <v>-8266078</v>
      </c>
      <c r="M48" s="192"/>
      <c r="N48" s="207">
        <v>-22492132</v>
      </c>
    </row>
    <row r="49" spans="1:14" ht="3" customHeight="1">
      <c r="A49" s="234"/>
      <c r="B49" s="234"/>
      <c r="C49" s="196"/>
      <c r="D49" s="196"/>
      <c r="E49" s="196"/>
      <c r="F49" s="205"/>
      <c r="G49" s="196"/>
      <c r="H49" s="199"/>
      <c r="I49" s="190"/>
      <c r="J49" s="201"/>
      <c r="K49" s="190"/>
      <c r="L49" s="199"/>
      <c r="M49" s="201"/>
      <c r="N49" s="201"/>
    </row>
    <row r="50" spans="1:14" ht="18" customHeight="1">
      <c r="A50" s="234" t="s">
        <v>129</v>
      </c>
      <c r="B50" s="234"/>
      <c r="C50" s="196"/>
      <c r="D50" s="196"/>
      <c r="E50" s="196"/>
      <c r="F50" s="205"/>
      <c r="G50" s="196"/>
      <c r="H50" s="206">
        <f>SUM(H46:H48)</f>
        <v>36861320</v>
      </c>
      <c r="I50" s="190"/>
      <c r="J50" s="209">
        <f>SUM(J46:J48)</f>
        <v>267573209</v>
      </c>
      <c r="K50" s="190"/>
      <c r="L50" s="206">
        <f>SUM(L46:L48)</f>
        <v>73345351</v>
      </c>
      <c r="M50" s="201"/>
      <c r="N50" s="209">
        <f>SUM(N46:N48)</f>
        <v>81090477</v>
      </c>
    </row>
    <row r="51" spans="1:14" ht="18" customHeight="1">
      <c r="A51" s="11"/>
      <c r="B51" s="327"/>
      <c r="C51" s="329"/>
      <c r="D51" s="329"/>
      <c r="E51" s="329"/>
      <c r="F51" s="331"/>
      <c r="G51" s="329"/>
      <c r="H51" s="332"/>
      <c r="I51" s="328"/>
      <c r="J51" s="332"/>
      <c r="K51" s="328"/>
      <c r="L51" s="332"/>
      <c r="M51" s="332"/>
      <c r="N51" s="332"/>
    </row>
    <row r="52" spans="1:14" ht="14.25" customHeight="1">
      <c r="A52" s="11"/>
      <c r="B52" s="327"/>
      <c r="C52" s="329"/>
      <c r="D52" s="329"/>
      <c r="E52" s="329"/>
      <c r="F52" s="331"/>
      <c r="G52" s="329"/>
      <c r="H52" s="332"/>
      <c r="I52" s="328"/>
      <c r="J52" s="332"/>
      <c r="K52" s="328"/>
      <c r="L52" s="332"/>
      <c r="M52" s="332"/>
      <c r="N52" s="332"/>
    </row>
    <row r="53" spans="1:14" ht="15" customHeight="1">
      <c r="A53" s="11"/>
      <c r="B53" s="327"/>
      <c r="C53" s="329"/>
      <c r="D53" s="329"/>
      <c r="E53" s="329"/>
      <c r="F53" s="331"/>
      <c r="G53" s="329"/>
      <c r="H53" s="332"/>
      <c r="I53" s="328"/>
      <c r="J53" s="332"/>
      <c r="K53" s="328"/>
      <c r="L53" s="332"/>
      <c r="M53" s="332"/>
      <c r="N53" s="332"/>
    </row>
    <row r="54" spans="1:14" ht="21.9" customHeight="1">
      <c r="A54" s="14" t="str">
        <f>'10'!A34</f>
        <v>หมายเหตุประกอบข้อมูลทางการเงินระหว่างกาลในหน้า 13 ถึง 35 เป็นส่วนหนึ่งของข้อมูลทางการเงินนี้</v>
      </c>
      <c r="B54" s="14"/>
      <c r="C54" s="14"/>
      <c r="D54" s="14"/>
      <c r="E54" s="14"/>
      <c r="F54" s="15"/>
      <c r="G54" s="14"/>
      <c r="H54" s="122"/>
      <c r="I54" s="122"/>
      <c r="J54" s="122"/>
      <c r="K54" s="122"/>
      <c r="L54" s="122"/>
      <c r="M54" s="122"/>
      <c r="N54" s="122"/>
    </row>
    <row r="55" spans="1:14" ht="20.100000000000001" customHeight="1">
      <c r="A55" s="18" t="str">
        <f>A1</f>
        <v>บริษัท อาร์เอส จำกัด (มหาชน)</v>
      </c>
      <c r="B55" s="11"/>
      <c r="C55" s="11"/>
      <c r="D55" s="11"/>
      <c r="E55" s="11"/>
    </row>
    <row r="56" spans="1:14" ht="20.100000000000001" customHeight="1">
      <c r="A56" s="18" t="s">
        <v>149</v>
      </c>
      <c r="B56" s="18"/>
      <c r="C56" s="18"/>
      <c r="D56" s="18"/>
      <c r="E56" s="11"/>
    </row>
    <row r="57" spans="1:14" ht="20.100000000000001" customHeight="1">
      <c r="A57" s="174" t="str">
        <f>A3</f>
        <v>สำหรับงวดหกเดือนสิ้นสุดวันที่ 30 มิถุนายน พ.ศ. 2565</v>
      </c>
      <c r="B57" s="14"/>
      <c r="C57" s="14"/>
      <c r="D57" s="14"/>
      <c r="E57" s="14"/>
      <c r="F57" s="15"/>
      <c r="G57" s="14"/>
      <c r="H57" s="122"/>
      <c r="I57" s="122"/>
      <c r="J57" s="122"/>
      <c r="K57" s="122"/>
      <c r="L57" s="122"/>
      <c r="M57" s="122"/>
      <c r="N57" s="122"/>
    </row>
    <row r="58" spans="1:14" ht="15.75" customHeight="1">
      <c r="A58" s="11"/>
      <c r="B58" s="11"/>
      <c r="C58" s="11"/>
      <c r="D58" s="11"/>
      <c r="E58" s="11"/>
    </row>
    <row r="59" spans="1:14" ht="18" customHeight="1">
      <c r="A59" s="2"/>
      <c r="B59" s="2"/>
      <c r="C59" s="2"/>
      <c r="D59" s="2"/>
      <c r="E59" s="2"/>
      <c r="F59" s="1"/>
      <c r="G59" s="7"/>
      <c r="H59" s="344" t="s">
        <v>2</v>
      </c>
      <c r="I59" s="344"/>
      <c r="J59" s="344"/>
      <c r="K59" s="183"/>
      <c r="L59" s="344" t="s">
        <v>3</v>
      </c>
      <c r="M59" s="344"/>
      <c r="N59" s="344"/>
    </row>
    <row r="60" spans="1:14" ht="18" customHeight="1">
      <c r="A60" s="2"/>
      <c r="B60" s="2"/>
      <c r="C60" s="2"/>
      <c r="D60" s="2"/>
      <c r="E60" s="2"/>
      <c r="F60" s="1"/>
      <c r="G60" s="7"/>
      <c r="H60" s="184" t="s">
        <v>4</v>
      </c>
      <c r="I60" s="184"/>
      <c r="J60" s="184" t="s">
        <v>4</v>
      </c>
      <c r="K60" s="184"/>
      <c r="L60" s="184" t="s">
        <v>4</v>
      </c>
      <c r="M60" s="184"/>
      <c r="N60" s="184" t="s">
        <v>4</v>
      </c>
    </row>
    <row r="61" spans="1:14" ht="18" customHeight="1">
      <c r="A61" s="2"/>
      <c r="B61" s="2"/>
      <c r="C61" s="2"/>
      <c r="D61" s="2"/>
      <c r="E61" s="2"/>
      <c r="F61" s="1"/>
      <c r="G61" s="7"/>
      <c r="H61" s="184" t="s">
        <v>180</v>
      </c>
      <c r="I61" s="184"/>
      <c r="J61" s="184" t="s">
        <v>180</v>
      </c>
      <c r="K61" s="184"/>
      <c r="L61" s="184" t="s">
        <v>180</v>
      </c>
      <c r="M61" s="184"/>
      <c r="N61" s="184" t="s">
        <v>180</v>
      </c>
    </row>
    <row r="62" spans="1:14" ht="18" customHeight="1">
      <c r="A62" s="2"/>
      <c r="B62" s="2"/>
      <c r="C62" s="2"/>
      <c r="D62" s="2"/>
      <c r="E62" s="2"/>
      <c r="F62" s="1"/>
      <c r="G62" s="7"/>
      <c r="H62" s="184" t="s">
        <v>151</v>
      </c>
      <c r="I62" s="184"/>
      <c r="J62" s="184" t="s">
        <v>7</v>
      </c>
      <c r="K62" s="184"/>
      <c r="L62" s="184" t="s">
        <v>151</v>
      </c>
      <c r="M62" s="184"/>
      <c r="N62" s="184" t="s">
        <v>7</v>
      </c>
    </row>
    <row r="63" spans="1:14" ht="18" customHeight="1">
      <c r="A63" s="2"/>
      <c r="B63" s="2"/>
      <c r="C63" s="2"/>
      <c r="D63" s="2"/>
      <c r="E63" s="2"/>
      <c r="F63" s="185" t="s">
        <v>8</v>
      </c>
      <c r="G63" s="7"/>
      <c r="H63" s="186" t="s">
        <v>9</v>
      </c>
      <c r="I63" s="184"/>
      <c r="J63" s="186" t="s">
        <v>9</v>
      </c>
      <c r="K63" s="184"/>
      <c r="L63" s="187" t="s">
        <v>9</v>
      </c>
      <c r="M63" s="184"/>
      <c r="N63" s="187" t="s">
        <v>9</v>
      </c>
    </row>
    <row r="64" spans="1:14" ht="18" customHeight="1">
      <c r="A64" s="195" t="s">
        <v>130</v>
      </c>
      <c r="B64" s="234"/>
      <c r="C64" s="196"/>
      <c r="D64" s="196"/>
      <c r="E64" s="196"/>
      <c r="F64" s="205"/>
      <c r="G64" s="196"/>
      <c r="H64" s="199"/>
      <c r="I64" s="190"/>
      <c r="J64" s="201"/>
      <c r="K64" s="201"/>
      <c r="L64" s="199"/>
      <c r="M64" s="190"/>
      <c r="N64" s="201"/>
    </row>
    <row r="65" spans="1:14" ht="18" customHeight="1">
      <c r="A65" s="234" t="s">
        <v>131</v>
      </c>
      <c r="B65" s="234"/>
      <c r="C65" s="196"/>
      <c r="D65" s="196"/>
      <c r="E65" s="196"/>
      <c r="F65" s="205"/>
      <c r="G65" s="196"/>
      <c r="H65" s="199">
        <v>137939</v>
      </c>
      <c r="I65" s="190"/>
      <c r="J65" s="192">
        <v>134896</v>
      </c>
      <c r="K65" s="193"/>
      <c r="L65" s="200">
        <v>10561624</v>
      </c>
      <c r="M65" s="192"/>
      <c r="N65" s="192">
        <v>10175721</v>
      </c>
    </row>
    <row r="66" spans="1:14" ht="18" customHeight="1">
      <c r="A66" s="234" t="s">
        <v>206</v>
      </c>
      <c r="B66" s="234"/>
      <c r="C66" s="196"/>
      <c r="D66" s="196"/>
      <c r="E66" s="196"/>
      <c r="F66" s="3" t="s">
        <v>154</v>
      </c>
      <c r="G66" s="196"/>
      <c r="H66" s="199">
        <v>0</v>
      </c>
      <c r="I66" s="190"/>
      <c r="J66" s="203">
        <v>0</v>
      </c>
      <c r="K66" s="193"/>
      <c r="L66" s="6">
        <v>-355500000</v>
      </c>
      <c r="M66" s="192"/>
      <c r="N66" s="192">
        <v>-272000000</v>
      </c>
    </row>
    <row r="67" spans="1:14" ht="18" customHeight="1">
      <c r="A67" s="234" t="s">
        <v>205</v>
      </c>
      <c r="B67" s="234"/>
      <c r="C67" s="196"/>
      <c r="D67" s="196"/>
      <c r="E67" s="196"/>
      <c r="F67" s="3" t="s">
        <v>154</v>
      </c>
      <c r="G67" s="196"/>
      <c r="H67" s="199">
        <v>0</v>
      </c>
      <c r="I67" s="190"/>
      <c r="J67" s="203">
        <v>0</v>
      </c>
      <c r="K67" s="193"/>
      <c r="L67" s="6">
        <v>78500000</v>
      </c>
      <c r="M67" s="192"/>
      <c r="N67" s="192">
        <v>446000000</v>
      </c>
    </row>
    <row r="68" spans="1:14" ht="18" customHeight="1">
      <c r="A68" s="234" t="s">
        <v>184</v>
      </c>
      <c r="B68" s="234"/>
      <c r="C68" s="196"/>
      <c r="D68" s="196"/>
      <c r="E68" s="196"/>
      <c r="F68" s="3"/>
      <c r="G68" s="196"/>
      <c r="H68" s="199">
        <v>0</v>
      </c>
      <c r="I68" s="190"/>
      <c r="J68" s="203">
        <v>0</v>
      </c>
      <c r="K68" s="193"/>
      <c r="L68" s="200">
        <v>40620450</v>
      </c>
      <c r="M68" s="192"/>
      <c r="N68" s="203">
        <v>57993480</v>
      </c>
    </row>
    <row r="69" spans="1:14" ht="18" customHeight="1">
      <c r="A69" s="234" t="s">
        <v>132</v>
      </c>
      <c r="B69" s="234"/>
      <c r="C69" s="196"/>
      <c r="D69" s="196"/>
      <c r="E69" s="196"/>
      <c r="F69" s="205"/>
      <c r="G69" s="196"/>
      <c r="H69" s="199">
        <v>-14218733</v>
      </c>
      <c r="I69" s="190"/>
      <c r="J69" s="210">
        <v>-58986910</v>
      </c>
      <c r="K69" s="193"/>
      <c r="L69" s="200">
        <v>-13626190</v>
      </c>
      <c r="M69" s="210"/>
      <c r="N69" s="210">
        <v>-28792760</v>
      </c>
    </row>
    <row r="70" spans="1:14" ht="18" customHeight="1">
      <c r="A70" s="234" t="s">
        <v>133</v>
      </c>
      <c r="B70" s="234"/>
      <c r="C70" s="196"/>
      <c r="D70" s="196"/>
      <c r="E70" s="196"/>
      <c r="F70" s="205"/>
      <c r="G70" s="196"/>
      <c r="H70" s="211">
        <v>-282910856</v>
      </c>
      <c r="I70" s="190"/>
      <c r="J70" s="210">
        <v>-346787398</v>
      </c>
      <c r="K70" s="193"/>
      <c r="L70" s="200">
        <v>-1504000</v>
      </c>
      <c r="M70" s="210"/>
      <c r="N70" s="210">
        <v>-2446550</v>
      </c>
    </row>
    <row r="71" spans="1:14" ht="18" customHeight="1">
      <c r="A71" s="234" t="s">
        <v>162</v>
      </c>
      <c r="B71" s="234"/>
      <c r="C71" s="196"/>
      <c r="D71" s="196"/>
      <c r="E71" s="196"/>
      <c r="F71" s="205"/>
      <c r="G71" s="196"/>
      <c r="H71" s="211"/>
      <c r="I71" s="190"/>
      <c r="J71" s="2"/>
      <c r="K71" s="2"/>
      <c r="L71" s="212"/>
      <c r="M71" s="2"/>
      <c r="N71" s="2"/>
    </row>
    <row r="72" spans="1:14" ht="18" customHeight="1">
      <c r="A72" s="2"/>
      <c r="B72" s="234" t="s">
        <v>119</v>
      </c>
      <c r="C72" s="196"/>
      <c r="D72" s="196"/>
      <c r="E72" s="196"/>
      <c r="F72" s="205"/>
      <c r="G72" s="196"/>
      <c r="H72" s="211">
        <v>75514</v>
      </c>
      <c r="I72" s="190"/>
      <c r="J72" s="192">
        <v>96729</v>
      </c>
      <c r="K72" s="193"/>
      <c r="L72" s="213">
        <v>58878</v>
      </c>
      <c r="M72" s="192"/>
      <c r="N72" s="192">
        <v>61709</v>
      </c>
    </row>
    <row r="73" spans="1:14" ht="18" customHeight="1">
      <c r="A73" s="234" t="s">
        <v>134</v>
      </c>
      <c r="B73" s="234"/>
      <c r="C73" s="196"/>
      <c r="D73" s="196"/>
      <c r="E73" s="196"/>
      <c r="F73" s="3"/>
      <c r="G73" s="196"/>
      <c r="H73" s="199">
        <v>0</v>
      </c>
      <c r="I73" s="190"/>
      <c r="J73" s="203">
        <v>-950400891</v>
      </c>
      <c r="K73" s="193"/>
      <c r="L73" s="214">
        <v>0</v>
      </c>
      <c r="M73" s="193"/>
      <c r="N73" s="203">
        <v>0</v>
      </c>
    </row>
    <row r="74" spans="1:14" ht="18" customHeight="1">
      <c r="A74" s="234" t="s">
        <v>135</v>
      </c>
      <c r="B74" s="234"/>
      <c r="C74" s="196"/>
      <c r="D74" s="196"/>
      <c r="E74" s="196"/>
      <c r="F74" s="3">
        <v>8.1999999999999993</v>
      </c>
      <c r="G74" s="196"/>
      <c r="H74" s="199">
        <v>0</v>
      </c>
      <c r="I74" s="190"/>
      <c r="J74" s="203">
        <v>0</v>
      </c>
      <c r="K74" s="193"/>
      <c r="L74" s="214">
        <v>-450000000</v>
      </c>
      <c r="M74" s="192"/>
      <c r="N74" s="203">
        <v>-955000000</v>
      </c>
    </row>
    <row r="75" spans="1:14" ht="18" customHeight="1">
      <c r="A75" s="234" t="s">
        <v>203</v>
      </c>
      <c r="B75" s="234"/>
      <c r="C75" s="196"/>
      <c r="D75" s="196"/>
      <c r="E75" s="196"/>
      <c r="F75" s="3">
        <v>8.1</v>
      </c>
      <c r="G75" s="196"/>
      <c r="H75" s="199">
        <v>25478366</v>
      </c>
      <c r="I75" s="190"/>
      <c r="J75" s="203">
        <v>0</v>
      </c>
      <c r="K75" s="193"/>
      <c r="L75" s="214">
        <v>0</v>
      </c>
      <c r="M75" s="192"/>
      <c r="N75" s="203">
        <v>0</v>
      </c>
    </row>
    <row r="76" spans="1:14" ht="18" customHeight="1">
      <c r="A76" s="234" t="s">
        <v>136</v>
      </c>
      <c r="B76" s="234"/>
      <c r="C76" s="196"/>
      <c r="D76" s="196"/>
      <c r="E76" s="196"/>
      <c r="F76" s="3"/>
      <c r="G76" s="196"/>
      <c r="H76" s="230">
        <v>0</v>
      </c>
      <c r="I76" s="231"/>
      <c r="J76" s="219">
        <v>-5002806</v>
      </c>
      <c r="K76" s="232"/>
      <c r="L76" s="214">
        <v>0</v>
      </c>
      <c r="M76" s="210"/>
      <c r="N76" s="219">
        <v>-13000000</v>
      </c>
    </row>
    <row r="77" spans="1:14" ht="18" customHeight="1">
      <c r="A77" s="234" t="s">
        <v>212</v>
      </c>
      <c r="B77" s="234"/>
      <c r="C77" s="196"/>
      <c r="D77" s="196"/>
      <c r="E77" s="196"/>
      <c r="F77" s="3"/>
      <c r="G77" s="196"/>
      <c r="H77" s="215">
        <v>-858567590</v>
      </c>
      <c r="I77" s="190"/>
      <c r="J77" s="216">
        <v>0</v>
      </c>
      <c r="K77" s="193"/>
      <c r="L77" s="208">
        <v>0</v>
      </c>
      <c r="M77" s="192"/>
      <c r="N77" s="216">
        <v>0</v>
      </c>
    </row>
    <row r="78" spans="1:14" ht="5.0999999999999996" customHeight="1">
      <c r="A78" s="234"/>
      <c r="B78" s="234"/>
      <c r="C78" s="196"/>
      <c r="D78" s="196"/>
      <c r="E78" s="196"/>
      <c r="F78" s="205"/>
      <c r="G78" s="196"/>
      <c r="H78" s="199"/>
      <c r="I78" s="190"/>
      <c r="J78" s="201"/>
      <c r="K78" s="190"/>
      <c r="L78" s="217"/>
      <c r="M78" s="201"/>
      <c r="N78" s="201"/>
    </row>
    <row r="79" spans="1:14" ht="18" customHeight="1">
      <c r="A79" s="234" t="s">
        <v>137</v>
      </c>
      <c r="B79" s="234"/>
      <c r="C79" s="196"/>
      <c r="D79" s="196"/>
      <c r="E79" s="196"/>
      <c r="F79" s="205"/>
      <c r="G79" s="196"/>
      <c r="H79" s="206">
        <f>SUM(H65:H78)</f>
        <v>-1130005360</v>
      </c>
      <c r="I79" s="190"/>
      <c r="J79" s="206">
        <f>SUM(J65:J78)</f>
        <v>-1360946380</v>
      </c>
      <c r="K79" s="190"/>
      <c r="L79" s="206">
        <f>SUM(L65:L78)</f>
        <v>-690889238</v>
      </c>
      <c r="M79" s="201"/>
      <c r="N79" s="206">
        <f>SUM(N65:N78)</f>
        <v>-757008400</v>
      </c>
    </row>
    <row r="80" spans="1:14" ht="12" customHeight="1">
      <c r="A80" s="2"/>
      <c r="B80" s="2"/>
      <c r="C80" s="2"/>
      <c r="D80" s="2"/>
      <c r="E80" s="2"/>
      <c r="F80" s="3"/>
      <c r="G80" s="2"/>
      <c r="H80" s="199"/>
      <c r="I80" s="182"/>
      <c r="J80" s="201"/>
      <c r="K80" s="182"/>
      <c r="L80" s="199"/>
      <c r="M80" s="201"/>
      <c r="N80" s="201"/>
    </row>
    <row r="81" spans="1:14" ht="18" customHeight="1">
      <c r="A81" s="7" t="s">
        <v>138</v>
      </c>
      <c r="B81" s="2"/>
      <c r="C81" s="2"/>
      <c r="D81" s="2"/>
      <c r="E81" s="2"/>
      <c r="F81" s="3"/>
      <c r="G81" s="2"/>
      <c r="H81" s="199"/>
      <c r="I81" s="182"/>
      <c r="J81" s="201"/>
      <c r="K81" s="182"/>
      <c r="L81" s="199"/>
      <c r="M81" s="201"/>
      <c r="N81" s="201"/>
    </row>
    <row r="82" spans="1:14" ht="18" customHeight="1">
      <c r="A82" s="2" t="s">
        <v>139</v>
      </c>
      <c r="B82" s="2"/>
      <c r="C82" s="2"/>
      <c r="D82" s="2"/>
      <c r="E82" s="2"/>
      <c r="F82" s="3"/>
      <c r="G82" s="2"/>
      <c r="H82" s="199">
        <v>-30205933</v>
      </c>
      <c r="I82" s="182"/>
      <c r="J82" s="192">
        <v>-17299129</v>
      </c>
      <c r="K82" s="4"/>
      <c r="L82" s="200">
        <v>-20457590</v>
      </c>
      <c r="M82" s="4"/>
      <c r="N82" s="192">
        <v>-13570321</v>
      </c>
    </row>
    <row r="83" spans="1:14" ht="18" customHeight="1">
      <c r="A83" s="2" t="s">
        <v>140</v>
      </c>
      <c r="B83" s="2"/>
      <c r="C83" s="2"/>
      <c r="D83" s="2"/>
      <c r="E83" s="2"/>
      <c r="F83" s="3"/>
      <c r="G83" s="2"/>
      <c r="H83" s="199">
        <v>-56982225</v>
      </c>
      <c r="I83" s="182"/>
      <c r="J83" s="192">
        <v>-52759283</v>
      </c>
      <c r="K83" s="4"/>
      <c r="L83" s="200">
        <v>-26818756</v>
      </c>
      <c r="M83" s="192"/>
      <c r="N83" s="192">
        <v>-26562852</v>
      </c>
    </row>
    <row r="84" spans="1:14" ht="18" customHeight="1">
      <c r="A84" s="2" t="s">
        <v>141</v>
      </c>
      <c r="B84" s="2"/>
      <c r="C84" s="2"/>
      <c r="D84" s="2"/>
      <c r="E84" s="2"/>
      <c r="F84" s="3">
        <v>14</v>
      </c>
      <c r="G84" s="2"/>
      <c r="H84" s="199">
        <v>3780000000</v>
      </c>
      <c r="I84" s="182"/>
      <c r="J84" s="192">
        <v>3365000000</v>
      </c>
      <c r="K84" s="4"/>
      <c r="L84" s="200">
        <v>2255000000</v>
      </c>
      <c r="M84" s="192"/>
      <c r="N84" s="192">
        <v>1670000000</v>
      </c>
    </row>
    <row r="85" spans="1:14" ht="18" customHeight="1">
      <c r="A85" s="2" t="s">
        <v>172</v>
      </c>
      <c r="B85" s="2"/>
      <c r="C85" s="2"/>
      <c r="D85" s="2"/>
      <c r="E85" s="2"/>
      <c r="F85" s="3">
        <v>14</v>
      </c>
      <c r="G85" s="2"/>
      <c r="H85" s="199">
        <v>-3070000000</v>
      </c>
      <c r="I85" s="182"/>
      <c r="J85" s="192">
        <v>-3075000000</v>
      </c>
      <c r="K85" s="4"/>
      <c r="L85" s="200">
        <v>-1705000000</v>
      </c>
      <c r="M85" s="192"/>
      <c r="N85" s="192">
        <v>-1665000000</v>
      </c>
    </row>
    <row r="86" spans="1:14" ht="18" customHeight="1">
      <c r="A86" s="2" t="s">
        <v>142</v>
      </c>
      <c r="B86" s="2"/>
      <c r="C86" s="2"/>
      <c r="D86" s="2"/>
      <c r="E86" s="2"/>
      <c r="F86" s="3">
        <v>15</v>
      </c>
      <c r="G86" s="2"/>
      <c r="H86" s="199">
        <v>900000000</v>
      </c>
      <c r="I86" s="182"/>
      <c r="J86" s="203">
        <v>920000000</v>
      </c>
      <c r="K86" s="4"/>
      <c r="L86" s="200">
        <v>450000000</v>
      </c>
      <c r="M86" s="192"/>
      <c r="N86" s="203">
        <v>920000000</v>
      </c>
    </row>
    <row r="87" spans="1:14" ht="18" customHeight="1">
      <c r="A87" s="2" t="s">
        <v>143</v>
      </c>
      <c r="B87" s="2"/>
      <c r="C87" s="2"/>
      <c r="D87" s="2"/>
      <c r="E87" s="2"/>
      <c r="F87" s="3">
        <v>15</v>
      </c>
      <c r="G87" s="2"/>
      <c r="H87" s="199">
        <v>-2250000</v>
      </c>
      <c r="I87" s="182"/>
      <c r="J87" s="203">
        <v>-4600000</v>
      </c>
      <c r="K87" s="4"/>
      <c r="L87" s="200">
        <v>-1125000</v>
      </c>
      <c r="M87" s="192"/>
      <c r="N87" s="218">
        <v>-4600000</v>
      </c>
    </row>
    <row r="88" spans="1:14" ht="18" customHeight="1">
      <c r="A88" s="2" t="s">
        <v>173</v>
      </c>
      <c r="B88" s="2"/>
      <c r="C88" s="2"/>
      <c r="D88" s="2"/>
      <c r="E88" s="2"/>
      <c r="F88" s="3">
        <v>15</v>
      </c>
      <c r="G88" s="2"/>
      <c r="H88" s="199">
        <v>-60000000</v>
      </c>
      <c r="I88" s="182"/>
      <c r="J88" s="192">
        <v>-40131005</v>
      </c>
      <c r="K88" s="4"/>
      <c r="L88" s="200">
        <v>0</v>
      </c>
      <c r="M88" s="192"/>
      <c r="N88" s="203">
        <v>0</v>
      </c>
    </row>
    <row r="89" spans="1:14" ht="18" customHeight="1">
      <c r="A89" s="2" t="s">
        <v>144</v>
      </c>
      <c r="B89" s="2"/>
      <c r="C89" s="2"/>
      <c r="D89" s="2"/>
      <c r="E89" s="2"/>
      <c r="F89" s="3" t="s">
        <v>155</v>
      </c>
      <c r="G89" s="2"/>
      <c r="H89" s="211">
        <v>0</v>
      </c>
      <c r="I89" s="182"/>
      <c r="J89" s="219">
        <v>0</v>
      </c>
      <c r="K89" s="4"/>
      <c r="L89" s="214">
        <v>65000000</v>
      </c>
      <c r="M89" s="210"/>
      <c r="N89" s="210">
        <v>194700000</v>
      </c>
    </row>
    <row r="90" spans="1:14" ht="18" customHeight="1">
      <c r="A90" s="2" t="s">
        <v>174</v>
      </c>
      <c r="B90" s="2"/>
      <c r="C90" s="2"/>
      <c r="D90" s="2"/>
      <c r="E90" s="2"/>
      <c r="F90" s="3" t="s">
        <v>155</v>
      </c>
      <c r="G90" s="2"/>
      <c r="H90" s="211">
        <v>0</v>
      </c>
      <c r="I90" s="182"/>
      <c r="J90" s="219">
        <v>0</v>
      </c>
      <c r="K90" s="4"/>
      <c r="L90" s="214">
        <v>-70500000</v>
      </c>
      <c r="M90" s="210"/>
      <c r="N90" s="210">
        <v>-410700000</v>
      </c>
    </row>
    <row r="91" spans="1:14" ht="18" customHeight="1">
      <c r="A91" s="2" t="s">
        <v>186</v>
      </c>
      <c r="B91" s="2"/>
      <c r="C91" s="2"/>
      <c r="D91" s="2"/>
      <c r="E91" s="2"/>
      <c r="F91" s="3">
        <v>19</v>
      </c>
      <c r="G91" s="2"/>
      <c r="H91" s="211">
        <v>-335112556</v>
      </c>
      <c r="I91" s="182"/>
      <c r="J91" s="219">
        <v>0</v>
      </c>
      <c r="K91" s="4"/>
      <c r="L91" s="214">
        <v>-335112556</v>
      </c>
      <c r="M91" s="210"/>
      <c r="N91" s="203">
        <v>0</v>
      </c>
    </row>
    <row r="92" spans="1:14" ht="18" customHeight="1">
      <c r="A92" s="2" t="s">
        <v>179</v>
      </c>
      <c r="B92" s="2"/>
      <c r="C92" s="2"/>
      <c r="D92" s="2"/>
      <c r="E92" s="2"/>
      <c r="F92" s="3"/>
      <c r="G92" s="2"/>
      <c r="H92" s="206">
        <v>-4550</v>
      </c>
      <c r="I92" s="182"/>
      <c r="J92" s="216">
        <v>-6520</v>
      </c>
      <c r="K92" s="4"/>
      <c r="L92" s="208">
        <v>0</v>
      </c>
      <c r="M92" s="192"/>
      <c r="N92" s="207">
        <v>0</v>
      </c>
    </row>
    <row r="93" spans="1:14" ht="5.0999999999999996" customHeight="1">
      <c r="A93" s="2"/>
      <c r="B93" s="2"/>
      <c r="C93" s="2"/>
      <c r="D93" s="2"/>
      <c r="E93" s="2"/>
      <c r="F93" s="3"/>
      <c r="G93" s="2"/>
      <c r="H93" s="199"/>
      <c r="I93" s="182"/>
      <c r="J93" s="201"/>
      <c r="K93" s="182"/>
      <c r="L93" s="199"/>
      <c r="M93" s="201"/>
      <c r="N93" s="201"/>
    </row>
    <row r="94" spans="1:14" ht="18" customHeight="1">
      <c r="A94" s="2" t="s">
        <v>201</v>
      </c>
      <c r="B94" s="2"/>
      <c r="C94" s="2"/>
      <c r="D94" s="2"/>
      <c r="E94" s="2"/>
      <c r="F94" s="3"/>
      <c r="G94" s="2"/>
      <c r="H94" s="206">
        <f>SUM(H82:H93)</f>
        <v>1125444736</v>
      </c>
      <c r="I94" s="182"/>
      <c r="J94" s="209">
        <f>SUM(J82:J93)</f>
        <v>1095204063</v>
      </c>
      <c r="K94" s="182"/>
      <c r="L94" s="206">
        <f>SUM(L82:L93)</f>
        <v>610986098</v>
      </c>
      <c r="M94" s="201"/>
      <c r="N94" s="209">
        <f>SUM(N82:N92)</f>
        <v>664266827</v>
      </c>
    </row>
    <row r="95" spans="1:14" ht="12" customHeight="1">
      <c r="A95" s="2"/>
      <c r="B95" s="2"/>
      <c r="C95" s="2"/>
      <c r="D95" s="2"/>
      <c r="E95" s="2"/>
      <c r="F95" s="3"/>
      <c r="G95" s="2"/>
      <c r="H95" s="199"/>
      <c r="I95" s="182"/>
      <c r="J95" s="201"/>
      <c r="K95" s="182"/>
      <c r="L95" s="199"/>
      <c r="M95" s="201"/>
      <c r="N95" s="201"/>
    </row>
    <row r="96" spans="1:14" ht="18" customHeight="1">
      <c r="A96" s="7" t="s">
        <v>164</v>
      </c>
      <c r="B96" s="2"/>
      <c r="C96" s="2"/>
      <c r="D96" s="2"/>
      <c r="E96" s="2"/>
      <c r="F96" s="3"/>
      <c r="G96" s="2"/>
      <c r="H96" s="199">
        <f>SUM(H50,H79,H94)</f>
        <v>32300696</v>
      </c>
      <c r="I96" s="182"/>
      <c r="J96" s="201">
        <f>SUM(J50,J79,J94)</f>
        <v>1830892</v>
      </c>
      <c r="K96" s="182"/>
      <c r="L96" s="199">
        <f>SUM(L50,L79,L94)</f>
        <v>-6557789</v>
      </c>
      <c r="M96" s="201"/>
      <c r="N96" s="201">
        <f>SUM(N50,N79,N94)</f>
        <v>-11651096</v>
      </c>
    </row>
    <row r="97" spans="1:14" ht="18" customHeight="1">
      <c r="A97" s="2" t="s">
        <v>145</v>
      </c>
      <c r="B97" s="7"/>
      <c r="C97" s="7"/>
      <c r="D97" s="2"/>
      <c r="E97" s="2"/>
      <c r="F97" s="3"/>
      <c r="G97" s="2"/>
      <c r="H97" s="206">
        <v>141246307</v>
      </c>
      <c r="I97" s="182"/>
      <c r="J97" s="207">
        <v>200100593</v>
      </c>
      <c r="K97" s="4"/>
      <c r="L97" s="208">
        <v>16858368</v>
      </c>
      <c r="M97" s="4"/>
      <c r="N97" s="220">
        <v>42996478</v>
      </c>
    </row>
    <row r="98" spans="1:14" ht="5.0999999999999996" customHeight="1">
      <c r="A98" s="7"/>
      <c r="B98" s="7"/>
      <c r="C98" s="7"/>
      <c r="D98" s="2"/>
      <c r="E98" s="2"/>
      <c r="F98" s="3"/>
      <c r="G98" s="2"/>
      <c r="H98" s="199"/>
      <c r="I98" s="182"/>
      <c r="J98" s="201"/>
      <c r="K98" s="182"/>
      <c r="L98" s="199"/>
      <c r="M98" s="182"/>
      <c r="N98" s="201"/>
    </row>
    <row r="99" spans="1:14" s="333" customFormat="1" ht="18" customHeight="1" thickBot="1">
      <c r="A99" s="2" t="s">
        <v>146</v>
      </c>
      <c r="B99" s="2"/>
      <c r="C99" s="2"/>
      <c r="D99" s="2"/>
      <c r="E99" s="2"/>
      <c r="F99" s="3"/>
      <c r="G99" s="2"/>
      <c r="H99" s="221">
        <f>SUM(H96:H97)</f>
        <v>173547003</v>
      </c>
      <c r="I99" s="182"/>
      <c r="J99" s="222">
        <f>SUM(J96:J97)</f>
        <v>201931485</v>
      </c>
      <c r="K99" s="182"/>
      <c r="L99" s="221">
        <f>SUM(L96:L97)</f>
        <v>10300579</v>
      </c>
      <c r="M99" s="182"/>
      <c r="N99" s="222">
        <f>SUM(N96:N97)</f>
        <v>31345382</v>
      </c>
    </row>
    <row r="100" spans="1:14" s="333" customFormat="1" ht="9" customHeight="1" thickTop="1">
      <c r="A100" s="7"/>
      <c r="B100" s="223"/>
      <c r="C100" s="2"/>
      <c r="D100" s="2"/>
      <c r="E100" s="2"/>
      <c r="F100" s="3"/>
      <c r="G100" s="2"/>
      <c r="H100" s="199"/>
      <c r="I100" s="182"/>
      <c r="J100" s="201"/>
      <c r="K100" s="182"/>
      <c r="L100" s="224"/>
      <c r="M100" s="182"/>
      <c r="N100" s="201"/>
    </row>
    <row r="101" spans="1:14" s="333" customFormat="1" ht="18" customHeight="1">
      <c r="A101" s="7" t="s">
        <v>147</v>
      </c>
      <c r="B101" s="223"/>
      <c r="C101" s="2"/>
      <c r="D101" s="2"/>
      <c r="E101" s="2"/>
      <c r="F101" s="3"/>
      <c r="G101" s="2"/>
      <c r="H101" s="199"/>
      <c r="I101" s="182"/>
      <c r="J101" s="201"/>
      <c r="K101" s="182"/>
      <c r="L101" s="224"/>
      <c r="M101" s="182"/>
      <c r="N101" s="201"/>
    </row>
    <row r="102" spans="1:14" s="333" customFormat="1" ht="5.0999999999999996" customHeight="1">
      <c r="A102" s="2"/>
      <c r="B102" s="2"/>
      <c r="C102" s="2"/>
      <c r="D102" s="2"/>
      <c r="E102" s="2"/>
      <c r="F102" s="2"/>
      <c r="G102" s="2"/>
      <c r="H102" s="199"/>
      <c r="I102" s="182"/>
      <c r="J102" s="201"/>
      <c r="K102" s="182"/>
      <c r="L102" s="199"/>
      <c r="M102" s="182"/>
      <c r="N102" s="201"/>
    </row>
    <row r="103" spans="1:14" s="333" customFormat="1" ht="18" customHeight="1">
      <c r="A103" s="5" t="s">
        <v>150</v>
      </c>
      <c r="B103" s="2"/>
      <c r="C103" s="2"/>
      <c r="D103" s="2"/>
      <c r="E103" s="2"/>
      <c r="F103" s="3"/>
      <c r="G103" s="2"/>
      <c r="H103" s="211">
        <v>23817636</v>
      </c>
      <c r="I103" s="182"/>
      <c r="J103" s="210">
        <v>10514004</v>
      </c>
      <c r="K103" s="4"/>
      <c r="L103" s="214">
        <v>5004971.37</v>
      </c>
      <c r="M103" s="4"/>
      <c r="N103" s="210">
        <v>2855657</v>
      </c>
    </row>
    <row r="104" spans="1:14" ht="5.0999999999999996" customHeight="1">
      <c r="A104" s="7"/>
      <c r="B104" s="5"/>
      <c r="C104" s="7"/>
      <c r="D104" s="2"/>
      <c r="E104" s="2"/>
      <c r="F104" s="3"/>
      <c r="G104" s="2"/>
      <c r="H104" s="211"/>
      <c r="I104" s="182"/>
      <c r="J104" s="210"/>
      <c r="K104" s="4"/>
      <c r="L104" s="214"/>
      <c r="M104" s="4"/>
      <c r="N104" s="210"/>
    </row>
    <row r="105" spans="1:14" s="333" customFormat="1" ht="18" customHeight="1">
      <c r="A105" s="2" t="s">
        <v>148</v>
      </c>
      <c r="B105" s="2"/>
      <c r="C105" s="2"/>
      <c r="D105" s="2"/>
      <c r="E105" s="2"/>
      <c r="F105" s="2"/>
      <c r="G105" s="2"/>
      <c r="H105" s="225">
        <v>439818271</v>
      </c>
      <c r="I105" s="182"/>
      <c r="J105" s="210">
        <v>491026306</v>
      </c>
      <c r="K105" s="4"/>
      <c r="L105" s="214">
        <v>0</v>
      </c>
      <c r="M105" s="4"/>
      <c r="N105" s="219">
        <v>0</v>
      </c>
    </row>
    <row r="106" spans="1:14" s="333" customFormat="1" ht="5.0999999999999996" customHeight="1">
      <c r="A106" s="2"/>
      <c r="B106" s="2"/>
      <c r="C106" s="2"/>
      <c r="D106" s="2"/>
      <c r="E106" s="2"/>
      <c r="F106" s="2"/>
      <c r="G106" s="2"/>
      <c r="H106" s="211"/>
      <c r="I106" s="182"/>
      <c r="J106" s="210"/>
      <c r="K106" s="4"/>
      <c r="L106" s="214"/>
      <c r="M106" s="4"/>
      <c r="N106" s="210"/>
    </row>
    <row r="107" spans="1:14" s="333" customFormat="1" ht="18" customHeight="1">
      <c r="A107" s="229" t="s">
        <v>211</v>
      </c>
      <c r="B107" s="229"/>
      <c r="C107" s="229"/>
      <c r="D107" s="229"/>
      <c r="E107" s="229"/>
      <c r="F107" s="2"/>
      <c r="G107" s="2"/>
      <c r="H107" s="225">
        <v>41499979</v>
      </c>
      <c r="I107" s="226"/>
      <c r="J107" s="219">
        <v>28341968</v>
      </c>
      <c r="K107" s="227"/>
      <c r="L107" s="228">
        <v>6126611</v>
      </c>
      <c r="M107" s="227"/>
      <c r="N107" s="219">
        <v>7944740</v>
      </c>
    </row>
    <row r="108" spans="1:14" s="333" customFormat="1" ht="5.0999999999999996" customHeight="1">
      <c r="A108" s="2"/>
      <c r="B108" s="2"/>
      <c r="C108" s="2"/>
      <c r="D108" s="2"/>
      <c r="E108" s="2"/>
      <c r="F108" s="2"/>
      <c r="G108" s="2"/>
      <c r="H108" s="211"/>
      <c r="I108" s="182"/>
      <c r="J108" s="210"/>
      <c r="K108" s="4"/>
      <c r="L108" s="214"/>
      <c r="M108" s="4"/>
      <c r="N108" s="210"/>
    </row>
    <row r="109" spans="1:14" s="333" customFormat="1" ht="18" customHeight="1">
      <c r="A109" s="2" t="s">
        <v>202</v>
      </c>
      <c r="B109" s="2"/>
      <c r="C109" s="2"/>
      <c r="D109" s="2"/>
      <c r="E109" s="2"/>
      <c r="F109" s="2"/>
      <c r="G109" s="2"/>
      <c r="H109" s="225">
        <v>8082840</v>
      </c>
      <c r="I109" s="226"/>
      <c r="J109" s="219">
        <v>0</v>
      </c>
      <c r="K109" s="227"/>
      <c r="L109" s="228">
        <v>0</v>
      </c>
      <c r="M109" s="227"/>
      <c r="N109" s="219">
        <v>0</v>
      </c>
    </row>
    <row r="110" spans="1:14" ht="13.5" customHeight="1">
      <c r="A110" s="11"/>
      <c r="B110" s="11"/>
      <c r="C110" s="11"/>
      <c r="D110" s="11"/>
      <c r="E110" s="11"/>
      <c r="F110" s="11"/>
      <c r="H110" s="334"/>
      <c r="J110" s="330"/>
      <c r="L110" s="332"/>
      <c r="N110" s="330"/>
    </row>
    <row r="111" spans="1:14" ht="13.5" customHeight="1">
      <c r="A111" s="11"/>
      <c r="B111" s="11"/>
      <c r="C111" s="11"/>
      <c r="D111" s="11"/>
      <c r="E111" s="11"/>
      <c r="F111" s="11"/>
      <c r="H111" s="334"/>
      <c r="J111" s="330"/>
      <c r="L111" s="332"/>
      <c r="N111" s="330"/>
    </row>
    <row r="112" spans="1:14" ht="21.9" customHeight="1">
      <c r="A112" s="175" t="str">
        <f>A54</f>
        <v>หมายเหตุประกอบข้อมูลทางการเงินระหว่างกาลในหน้า 13 ถึง 35 เป็นส่วนหนึ่งของข้อมูลทางการเงินนี้</v>
      </c>
      <c r="B112" s="175"/>
      <c r="C112" s="175"/>
      <c r="D112" s="175"/>
      <c r="E112" s="14"/>
      <c r="F112" s="15"/>
      <c r="G112" s="14"/>
      <c r="H112" s="122"/>
      <c r="I112" s="122"/>
      <c r="J112" s="122"/>
      <c r="K112" s="122"/>
      <c r="L112" s="122"/>
      <c r="M112" s="122"/>
      <c r="N112" s="122"/>
    </row>
  </sheetData>
  <mergeCells count="6">
    <mergeCell ref="H59:J59"/>
    <mergeCell ref="L59:N59"/>
    <mergeCell ref="H5:J5"/>
    <mergeCell ref="L5:N5"/>
    <mergeCell ref="A10:E10"/>
    <mergeCell ref="A11:E11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</vt:lpstr>
      <vt:lpstr>9</vt:lpstr>
      <vt:lpstr>10</vt:lpstr>
      <vt:lpstr>11-12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Nichcha Suthamnartpong</cp:lastModifiedBy>
  <cp:lastPrinted>2022-08-11T12:49:44Z</cp:lastPrinted>
  <dcterms:created xsi:type="dcterms:W3CDTF">2021-11-04T09:04:53Z</dcterms:created>
  <dcterms:modified xsi:type="dcterms:W3CDTF">2022-08-15T09:43:35Z</dcterms:modified>
</cp:coreProperties>
</file>