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06\Elcid\"/>
    </mc:Choice>
  </mc:AlternateContent>
  <bookViews>
    <workbookView xWindow="-120" yWindow="-120" windowWidth="24240" windowHeight="13140" activeTab="5"/>
  </bookViews>
  <sheets>
    <sheet name="2-4" sheetId="1" r:id="rId1"/>
    <sheet name="P&amp;L 5-6 (3M)" sheetId="2" r:id="rId2"/>
    <sheet name="P&amp;L 7-8 (6M)" sheetId="7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4" l="1"/>
  <c r="H84" i="2" l="1"/>
  <c r="H84" i="7"/>
  <c r="H76" i="2"/>
  <c r="H75" i="2"/>
  <c r="H99" i="6"/>
  <c r="N99" i="6"/>
  <c r="J99" i="6"/>
  <c r="N24" i="5" l="1"/>
  <c r="P26" i="4"/>
  <c r="T26" i="4" s="1"/>
  <c r="P23" i="5"/>
  <c r="P23" i="4" l="1"/>
  <c r="P20" i="4" l="1"/>
  <c r="N20" i="4"/>
  <c r="R20" i="4"/>
  <c r="T18" i="4" l="1"/>
  <c r="T17" i="4"/>
  <c r="T16" i="4"/>
  <c r="A3" i="4"/>
  <c r="N78" i="7"/>
  <c r="J78" i="7"/>
  <c r="N71" i="7"/>
  <c r="J71" i="7"/>
  <c r="A57" i="7"/>
  <c r="A54" i="7"/>
  <c r="A105" i="7" s="1"/>
  <c r="N23" i="7"/>
  <c r="L23" i="7"/>
  <c r="J23" i="7"/>
  <c r="H23" i="7"/>
  <c r="N18" i="7"/>
  <c r="L18" i="7"/>
  <c r="J18" i="7"/>
  <c r="H18" i="7"/>
  <c r="A1" i="7"/>
  <c r="A55" i="7" s="1"/>
  <c r="H25" i="7" l="1"/>
  <c r="H28" i="7" s="1"/>
  <c r="H38" i="7" s="1"/>
  <c r="H41" i="7" s="1"/>
  <c r="H44" i="7" s="1"/>
  <c r="H78" i="7" s="1"/>
  <c r="N25" i="7"/>
  <c r="N28" i="7" s="1"/>
  <c r="N38" i="7" s="1"/>
  <c r="N41" i="7" s="1"/>
  <c r="N44" i="7" s="1"/>
  <c r="L25" i="7"/>
  <c r="L28" i="7" s="1"/>
  <c r="L38" i="7" s="1"/>
  <c r="L41" i="7" s="1"/>
  <c r="L44" i="7" s="1"/>
  <c r="L78" i="7" s="1"/>
  <c r="J25" i="7"/>
  <c r="J28" i="7" s="1"/>
  <c r="J38" i="7" s="1"/>
  <c r="J41" i="7" s="1"/>
  <c r="J44" i="7" s="1"/>
  <c r="H13" i="6" l="1"/>
  <c r="H71" i="7"/>
  <c r="N27" i="4" s="1"/>
  <c r="P27" i="4" s="1"/>
  <c r="T27" i="4" s="1"/>
  <c r="L71" i="7"/>
  <c r="G41" i="1" l="1"/>
  <c r="R29" i="4" l="1"/>
  <c r="G140" i="1" s="1"/>
  <c r="P29" i="4"/>
  <c r="P15" i="5"/>
  <c r="P12" i="5"/>
  <c r="P17" i="5" s="1"/>
  <c r="N17" i="5"/>
  <c r="L17" i="5"/>
  <c r="J17" i="5"/>
  <c r="H17" i="5"/>
  <c r="F17" i="5"/>
  <c r="D17" i="5"/>
  <c r="L26" i="5"/>
  <c r="J26" i="5"/>
  <c r="H26" i="5"/>
  <c r="F26" i="5"/>
  <c r="D26" i="5"/>
  <c r="P20" i="5"/>
  <c r="L29" i="4"/>
  <c r="J29" i="4"/>
  <c r="H29" i="4"/>
  <c r="F29" i="4"/>
  <c r="D29" i="4"/>
  <c r="T23" i="4"/>
  <c r="N29" i="4" l="1"/>
  <c r="G137" i="1" s="1"/>
  <c r="T29" i="4"/>
  <c r="A36" i="4" l="1"/>
  <c r="J84" i="6"/>
  <c r="L99" i="6" l="1"/>
  <c r="N84" i="6"/>
  <c r="L84" i="6"/>
  <c r="H84" i="6"/>
  <c r="N37" i="6"/>
  <c r="N50" i="6" s="1"/>
  <c r="N54" i="6" s="1"/>
  <c r="J37" i="6"/>
  <c r="J50" i="6" s="1"/>
  <c r="J54" i="6" s="1"/>
  <c r="T13" i="4"/>
  <c r="T20" i="4" s="1"/>
  <c r="A3" i="5"/>
  <c r="A3" i="6" s="1"/>
  <c r="A59" i="6" s="1"/>
  <c r="N78" i="2"/>
  <c r="J78" i="2"/>
  <c r="N71" i="2"/>
  <c r="J71" i="2"/>
  <c r="A57" i="2"/>
  <c r="A54" i="2"/>
  <c r="A105" i="2" s="1"/>
  <c r="N23" i="2"/>
  <c r="L23" i="2"/>
  <c r="J23" i="2"/>
  <c r="H23" i="2"/>
  <c r="N18" i="2"/>
  <c r="L18" i="2"/>
  <c r="J18" i="2"/>
  <c r="H18" i="2"/>
  <c r="A1" i="2"/>
  <c r="A1" i="5" s="1"/>
  <c r="M139" i="1"/>
  <c r="M142" i="1" s="1"/>
  <c r="I139" i="1"/>
  <c r="I142" i="1" s="1"/>
  <c r="G139" i="1"/>
  <c r="G142" i="1" s="1"/>
  <c r="A111" i="1"/>
  <c r="A109" i="1"/>
  <c r="A160" i="1" s="1"/>
  <c r="M98" i="1"/>
  <c r="K98" i="1"/>
  <c r="I98" i="1"/>
  <c r="G98" i="1"/>
  <c r="M87" i="1"/>
  <c r="K87" i="1"/>
  <c r="I87" i="1"/>
  <c r="G87" i="1"/>
  <c r="A61" i="1"/>
  <c r="A112" i="1" s="1"/>
  <c r="A60" i="1"/>
  <c r="A59" i="1"/>
  <c r="A110" i="1" s="1"/>
  <c r="M41" i="1"/>
  <c r="K41" i="1"/>
  <c r="I41" i="1"/>
  <c r="M24" i="1"/>
  <c r="K24" i="1"/>
  <c r="I24" i="1"/>
  <c r="G24" i="1"/>
  <c r="G100" i="1" l="1"/>
  <c r="G144" i="1" s="1"/>
  <c r="K43" i="1"/>
  <c r="N25" i="2"/>
  <c r="N28" i="2" s="1"/>
  <c r="N38" i="2" s="1"/>
  <c r="N41" i="2" s="1"/>
  <c r="N44" i="2" s="1"/>
  <c r="M43" i="1"/>
  <c r="I43" i="1"/>
  <c r="L25" i="2"/>
  <c r="L28" i="2" s="1"/>
  <c r="L38" i="2" s="1"/>
  <c r="H25" i="2"/>
  <c r="H28" i="2" s="1"/>
  <c r="H38" i="2" s="1"/>
  <c r="J25" i="2"/>
  <c r="J28" i="2" s="1"/>
  <c r="J38" i="2" s="1"/>
  <c r="J41" i="2" s="1"/>
  <c r="J44" i="2" s="1"/>
  <c r="K100" i="1"/>
  <c r="I100" i="1"/>
  <c r="I144" i="1" s="1"/>
  <c r="M100" i="1"/>
  <c r="M144" i="1" s="1"/>
  <c r="G43" i="1"/>
  <c r="J104" i="6"/>
  <c r="A55" i="2"/>
  <c r="A36" i="5"/>
  <c r="A56" i="6" s="1"/>
  <c r="A114" i="6" s="1"/>
  <c r="N101" i="6"/>
  <c r="N104" i="6" s="1"/>
  <c r="L41" i="2" l="1"/>
  <c r="L44" i="2" s="1"/>
  <c r="H41" i="2"/>
  <c r="H44" i="2" s="1"/>
  <c r="H78" i="2" s="1"/>
  <c r="H37" i="6"/>
  <c r="H50" i="6" s="1"/>
  <c r="H54" i="6" s="1"/>
  <c r="H101" i="6" s="1"/>
  <c r="H104" i="6" s="1"/>
  <c r="L37" i="6" l="1"/>
  <c r="L50" i="6" s="1"/>
  <c r="L54" i="6" s="1"/>
  <c r="L101" i="6" s="1"/>
  <c r="L104" i="6" s="1"/>
  <c r="H71" i="2"/>
  <c r="L78" i="2"/>
  <c r="P24" i="5"/>
  <c r="L71" i="2"/>
  <c r="N26" i="5" l="1"/>
  <c r="K137" i="1" s="1"/>
  <c r="K139" i="1" s="1"/>
  <c r="K142" i="1" s="1"/>
  <c r="K144" i="1" s="1"/>
  <c r="P26" i="5"/>
</calcChain>
</file>

<file path=xl/sharedStrings.xml><?xml version="1.0" encoding="utf-8"?>
<sst xmlns="http://schemas.openxmlformats.org/spreadsheetml/2006/main" count="494" uniqueCount="220">
  <si>
    <t>RS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</si>
  <si>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</si>
  <si>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</si>
  <si>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</si>
  <si>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</si>
  <si>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</si>
  <si>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</si>
  <si>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</si>
  <si>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</si>
  <si>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</si>
  <si>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</si>
  <si>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</si>
  <si>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</si>
  <si>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</si>
  <si>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</si>
  <si>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</si>
  <si>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</si>
  <si>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</si>
  <si>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</si>
  <si>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</si>
  <si>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</si>
  <si>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</si>
  <si>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subsidiaries (net)</t>
  </si>
  <si>
    <t>Plant and equipment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</si>
  <si>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</si>
  <si>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</si>
  <si>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</si>
  <si>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</si>
  <si>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</si>
  <si>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</si>
  <si>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</si>
  <si>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</si>
  <si>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</si>
  <si>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</si>
  <si>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</si>
  <si>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</si>
  <si>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</si>
  <si>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</si>
  <si>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</si>
  <si>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</si>
  <si>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</si>
  <si>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 xml:space="preserve">Current portion of payable for long-term loans 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</si>
  <si>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</si>
  <si>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</si>
  <si>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</si>
  <si>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</si>
  <si>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</si>
  <si>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</si>
  <si>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</si>
  <si>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</si>
  <si>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</si>
  <si>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</si>
  <si>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</si>
  <si>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</si>
  <si>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</si>
  <si>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</si>
  <si>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</si>
  <si>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</si>
  <si>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</si>
  <si>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</si>
  <si>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</si>
  <si>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</si>
  <si>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</si>
  <si>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</si>
  <si>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</si>
  <si>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</si>
  <si>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</si>
  <si>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</si>
  <si>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</si>
  <si>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</si>
  <si>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</si>
  <si>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</si>
  <si>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</si>
  <si>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</si>
  <si>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</si>
  <si>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</si>
  <si>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</si>
  <si>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</si>
  <si>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</si>
  <si>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</si>
  <si>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</si>
  <si>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</si>
  <si>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</si>
  <si>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Income tax expense</t>
  </si>
  <si>
    <t>Other comprehensive income:</t>
  </si>
  <si>
    <t>Owners of the parent</t>
  </si>
  <si>
    <t>attributable to:</t>
  </si>
  <si>
    <t>the owners of the parent</t>
  </si>
  <si>
    <t>Profit (loss) sharing from investment in</t>
  </si>
  <si>
    <t>Profit before income tax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</si>
  <si>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</si>
  <si>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</si>
  <si>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</si>
  <si>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</si>
  <si>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</si>
  <si>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</si>
  <si>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</si>
  <si>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</si>
  <si>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</si>
  <si>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</si>
  <si>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</si>
  <si>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</si>
  <si>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</si>
  <si>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</si>
  <si>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</si>
  <si>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</si>
  <si>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</si>
  <si>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</si>
  <si>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</si>
  <si>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</si>
  <si>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</si>
  <si>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</si>
  <si>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</si>
  <si>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Total comprehensive income for the period</t>
  </si>
  <si>
    <t>Opening balance as at 1 January 2021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</si>
  <si>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</si>
  <si>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</si>
  <si>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</si>
  <si>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</si>
  <si>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</si>
  <si>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</si>
  <si>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Allowance for doubtful in recoverable</t>
  </si>
  <si>
    <t>of withholding tax deducted at source</t>
  </si>
  <si>
    <t xml:space="preserve">(Gain) loss on disposals of plant and equipment 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</si>
  <si>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</si>
  <si>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</si>
  <si>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</si>
  <si>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</si>
  <si>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</si>
  <si>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</si>
  <si>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</si>
  <si>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</si>
  <si>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</si>
  <si>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</si>
  <si>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</si>
  <si>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</si>
  <si>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</si>
  <si>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</si>
  <si>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</si>
  <si>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Payments for plant and equipment</t>
  </si>
  <si>
    <t>Payments for intangible assets</t>
  </si>
  <si>
    <t xml:space="preserve">Proceeds from disposal of plant and equipment </t>
  </si>
  <si>
    <t>Payments for increase in share capital of a subsidiary</t>
  </si>
  <si>
    <t>Payments for investment in subsidiary - net of cash</t>
  </si>
  <si>
    <t>Net cash (used in) investing activities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</si>
  <si>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</si>
  <si>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</si>
  <si>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</si>
  <si>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</si>
  <si>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</si>
  <si>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Payments from short-term loans from financial institutions</t>
  </si>
  <si>
    <t>Proceeds from long-term loans from financial institutions</t>
  </si>
  <si>
    <t xml:space="preserve">Payments for advance-fee for long-term loans </t>
  </si>
  <si>
    <t>Payments from long-term loans from financial institutions</t>
  </si>
  <si>
    <t>Proceeds from short-term loans from related companies</t>
  </si>
  <si>
    <t>Payments from short-term loans from related companies</t>
  </si>
  <si>
    <t>Cash and cash equivalents, beginning balance</t>
  </si>
  <si>
    <t>Cash and cash equivalents, ending balance</t>
  </si>
  <si>
    <t>Non-cash transactions and additional information:</t>
  </si>
  <si>
    <t>(Profit) loss sharing from investment in associates</t>
  </si>
  <si>
    <t>Total cost of sales and services</t>
  </si>
  <si>
    <t>(Reversal of) allowance for obsolete inventories</t>
  </si>
  <si>
    <t>Outstanding payables from purchases of plant and equipment</t>
  </si>
  <si>
    <t>Total revenue and services income</t>
  </si>
  <si>
    <t>2022</t>
  </si>
  <si>
    <t>Opening balance as at 1 January 2022</t>
  </si>
  <si>
    <t>17 d)</t>
  </si>
  <si>
    <t>17 e)</t>
  </si>
  <si>
    <t>Profit for the period</t>
  </si>
  <si>
    <t>Total comprehensive income for the period</t>
  </si>
  <si>
    <t>Profit attributable to:</t>
  </si>
  <si>
    <t>Total comprehensive income</t>
  </si>
  <si>
    <t>Earnings per share attributable to</t>
  </si>
  <si>
    <t>Basic earning per share</t>
  </si>
  <si>
    <t>Diluted earning per share</t>
  </si>
  <si>
    <t xml:space="preserve">Reverse of allowance for impairment of </t>
  </si>
  <si>
    <t>investment in subsidiaries (net)</t>
  </si>
  <si>
    <t>Net increase (decrease) in cash and cash equivalents</t>
  </si>
  <si>
    <t xml:space="preserve">(Reversal of) allowance for impairment of investment </t>
  </si>
  <si>
    <t>in subsidiaries</t>
  </si>
  <si>
    <t>Withholding tax received</t>
  </si>
  <si>
    <t>For the six-month period ended 30 June 2022</t>
  </si>
  <si>
    <t>As at 30 June 2022</t>
  </si>
  <si>
    <t>30 June</t>
  </si>
  <si>
    <t>Closing balance as at 30 June 2021</t>
  </si>
  <si>
    <t>Closing balance as at 30 June 2022</t>
  </si>
  <si>
    <t>For the three-month period ended 30 June 2022</t>
  </si>
  <si>
    <t xml:space="preserve">   Non-controlling interests from business combination</t>
  </si>
  <si>
    <t xml:space="preserve">   Dividends payment</t>
  </si>
  <si>
    <t>Dividend income</t>
  </si>
  <si>
    <t>Dividend paid</t>
  </si>
  <si>
    <t xml:space="preserve">Dividend paid to non-controlling interests </t>
  </si>
  <si>
    <t xml:space="preserve">           -  </t>
  </si>
  <si>
    <t>The accompanying notes on pages 13 to 29 are an integral part of these interim financial information.</t>
  </si>
  <si>
    <t xml:space="preserve">Loss on write-off of plant and equipment </t>
  </si>
  <si>
    <t>Receipts from dividend</t>
  </si>
  <si>
    <t xml:space="preserve"> 1,166,996,212 ordinary shares of par Baht 1 each</t>
  </si>
  <si>
    <t>Profit sharing from investment in</t>
  </si>
  <si>
    <t>from financial institutions (net)</t>
  </si>
  <si>
    <t>(Reversal of) allowance for bad debt</t>
  </si>
  <si>
    <t>Employee benefit paid</t>
  </si>
  <si>
    <t xml:space="preserve"> 1,163,996,212 ordinary shares of par Baht 1 each</t>
  </si>
  <si>
    <t>Loss on change in investment status</t>
  </si>
  <si>
    <t>Net cash generated from financing activities</t>
  </si>
  <si>
    <t>Outstanding payables from purchase of business</t>
  </si>
  <si>
    <t>Proceeds from acquiring of a subsidiary - net of cash from</t>
  </si>
  <si>
    <t>capital repayment</t>
  </si>
  <si>
    <t>Investments in associates and joint venture (net)</t>
  </si>
  <si>
    <t>associates and joint venture</t>
  </si>
  <si>
    <t>and joint venture</t>
  </si>
  <si>
    <t>Payments for investment in associates and joint venture</t>
  </si>
  <si>
    <t>Loss from fair value adjustment of investment in a joint venture</t>
  </si>
  <si>
    <t>17 a)</t>
  </si>
  <si>
    <t>Additions of right-of-use assets under lease liabilities</t>
  </si>
  <si>
    <t>Right-of-use assets (net)</t>
  </si>
  <si>
    <t>and intangible assets, net</t>
  </si>
  <si>
    <t>and intangible assets</t>
  </si>
  <si>
    <t>Outstanding payables from purchases of intangible assets</t>
  </si>
  <si>
    <t>Payments for acquisition of a business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</si>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</sst>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????_);_(@_)"/>
    <numFmt numFmtId="165" formatCode="_(* #,##0.00_);_(* \(#,##0.00\);_(* &quot;-&quot;??_);_(@_)"/>
    <numFmt numFmtId="166" formatCode="_(* #,##0_);_(* \(#,##0\);_(* &quot;-&quot;???\ _);_(@_)"/>
    <numFmt numFmtId="167" formatCode="_(* #,##0_);_(* \(#,##0\);_(* &quot;-&quot;??_);_(@_)"/>
    <numFmt numFmtId="168" formatCode="_(* #,##0,_);_(* \(#,##0,\);_(* &quot;-&quot;??_);_(@_)"/>
    <numFmt numFmtId="169" formatCode="_(* #,##0.0000_);_(* \(#,##0.0000\);_(* &quot;-&quot;???\ _);_(@_)"/>
    <numFmt numFmtId="170" formatCode="_(* #,##0.0000_);_(* \(#,##0.0000\);_(* &quot;-&quot;????_);_(@_)"/>
    <numFmt numFmtId="171" formatCode="_(* #,##0.00_);_(* \(#,##0.00\);_(* &quot;-&quot;????_);_(@_)"/>
  </numFmts>
  <fonts count="19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7" fillId="0" borderId="0"/>
    <xf numFmtId="165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11" fillId="0" borderId="0"/>
    <xf numFmtId="0" fontId="9" fillId="0" borderId="0"/>
    <xf numFmtId="0" fontId="9" fillId="0" borderId="0"/>
    <xf numFmtId="0" fontId="12" fillId="0" borderId="0"/>
    <xf numFmtId="0" fontId="6" fillId="0" borderId="0"/>
    <xf numFmtId="37" fontId="11" fillId="0" borderId="0"/>
    <xf numFmtId="165" fontId="9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417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4" fontId="5" fillId="0" borderId="0" xfId="2" quotePrefix="1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9" fontId="6" fillId="0" borderId="0" xfId="5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66" fontId="6" fillId="0" borderId="0" xfId="3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  <xf numFmtId="166" fontId="6" fillId="2" borderId="0" xfId="3" applyNumberFormat="1" applyFont="1" applyFill="1" applyAlignment="1">
      <alignment horizontal="center" vertical="center"/>
    </xf>
    <xf numFmtId="166" fontId="6" fillId="0" borderId="0" xfId="6" applyNumberFormat="1" applyFont="1" applyFill="1" applyAlignment="1">
      <alignment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49" fontId="6" fillId="0" borderId="0" xfId="5" applyNumberFormat="1" applyFont="1" applyAlignment="1">
      <alignment horizontal="left" vertical="center"/>
    </xf>
    <xf numFmtId="166" fontId="6" fillId="2" borderId="1" xfId="4" applyNumberFormat="1" applyFont="1" applyFill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0" fontId="6" fillId="0" borderId="0" xfId="5" applyNumberFormat="1" applyFont="1" applyAlignment="1">
      <alignment horizontal="left" vertical="center"/>
    </xf>
    <xf numFmtId="166" fontId="6" fillId="0" borderId="0" xfId="7" applyNumberFormat="1" applyFont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2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distributed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6" fillId="0" borderId="0" xfId="2" applyFont="1" applyAlignment="1">
      <alignment horizontal="distributed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quotePrefix="1" applyFont="1" applyAlignment="1">
      <alignment vertical="center"/>
    </xf>
    <xf numFmtId="166" fontId="6" fillId="2" borderId="0" xfId="8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1" xfId="6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3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quotePrefix="1" applyNumberFormat="1" applyFont="1" applyAlignment="1">
      <alignment horizontal="right" vertical="center"/>
    </xf>
    <xf numFmtId="164" fontId="14" fillId="0" borderId="0" xfId="2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4" fontId="13" fillId="2" borderId="0" xfId="0" applyNumberFormat="1" applyFont="1" applyFill="1" applyAlignment="1">
      <alignment horizontal="right" vertical="center"/>
    </xf>
    <xf numFmtId="164" fontId="13" fillId="0" borderId="0" xfId="14" applyNumberFormat="1" applyFont="1" applyAlignment="1">
      <alignment horizontal="right" vertical="center"/>
    </xf>
    <xf numFmtId="49" fontId="13" fillId="0" borderId="0" xfId="5" applyNumberFormat="1" applyFont="1" applyAlignment="1">
      <alignment horizontal="left" vertical="center"/>
    </xf>
    <xf numFmtId="168" fontId="14" fillId="0" borderId="0" xfId="15" applyNumberFormat="1" applyFont="1" applyAlignment="1">
      <alignment horizontal="left" vertical="center"/>
    </xf>
    <xf numFmtId="167" fontId="13" fillId="0" borderId="0" xfId="6" applyNumberFormat="1" applyFont="1" applyFill="1" applyAlignment="1">
      <alignment vertical="center"/>
    </xf>
    <xf numFmtId="167" fontId="13" fillId="0" borderId="0" xfId="6" applyNumberFormat="1" applyFont="1" applyFill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4" fontId="13" fillId="0" borderId="0" xfId="6" applyNumberFormat="1" applyFont="1" applyFill="1" applyAlignment="1">
      <alignment horizontal="right" vertical="center"/>
    </xf>
    <xf numFmtId="164" fontId="13" fillId="2" borderId="0" xfId="6" applyNumberFormat="1" applyFont="1" applyFill="1" applyAlignment="1">
      <alignment horizontal="right" vertical="center"/>
    </xf>
    <xf numFmtId="0" fontId="13" fillId="0" borderId="0" xfId="15" applyNumberFormat="1" applyFont="1" applyAlignment="1">
      <alignment horizontal="left" vertical="center"/>
    </xf>
    <xf numFmtId="164" fontId="13" fillId="0" borderId="0" xfId="16" applyNumberFormat="1" applyFont="1" applyFill="1" applyAlignment="1">
      <alignment horizontal="right" vertical="center"/>
    </xf>
    <xf numFmtId="164" fontId="13" fillId="2" borderId="0" xfId="16" applyNumberFormat="1" applyFont="1" applyFill="1" applyAlignment="1">
      <alignment horizontal="right" vertical="center"/>
    </xf>
    <xf numFmtId="164" fontId="0" fillId="2" borderId="0" xfId="16" applyNumberFormat="1" applyFont="1" applyFill="1" applyAlignment="1">
      <alignment horizontal="center" vertical="center"/>
    </xf>
    <xf numFmtId="164" fontId="13" fillId="2" borderId="0" xfId="16" applyNumberFormat="1" applyFont="1" applyFill="1" applyAlignment="1">
      <alignment horizontal="center" vertical="center"/>
    </xf>
    <xf numFmtId="164" fontId="13" fillId="0" borderId="0" xfId="16" applyNumberFormat="1" applyFont="1" applyFill="1" applyAlignment="1">
      <alignment horizontal="center" vertical="center"/>
    </xf>
    <xf numFmtId="0" fontId="13" fillId="0" borderId="0" xfId="14" applyFont="1" applyAlignment="1">
      <alignment vertical="center"/>
    </xf>
    <xf numFmtId="164" fontId="13" fillId="0" borderId="0" xfId="0" applyNumberFormat="1" applyFont="1" applyAlignment="1">
      <alignment vertical="center"/>
    </xf>
    <xf numFmtId="165" fontId="13" fillId="0" borderId="0" xfId="6" applyFont="1" applyFill="1" applyAlignment="1">
      <alignment vertical="center"/>
    </xf>
    <xf numFmtId="165" fontId="13" fillId="0" borderId="0" xfId="16" applyFont="1" applyFill="1" applyAlignment="1">
      <alignment vertical="center"/>
    </xf>
    <xf numFmtId="165" fontId="13" fillId="0" borderId="0" xfId="6" applyFont="1" applyFill="1" applyAlignment="1">
      <alignment horizontal="center" vertical="center"/>
    </xf>
    <xf numFmtId="49" fontId="14" fillId="0" borderId="0" xfId="5" applyNumberFormat="1" applyFont="1" applyAlignment="1">
      <alignment horizontal="left" vertical="center"/>
    </xf>
    <xf numFmtId="0" fontId="14" fillId="0" borderId="0" xfId="5" applyNumberFormat="1" applyFont="1" applyAlignment="1">
      <alignment horizontal="left" vertical="center"/>
    </xf>
    <xf numFmtId="0" fontId="14" fillId="0" borderId="0" xfId="15" applyNumberFormat="1" applyFont="1" applyAlignment="1">
      <alignment horizontal="left" vertical="center"/>
    </xf>
    <xf numFmtId="0" fontId="13" fillId="0" borderId="0" xfId="17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5" applyNumberFormat="1" applyFont="1" applyAlignment="1">
      <alignment horizontal="left" vertical="center"/>
    </xf>
    <xf numFmtId="0" fontId="13" fillId="0" borderId="0" xfId="15" applyNumberFormat="1" applyFont="1" applyAlignment="1">
      <alignment vertical="center"/>
    </xf>
    <xf numFmtId="164" fontId="13" fillId="0" borderId="1" xfId="6" applyNumberFormat="1" applyFont="1" applyFill="1" applyBorder="1" applyAlignment="1">
      <alignment horizontal="right" vertical="center"/>
    </xf>
    <xf numFmtId="164" fontId="13" fillId="2" borderId="1" xfId="6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2" borderId="0" xfId="0" applyNumberFormat="1" applyFont="1" applyFill="1" applyAlignment="1">
      <alignment horizontal="right" vertical="center"/>
    </xf>
    <xf numFmtId="164" fontId="13" fillId="0" borderId="0" xfId="16" applyNumberFormat="1" applyFont="1" applyFill="1" applyBorder="1" applyAlignment="1">
      <alignment horizontal="right" vertical="center"/>
    </xf>
    <xf numFmtId="164" fontId="13" fillId="2" borderId="0" xfId="16" applyNumberFormat="1" applyFont="1" applyFill="1" applyBorder="1" applyAlignment="1">
      <alignment horizontal="right" vertical="center"/>
    </xf>
    <xf numFmtId="164" fontId="13" fillId="0" borderId="1" xfId="16" applyNumberFormat="1" applyFont="1" applyFill="1" applyBorder="1" applyAlignment="1">
      <alignment horizontal="center" vertical="center"/>
    </xf>
    <xf numFmtId="49" fontId="14" fillId="0" borderId="0" xfId="5" applyNumberFormat="1" applyFont="1" applyAlignment="1">
      <alignment vertical="center"/>
    </xf>
    <xf numFmtId="168" fontId="14" fillId="0" borderId="0" xfId="15" applyNumberFormat="1" applyFont="1" applyAlignment="1">
      <alignment vertical="center"/>
    </xf>
    <xf numFmtId="0" fontId="14" fillId="0" borderId="0" xfId="15" applyNumberFormat="1" applyFont="1" applyAlignment="1">
      <alignment vertical="center"/>
    </xf>
    <xf numFmtId="164" fontId="0" fillId="2" borderId="1" xfId="16" applyNumberFormat="1" applyFont="1" applyFill="1" applyBorder="1" applyAlignment="1">
      <alignment horizontal="center" vertical="center"/>
    </xf>
    <xf numFmtId="168" fontId="13" fillId="0" borderId="0" xfId="15" applyNumberFormat="1" applyFont="1" applyAlignment="1">
      <alignment vertical="center"/>
    </xf>
    <xf numFmtId="49" fontId="13" fillId="0" borderId="0" xfId="5" applyNumberFormat="1" applyFont="1" applyAlignment="1">
      <alignment vertical="center"/>
    </xf>
    <xf numFmtId="164" fontId="13" fillId="0" borderId="2" xfId="6" applyNumberFormat="1" applyFont="1" applyFill="1" applyBorder="1" applyAlignment="1">
      <alignment horizontal="right" vertical="center"/>
    </xf>
    <xf numFmtId="164" fontId="13" fillId="2" borderId="2" xfId="6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 applyProtection="1">
      <alignment horizontal="right" vertical="center"/>
      <protection locked="0"/>
    </xf>
    <xf numFmtId="164" fontId="0" fillId="0" borderId="0" xfId="0" applyNumberFormat="1" applyFont="1" applyAlignment="1">
      <alignment horizontal="right" vertical="center"/>
    </xf>
    <xf numFmtId="164" fontId="0" fillId="2" borderId="0" xfId="0" applyNumberFormat="1" applyFont="1" applyFill="1" applyAlignment="1" applyProtection="1">
      <alignment horizontal="right" vertical="center"/>
      <protection locked="0"/>
    </xf>
    <xf numFmtId="164" fontId="0" fillId="2" borderId="0" xfId="0" applyNumberFormat="1" applyFont="1" applyFill="1" applyAlignment="1">
      <alignment horizontal="right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3" fillId="0" borderId="0" xfId="4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3" fillId="0" borderId="1" xfId="4" applyNumberFormat="1" applyFont="1" applyBorder="1" applyAlignment="1" applyProtection="1">
      <alignment horizontal="right" vertical="center"/>
      <protection locked="0"/>
    </xf>
    <xf numFmtId="164" fontId="4" fillId="0" borderId="0" xfId="4" applyNumberFormat="1" applyFont="1" applyAlignment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167" fontId="4" fillId="0" borderId="0" xfId="4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164" fontId="4" fillId="2" borderId="0" xfId="0" applyNumberFormat="1" applyFont="1" applyFill="1" applyAlignment="1" applyProtection="1">
      <alignment horizontal="right" vertical="center"/>
      <protection locked="0"/>
    </xf>
    <xf numFmtId="164" fontId="4" fillId="2" borderId="0" xfId="4" applyNumberFormat="1" applyFont="1" applyFill="1" applyAlignment="1" applyProtection="1">
      <alignment horizontal="right" vertical="center"/>
      <protection locked="0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64" fontId="4" fillId="2" borderId="2" xfId="0" applyNumberFormat="1" applyFont="1" applyFill="1" applyBorder="1" applyAlignment="1" applyProtection="1">
      <alignment horizontal="right" vertical="center"/>
      <protection locked="0"/>
    </xf>
    <xf numFmtId="164" fontId="0" fillId="2" borderId="2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6" fillId="0" borderId="1" xfId="5" applyNumberFormat="1" applyFont="1" applyFill="1" applyBorder="1" applyAlignment="1">
      <alignment horizontal="left" vertical="center"/>
    </xf>
    <xf numFmtId="0" fontId="16" fillId="0" borderId="1" xfId="15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6" applyNumberFormat="1" applyFont="1" applyFill="1" applyBorder="1" applyAlignment="1">
      <alignment horizontal="right" vertical="center"/>
    </xf>
    <xf numFmtId="49" fontId="13" fillId="0" borderId="0" xfId="5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0" fontId="16" fillId="0" borderId="1" xfId="5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166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0" fillId="0" borderId="0" xfId="0" applyNumberFormat="1" applyFont="1" applyFill="1" applyAlignment="1" applyProtection="1">
      <alignment horizontal="right" vertical="center"/>
      <protection locked="0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 applyProtection="1">
      <alignment horizontal="right" vertical="center"/>
      <protection locked="0"/>
    </xf>
    <xf numFmtId="164" fontId="0" fillId="0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 applyProtection="1">
      <alignment horizontal="right" vertical="center"/>
      <protection locked="0"/>
    </xf>
    <xf numFmtId="167" fontId="4" fillId="0" borderId="0" xfId="4" applyNumberFormat="1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2" xfId="0" applyNumberFormat="1" applyFont="1" applyFill="1" applyBorder="1" applyAlignment="1" applyProtection="1">
      <alignment horizontal="right" vertical="center"/>
      <protection locked="0"/>
    </xf>
    <xf numFmtId="167" fontId="13" fillId="2" borderId="0" xfId="14" applyNumberFormat="1" applyFont="1" applyFill="1" applyAlignment="1">
      <alignment horizontal="right" vertical="center"/>
    </xf>
    <xf numFmtId="167" fontId="13" fillId="0" borderId="0" xfId="16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164" fontId="0" fillId="0" borderId="0" xfId="16" applyNumberFormat="1" applyFont="1" applyFill="1" applyAlignment="1">
      <alignment horizontal="center" vertical="center"/>
    </xf>
    <xf numFmtId="164" fontId="0" fillId="2" borderId="0" xfId="16" applyNumberFormat="1" applyFont="1" applyFill="1" applyBorder="1" applyAlignment="1">
      <alignment horizontal="center" vertical="center"/>
    </xf>
    <xf numFmtId="164" fontId="13" fillId="0" borderId="0" xfId="6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6" fontId="6" fillId="0" borderId="0" xfId="2" applyNumberFormat="1" applyFont="1" applyAlignment="1">
      <alignment horizontal="right" vertical="center" wrapText="1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6" fontId="6" fillId="2" borderId="0" xfId="2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vertical="center"/>
    </xf>
    <xf numFmtId="164" fontId="13" fillId="2" borderId="1" xfId="16" applyNumberFormat="1" applyFont="1" applyFill="1" applyBorder="1" applyAlignment="1">
      <alignment horizontal="center" vertical="center"/>
    </xf>
    <xf numFmtId="164" fontId="13" fillId="0" borderId="1" xfId="16" applyNumberFormat="1" applyFont="1" applyFill="1" applyBorder="1" applyAlignment="1">
      <alignment horizontal="right" vertical="center"/>
    </xf>
    <xf numFmtId="164" fontId="13" fillId="2" borderId="1" xfId="16" applyNumberFormat="1" applyFont="1" applyFill="1" applyBorder="1" applyAlignment="1">
      <alignment horizontal="right" vertical="center"/>
    </xf>
    <xf numFmtId="164" fontId="13" fillId="0" borderId="4" xfId="16" applyNumberFormat="1" applyFont="1" applyFill="1" applyBorder="1" applyAlignment="1">
      <alignment horizontal="right" vertical="center"/>
    </xf>
    <xf numFmtId="164" fontId="13" fillId="2" borderId="0" xfId="6" applyNumberFormat="1" applyFont="1" applyFill="1" applyBorder="1" applyAlignment="1">
      <alignment horizontal="right" vertical="center"/>
    </xf>
    <xf numFmtId="164" fontId="13" fillId="0" borderId="0" xfId="0" applyNumberFormat="1" applyFont="1" applyBorder="1" applyAlignment="1">
      <alignment horizontal="right" vertical="center"/>
    </xf>
    <xf numFmtId="164" fontId="0" fillId="0" borderId="1" xfId="16" applyNumberFormat="1" applyFont="1" applyFill="1" applyBorder="1" applyAlignment="1">
      <alignment horizontal="center" vertical="center"/>
    </xf>
    <xf numFmtId="164" fontId="0" fillId="0" borderId="0" xfId="16" applyNumberFormat="1" applyFont="1" applyFill="1" applyBorder="1" applyAlignment="1">
      <alignment horizontal="center" vertical="center"/>
    </xf>
    <xf numFmtId="167" fontId="13" fillId="2" borderId="0" xfId="16" applyNumberFormat="1" applyFont="1" applyFill="1" applyAlignment="1">
      <alignment horizontal="right" vertical="center"/>
    </xf>
    <xf numFmtId="164" fontId="13" fillId="0" borderId="0" xfId="14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0" fontId="6" fillId="0" borderId="0" xfId="2" applyFont="1" applyFill="1" applyAlignment="1">
      <alignment vertical="center"/>
    </xf>
    <xf numFmtId="166" fontId="6" fillId="0" borderId="2" xfId="4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14" applyNumberFormat="1" applyFont="1" applyFill="1" applyAlignment="1">
      <alignment horizontal="right" vertical="center"/>
    </xf>
    <xf numFmtId="167" fontId="13" fillId="0" borderId="0" xfId="16" applyNumberFormat="1" applyFont="1" applyFill="1" applyAlignment="1">
      <alignment horizontal="right" vertical="center"/>
    </xf>
    <xf numFmtId="0" fontId="13" fillId="0" borderId="0" xfId="15" applyNumberFormat="1" applyFont="1" applyFill="1" applyAlignment="1">
      <alignment horizontal="left" vertical="center"/>
    </xf>
    <xf numFmtId="0" fontId="0" fillId="0" borderId="0" xfId="15" applyNumberFormat="1" applyFont="1" applyFill="1" applyAlignment="1">
      <alignment horizontal="left" vertical="center"/>
    </xf>
    <xf numFmtId="166" fontId="6" fillId="2" borderId="2" xfId="2" applyNumberFormat="1" applyFont="1" applyFill="1" applyBorder="1" applyAlignment="1">
      <alignment horizontal="right" vertical="center"/>
    </xf>
    <xf numFmtId="0" fontId="5" fillId="0" borderId="0" xfId="2" applyFont="1" applyBorder="1" applyAlignment="1">
      <alignment horizontal="center" vertical="center"/>
    </xf>
    <xf numFmtId="166" fontId="0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6" fontId="6" fillId="2" borderId="0" xfId="2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vertical="center"/>
    </xf>
    <xf numFmtId="164" fontId="0" fillId="2" borderId="1" xfId="0" applyNumberFormat="1" applyFont="1" applyFill="1" applyBorder="1" applyAlignment="1">
      <alignment horizontal="right" vertical="center"/>
    </xf>
    <xf numFmtId="164" fontId="0" fillId="2" borderId="1" xfId="0" applyNumberFormat="1" applyFont="1" applyFill="1" applyBorder="1" applyAlignment="1" applyProtection="1">
      <alignment horizontal="right" vertical="center"/>
      <protection locked="0"/>
    </xf>
    <xf numFmtId="166" fontId="0" fillId="2" borderId="1" xfId="0" applyNumberFormat="1" applyFont="1" applyFill="1" applyBorder="1" applyAlignment="1">
      <alignment horizontal="right" vertical="center"/>
    </xf>
    <xf numFmtId="164" fontId="0" fillId="2" borderId="0" xfId="6" applyNumberFormat="1" applyFont="1" applyFill="1" applyAlignment="1">
      <alignment horizontal="right" vertical="center"/>
    </xf>
    <xf numFmtId="164" fontId="0" fillId="2" borderId="0" xfId="16" applyNumberFormat="1" applyFont="1" applyFill="1" applyAlignment="1">
      <alignment horizontal="right" vertical="center"/>
    </xf>
    <xf numFmtId="167" fontId="0" fillId="2" borderId="0" xfId="1" applyNumberFormat="1" applyFont="1" applyFill="1" applyAlignment="1">
      <alignment vertical="center"/>
    </xf>
    <xf numFmtId="164" fontId="0" fillId="2" borderId="1" xfId="16" applyNumberFormat="1" applyFont="1" applyFill="1" applyBorder="1" applyAlignment="1">
      <alignment horizontal="right" vertical="center"/>
    </xf>
    <xf numFmtId="164" fontId="0" fillId="2" borderId="1" xfId="6" applyNumberFormat="1" applyFont="1" applyFill="1" applyBorder="1" applyAlignment="1">
      <alignment horizontal="right" vertical="center"/>
    </xf>
    <xf numFmtId="164" fontId="0" fillId="2" borderId="0" xfId="16" applyNumberFormat="1" applyFont="1" applyFill="1" applyBorder="1" applyAlignment="1">
      <alignment horizontal="right" vertical="center"/>
    </xf>
    <xf numFmtId="0" fontId="0" fillId="0" borderId="0" xfId="15" applyNumberFormat="1" applyFont="1" applyAlignment="1">
      <alignment horizontal="left" vertical="center"/>
    </xf>
    <xf numFmtId="164" fontId="0" fillId="2" borderId="0" xfId="6" applyNumberFormat="1" applyFont="1" applyFill="1" applyBorder="1" applyAlignment="1">
      <alignment horizontal="right" vertical="center"/>
    </xf>
    <xf numFmtId="164" fontId="0" fillId="2" borderId="2" xfId="6" applyNumberFormat="1" applyFont="1" applyFill="1" applyBorder="1" applyAlignment="1">
      <alignment horizontal="right" vertical="center"/>
    </xf>
    <xf numFmtId="164" fontId="0" fillId="0" borderId="1" xfId="6" applyNumberFormat="1" applyFont="1" applyFill="1" applyBorder="1" applyAlignment="1">
      <alignment horizontal="right" vertical="center"/>
    </xf>
    <xf numFmtId="166" fontId="0" fillId="0" borderId="0" xfId="0" applyNumberFormat="1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0" fillId="2" borderId="0" xfId="6" applyNumberFormat="1" applyFont="1" applyFill="1" applyAlignment="1">
      <alignment horizontal="right" vertical="center"/>
    </xf>
    <xf numFmtId="166" fontId="0" fillId="0" borderId="0" xfId="6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2" borderId="0" xfId="0" applyNumberFormat="1" applyFont="1" applyFill="1" applyAlignment="1">
      <alignment horizontal="right" vertical="center"/>
    </xf>
    <xf numFmtId="49" fontId="0" fillId="0" borderId="0" xfId="5" applyNumberFormat="1" applyFont="1" applyFill="1" applyAlignment="1">
      <alignment vertical="center"/>
    </xf>
    <xf numFmtId="165" fontId="0" fillId="0" borderId="0" xfId="6" applyFont="1" applyFill="1" applyAlignment="1">
      <alignment vertical="center"/>
    </xf>
    <xf numFmtId="166" fontId="0" fillId="2" borderId="0" xfId="1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horizontal="right" vertical="center"/>
    </xf>
    <xf numFmtId="164" fontId="0" fillId="2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166" fontId="0" fillId="2" borderId="1" xfId="1" applyNumberFormat="1" applyFont="1" applyFill="1" applyBorder="1" applyAlignment="1">
      <alignment horizontal="right" vertical="center"/>
    </xf>
    <xf numFmtId="164" fontId="0" fillId="0" borderId="1" xfId="1" applyNumberFormat="1" applyFont="1" applyFill="1" applyBorder="1" applyAlignment="1">
      <alignment horizontal="right" vertical="center"/>
    </xf>
    <xf numFmtId="49" fontId="5" fillId="0" borderId="0" xfId="5" applyNumberFormat="1" applyFont="1" applyFill="1" applyAlignment="1">
      <alignment vertical="center"/>
    </xf>
    <xf numFmtId="166" fontId="0" fillId="2" borderId="1" xfId="6" applyNumberFormat="1" applyFont="1" applyFill="1" applyBorder="1" applyAlignment="1">
      <alignment horizontal="right" vertical="center"/>
    </xf>
    <xf numFmtId="166" fontId="0" fillId="0" borderId="1" xfId="6" applyNumberFormat="1" applyFont="1" applyFill="1" applyBorder="1" applyAlignment="1">
      <alignment horizontal="right" vertical="center"/>
    </xf>
    <xf numFmtId="49" fontId="0" fillId="0" borderId="0" xfId="5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166" fontId="0" fillId="2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0" fontId="0" fillId="0" borderId="0" xfId="10" applyNumberFormat="1" applyFont="1" applyFill="1" applyAlignment="1">
      <alignment vertical="center"/>
    </xf>
    <xf numFmtId="164" fontId="0" fillId="0" borderId="0" xfId="0" applyNumberFormat="1" applyFont="1" applyAlignment="1">
      <alignment vertical="center"/>
    </xf>
    <xf numFmtId="166" fontId="0" fillId="2" borderId="0" xfId="6" applyNumberFormat="1" applyFont="1" applyFill="1" applyBorder="1" applyAlignment="1">
      <alignment horizontal="right" vertical="center"/>
    </xf>
    <xf numFmtId="164" fontId="0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2" borderId="1" xfId="1" applyNumberFormat="1" applyFont="1" applyFill="1" applyBorder="1" applyAlignment="1">
      <alignment horizontal="center" vertical="center"/>
    </xf>
    <xf numFmtId="166" fontId="0" fillId="2" borderId="2" xfId="6" applyNumberFormat="1" applyFont="1" applyFill="1" applyBorder="1" applyAlignment="1">
      <alignment horizontal="right" vertical="center"/>
    </xf>
    <xf numFmtId="166" fontId="0" fillId="0" borderId="2" xfId="6" applyNumberFormat="1" applyFont="1" applyFill="1" applyBorder="1" applyAlignment="1">
      <alignment horizontal="right" vertical="center"/>
    </xf>
    <xf numFmtId="166" fontId="0" fillId="0" borderId="0" xfId="6" applyNumberFormat="1" applyFont="1" applyFill="1" applyBorder="1" applyAlignment="1">
      <alignment horizontal="right" vertical="center"/>
    </xf>
    <xf numFmtId="0" fontId="0" fillId="0" borderId="0" xfId="11" applyFont="1" applyFill="1" applyAlignment="1">
      <alignment vertical="center"/>
    </xf>
    <xf numFmtId="164" fontId="0" fillId="2" borderId="0" xfId="1" applyNumberFormat="1" applyFont="1" applyFill="1" applyAlignment="1">
      <alignment horizontal="right" vertical="center"/>
    </xf>
    <xf numFmtId="164" fontId="0" fillId="2" borderId="1" xfId="1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vertical="center"/>
    </xf>
    <xf numFmtId="0" fontId="0" fillId="0" borderId="0" xfId="12" applyFont="1" applyFill="1" applyAlignment="1">
      <alignment horizontal="center" vertical="center"/>
    </xf>
    <xf numFmtId="0" fontId="0" fillId="0" borderId="0" xfId="12" applyFont="1" applyAlignment="1">
      <alignment vertical="center"/>
    </xf>
    <xf numFmtId="169" fontId="0" fillId="2" borderId="2" xfId="6" applyNumberFormat="1" applyFont="1" applyFill="1" applyBorder="1" applyAlignment="1">
      <alignment horizontal="right" vertical="center"/>
    </xf>
    <xf numFmtId="169" fontId="0" fillId="0" borderId="0" xfId="6" applyNumberFormat="1" applyFont="1" applyFill="1" applyAlignment="1">
      <alignment horizontal="right" vertical="center"/>
    </xf>
    <xf numFmtId="170" fontId="0" fillId="0" borderId="2" xfId="6" applyNumberFormat="1" applyFont="1" applyFill="1" applyBorder="1" applyAlignment="1">
      <alignment horizontal="right" vertical="center"/>
    </xf>
    <xf numFmtId="171" fontId="0" fillId="0" borderId="0" xfId="6" applyNumberFormat="1" applyFont="1" applyFill="1" applyAlignment="1">
      <alignment horizontal="right" vertical="center"/>
    </xf>
    <xf numFmtId="170" fontId="0" fillId="2" borderId="2" xfId="6" applyNumberFormat="1" applyFont="1" applyFill="1" applyBorder="1" applyAlignment="1">
      <alignment horizontal="right" vertical="center"/>
    </xf>
    <xf numFmtId="170" fontId="17" fillId="0" borderId="0" xfId="6" applyNumberFormat="1" applyFont="1" applyFill="1" applyAlignment="1">
      <alignment horizontal="right" vertical="center"/>
    </xf>
    <xf numFmtId="0" fontId="0" fillId="0" borderId="0" xfId="12" applyFont="1" applyFill="1" applyAlignment="1">
      <alignment vertical="center"/>
    </xf>
    <xf numFmtId="169" fontId="0" fillId="2" borderId="0" xfId="6" applyNumberFormat="1" applyFont="1" applyFill="1" applyAlignment="1">
      <alignment horizontal="right" vertical="center"/>
    </xf>
    <xf numFmtId="169" fontId="0" fillId="0" borderId="0" xfId="12" applyNumberFormat="1" applyFont="1" applyAlignment="1">
      <alignment horizontal="right" vertical="center"/>
    </xf>
    <xf numFmtId="170" fontId="0" fillId="0" borderId="0" xfId="6" applyNumberFormat="1" applyFont="1" applyFill="1" applyAlignment="1">
      <alignment horizontal="right" vertical="center"/>
    </xf>
    <xf numFmtId="171" fontId="0" fillId="0" borderId="0" xfId="12" applyNumberFormat="1" applyFont="1" applyAlignment="1">
      <alignment horizontal="right" vertical="center"/>
    </xf>
    <xf numFmtId="170" fontId="0" fillId="2" borderId="0" xfId="6" applyNumberFormat="1" applyFont="1" applyFill="1" applyAlignment="1">
      <alignment horizontal="right" vertical="center"/>
    </xf>
    <xf numFmtId="170" fontId="17" fillId="0" borderId="0" xfId="12" applyNumberFormat="1" applyFont="1" applyAlignment="1">
      <alignment horizontal="right" vertical="center"/>
    </xf>
    <xf numFmtId="170" fontId="0" fillId="0" borderId="2" xfId="1" applyNumberFormat="1" applyFont="1" applyFill="1" applyBorder="1" applyAlignment="1">
      <alignment horizontal="right" vertical="center"/>
    </xf>
    <xf numFmtId="166" fontId="0" fillId="0" borderId="0" xfId="0" applyNumberFormat="1" applyFont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0" fillId="2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70" fontId="0" fillId="0" borderId="0" xfId="12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37" fontId="5" fillId="0" borderId="0" xfId="2" quotePrefix="1" applyNumberFormat="1" applyFont="1" applyAlignment="1">
      <alignment horizontal="left" vertical="center"/>
    </xf>
    <xf numFmtId="37" fontId="5" fillId="0" borderId="1" xfId="2" quotePrefix="1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9" fontId="4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4" fontId="16" fillId="0" borderId="0" xfId="6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5" fontId="16" fillId="0" borderId="0" xfId="6" applyFont="1" applyFill="1" applyAlignment="1">
      <alignment vertical="center"/>
    </xf>
    <xf numFmtId="0" fontId="16" fillId="0" borderId="0" xfId="5" applyNumberFormat="1" applyFont="1" applyAlignment="1">
      <alignment horizontal="left" vertical="center"/>
    </xf>
    <xf numFmtId="0" fontId="16" fillId="0" borderId="0" xfId="15" applyNumberFormat="1" applyFont="1" applyAlignment="1">
      <alignment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16" fillId="0" borderId="0" xfId="6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6" fillId="0" borderId="0" xfId="5" applyNumberFormat="1" applyFont="1" applyFill="1" applyAlignment="1">
      <alignment vertical="center"/>
    </xf>
    <xf numFmtId="49" fontId="16" fillId="0" borderId="1" xfId="5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justify" vertical="center"/>
    </xf>
    <xf numFmtId="166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14" fillId="0" borderId="1" xfId="2" applyNumberFormat="1" applyFont="1" applyBorder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</cellXfs>
  <cellStyles count="24">
    <cellStyle name="Comma" xfId="1" builtinId="3"/>
    <cellStyle name="Comma 11" xfId="6"/>
    <cellStyle name="Comma 11 2" xfId="21"/>
    <cellStyle name="Comma 11 4" xfId="16"/>
    <cellStyle name="Comma 11 4 2" xfId="23"/>
    <cellStyle name="Comma 2" xfId="8"/>
    <cellStyle name="Comma 2 2" xfId="20"/>
    <cellStyle name="Comma 3" xfId="18"/>
    <cellStyle name="Normal" xfId="0" builtinId="0"/>
    <cellStyle name="Normal 13" xfId="19"/>
    <cellStyle name="Normal 191" xfId="13"/>
    <cellStyle name="Normal 2" xfId="4"/>
    <cellStyle name="Normal 2 2" xfId="7"/>
    <cellStyle name="Normal 3" xfId="11"/>
    <cellStyle name="Normal 63" xfId="14"/>
    <cellStyle name="Normal 7" xfId="22"/>
    <cellStyle name="Normal_FS_E_Q1'49" xfId="5"/>
    <cellStyle name="Normal_Noble-311207_Revised 250208" xfId="3"/>
    <cellStyle name="Normal_Noble-47t" xfId="9"/>
    <cellStyle name="Normal_Noble-E04" xfId="2"/>
    <cellStyle name="Normal_RS Fin Thai Q2'06" xfId="15"/>
    <cellStyle name="Normal_RS-T-Q4'08_1st 2" xfId="17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CC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160"/>
  <sheetViews>
    <sheetView topLeftCell="A148" zoomScale="120" zoomScaleNormal="120" zoomScaleSheetLayoutView="95" workbookViewId="0">
      <selection activeCell="D12" sqref="D12"/>
    </sheetView>
  </sheetViews>
  <sheetFormatPr defaultColWidth="10.7109375" defaultRowHeight="16.5" customHeight="1" x14ac:dyDescent="0.2"/>
  <cols>
    <col min="1" max="3" width="1.7109375" style="11" customWidth="1"/>
    <col min="4" max="4" width="40.7109375" style="11" customWidth="1"/>
    <col min="5" max="5" width="5.7109375" style="355" customWidth="1"/>
    <col min="6" max="6" width="0.7109375" style="34" customWidth="1"/>
    <col min="7" max="7" width="14.7109375" style="68" customWidth="1"/>
    <col min="8" max="8" width="0.7109375" style="68" customWidth="1"/>
    <col min="9" max="9" width="14.7109375" style="68" customWidth="1"/>
    <col min="10" max="10" width="0.7109375" style="68" customWidth="1"/>
    <col min="11" max="11" width="14.7109375" style="68" customWidth="1"/>
    <col min="12" max="12" width="0.7109375" style="68" customWidth="1"/>
    <col min="13" max="13" width="14.7109375" style="68" customWidth="1"/>
    <col min="14" max="16384" width="10.7109375" style="11"/>
  </cols>
  <sheetData>
    <row r="1" spans="1:13" ht="16.5" customHeight="1" x14ac:dyDescent="0.2">
      <c r="A1" s="1" t="s">
        <v>0</v>
      </c>
      <c r="B1" s="361"/>
      <c r="C1" s="361"/>
      <c r="D1" s="362"/>
      <c r="E1" s="9"/>
      <c r="F1" s="10"/>
      <c r="G1" s="223"/>
      <c r="H1" s="223"/>
      <c r="I1" s="223"/>
      <c r="J1" s="223"/>
      <c r="K1" s="223"/>
      <c r="L1" s="223"/>
      <c r="M1" s="223"/>
    </row>
    <row r="2" spans="1:13" ht="16.5" customHeight="1" x14ac:dyDescent="0.2">
      <c r="A2" s="1" t="s">
        <v>1</v>
      </c>
      <c r="B2" s="361"/>
      <c r="C2" s="361"/>
      <c r="D2" s="361"/>
      <c r="E2" s="9"/>
      <c r="F2" s="10"/>
      <c r="G2" s="223"/>
      <c r="H2" s="223"/>
      <c r="I2" s="223"/>
      <c r="J2" s="223"/>
      <c r="K2" s="223"/>
      <c r="L2" s="223"/>
      <c r="M2" s="223"/>
    </row>
    <row r="3" spans="1:13" ht="16.5" customHeight="1" x14ac:dyDescent="0.2">
      <c r="A3" s="5" t="s">
        <v>182</v>
      </c>
      <c r="B3" s="363"/>
      <c r="C3" s="363"/>
      <c r="D3" s="363"/>
      <c r="E3" s="13"/>
      <c r="F3" s="364"/>
      <c r="G3" s="225"/>
      <c r="H3" s="225"/>
      <c r="I3" s="225"/>
      <c r="J3" s="225"/>
      <c r="K3" s="225"/>
      <c r="L3" s="225"/>
      <c r="M3" s="225"/>
    </row>
    <row r="4" spans="1:13" ht="14.7" customHeight="1" x14ac:dyDescent="0.2">
      <c r="A4" s="8"/>
      <c r="B4" s="8"/>
      <c r="C4" s="8"/>
      <c r="D4" s="8"/>
      <c r="E4" s="9"/>
      <c r="F4" s="10"/>
      <c r="G4" s="223"/>
      <c r="H4" s="223"/>
      <c r="I4" s="223"/>
      <c r="J4" s="223"/>
      <c r="K4" s="223"/>
      <c r="L4" s="223"/>
      <c r="M4" s="223"/>
    </row>
    <row r="5" spans="1:13" ht="14.7" customHeight="1" x14ac:dyDescent="0.2">
      <c r="A5" s="8"/>
      <c r="B5" s="8"/>
      <c r="C5" s="8"/>
      <c r="D5" s="8"/>
      <c r="E5" s="9"/>
      <c r="F5" s="10"/>
      <c r="G5" s="223"/>
      <c r="H5" s="223"/>
      <c r="I5" s="223"/>
      <c r="J5" s="223"/>
      <c r="K5" s="223"/>
      <c r="L5" s="223"/>
      <c r="M5" s="223"/>
    </row>
    <row r="6" spans="1:13" ht="14.7" customHeight="1" x14ac:dyDescent="0.2">
      <c r="A6" s="8"/>
      <c r="B6" s="8"/>
      <c r="C6" s="8"/>
      <c r="D6" s="8"/>
      <c r="E6" s="9"/>
      <c r="F6" s="10"/>
      <c r="G6" s="405" t="s">
        <v>2</v>
      </c>
      <c r="H6" s="405"/>
      <c r="I6" s="405"/>
      <c r="J6" s="354"/>
      <c r="K6" s="405" t="s">
        <v>3</v>
      </c>
      <c r="L6" s="405"/>
      <c r="M6" s="405"/>
    </row>
    <row r="7" spans="1:13" ht="14.7" customHeight="1" x14ac:dyDescent="0.2">
      <c r="A7" s="8"/>
      <c r="B7" s="8"/>
      <c r="C7" s="8"/>
      <c r="D7" s="8"/>
      <c r="E7" s="9"/>
      <c r="F7" s="10"/>
      <c r="G7" s="406" t="s">
        <v>4</v>
      </c>
      <c r="H7" s="406"/>
      <c r="I7" s="406"/>
      <c r="J7" s="354"/>
      <c r="K7" s="406" t="s">
        <v>4</v>
      </c>
      <c r="L7" s="406"/>
      <c r="M7" s="406"/>
    </row>
    <row r="8" spans="1:13" ht="14.7" customHeight="1" x14ac:dyDescent="0.2">
      <c r="A8" s="8"/>
      <c r="B8" s="8"/>
      <c r="C8" s="8"/>
      <c r="D8" s="8"/>
      <c r="E8" s="9"/>
      <c r="F8" s="10"/>
      <c r="G8" s="223" t="s">
        <v>5</v>
      </c>
      <c r="H8" s="223"/>
      <c r="I8" s="223" t="s">
        <v>6</v>
      </c>
      <c r="J8" s="223"/>
      <c r="K8" s="223" t="s">
        <v>5</v>
      </c>
      <c r="L8" s="223"/>
      <c r="M8" s="223" t="s">
        <v>6</v>
      </c>
    </row>
    <row r="9" spans="1:13" ht="14.7" customHeight="1" x14ac:dyDescent="0.2">
      <c r="A9" s="8"/>
      <c r="B9" s="8"/>
      <c r="C9" s="8"/>
      <c r="D9" s="8"/>
      <c r="E9" s="9"/>
      <c r="F9" s="10"/>
      <c r="G9" s="224" t="s">
        <v>183</v>
      </c>
      <c r="H9" s="224"/>
      <c r="I9" s="224" t="s">
        <v>7</v>
      </c>
      <c r="J9" s="224"/>
      <c r="K9" s="224" t="s">
        <v>183</v>
      </c>
      <c r="L9" s="224"/>
      <c r="M9" s="224" t="s">
        <v>7</v>
      </c>
    </row>
    <row r="10" spans="1:13" ht="14.7" customHeight="1" x14ac:dyDescent="0.2">
      <c r="A10" s="8"/>
      <c r="B10" s="8"/>
      <c r="C10" s="8"/>
      <c r="D10" s="8"/>
      <c r="E10" s="9"/>
      <c r="F10" s="10"/>
      <c r="G10" s="224" t="s">
        <v>164</v>
      </c>
      <c r="H10" s="224"/>
      <c r="I10" s="224" t="s">
        <v>8</v>
      </c>
      <c r="J10" s="224"/>
      <c r="K10" s="224" t="s">
        <v>164</v>
      </c>
      <c r="L10" s="224"/>
      <c r="M10" s="224" t="s">
        <v>8</v>
      </c>
    </row>
    <row r="11" spans="1:13" ht="14.7" customHeight="1" x14ac:dyDescent="0.2">
      <c r="A11" s="8"/>
      <c r="B11" s="8"/>
      <c r="C11" s="8"/>
      <c r="D11" s="8"/>
      <c r="E11" s="13" t="s">
        <v>9</v>
      </c>
      <c r="F11" s="10"/>
      <c r="G11" s="225" t="s">
        <v>10</v>
      </c>
      <c r="H11" s="223"/>
      <c r="I11" s="225" t="s">
        <v>10</v>
      </c>
      <c r="J11" s="223"/>
      <c r="K11" s="225" t="s">
        <v>10</v>
      </c>
      <c r="L11" s="223"/>
      <c r="M11" s="225" t="s">
        <v>10</v>
      </c>
    </row>
    <row r="12" spans="1:13" ht="14.7" customHeight="1" x14ac:dyDescent="0.2">
      <c r="A12" s="8"/>
      <c r="B12" s="8"/>
      <c r="C12" s="8"/>
      <c r="D12" s="8"/>
      <c r="E12" s="9"/>
      <c r="F12" s="10"/>
      <c r="G12" s="226"/>
      <c r="H12" s="223"/>
      <c r="I12" s="223"/>
      <c r="J12" s="223"/>
      <c r="K12" s="226"/>
      <c r="L12" s="223"/>
      <c r="M12" s="223"/>
    </row>
    <row r="13" spans="1:13" ht="14.7" customHeight="1" x14ac:dyDescent="0.2">
      <c r="A13" s="14" t="s">
        <v>11</v>
      </c>
      <c r="B13" s="14"/>
      <c r="C13" s="14"/>
      <c r="E13" s="15"/>
      <c r="F13" s="16"/>
      <c r="G13" s="227"/>
      <c r="H13" s="20"/>
      <c r="I13" s="20"/>
      <c r="J13" s="20"/>
      <c r="K13" s="227"/>
      <c r="L13" s="20"/>
      <c r="M13" s="20"/>
    </row>
    <row r="14" spans="1:13" ht="12" customHeight="1" x14ac:dyDescent="0.2">
      <c r="A14" s="14"/>
      <c r="B14" s="14"/>
      <c r="C14" s="14"/>
      <c r="E14" s="15"/>
      <c r="F14" s="16"/>
      <c r="G14" s="29"/>
      <c r="H14" s="25"/>
      <c r="I14" s="24"/>
      <c r="J14" s="25"/>
      <c r="K14" s="29"/>
      <c r="L14" s="20"/>
      <c r="M14" s="20"/>
    </row>
    <row r="15" spans="1:13" ht="14.7" customHeight="1" x14ac:dyDescent="0.2">
      <c r="A15" s="14" t="s">
        <v>12</v>
      </c>
      <c r="B15" s="14"/>
      <c r="C15" s="14"/>
      <c r="E15" s="15"/>
      <c r="F15" s="16"/>
      <c r="G15" s="227"/>
      <c r="H15" s="20"/>
      <c r="I15" s="20"/>
      <c r="J15" s="20"/>
      <c r="K15" s="227"/>
      <c r="L15" s="20"/>
      <c r="M15" s="20"/>
    </row>
    <row r="16" spans="1:13" ht="12" customHeight="1" x14ac:dyDescent="0.2">
      <c r="A16" s="14"/>
      <c r="B16" s="14"/>
      <c r="C16" s="14"/>
      <c r="E16" s="15"/>
      <c r="F16" s="16"/>
      <c r="G16" s="227"/>
      <c r="H16" s="20"/>
      <c r="I16" s="20"/>
      <c r="J16" s="20"/>
      <c r="K16" s="227"/>
      <c r="L16" s="20"/>
      <c r="M16" s="20"/>
    </row>
    <row r="17" spans="1:13" s="23" customFormat="1" ht="14.7" customHeight="1" x14ac:dyDescent="0.2">
      <c r="A17" s="17" t="s">
        <v>13</v>
      </c>
      <c r="B17" s="17"/>
      <c r="C17" s="17"/>
      <c r="D17" s="18"/>
      <c r="E17" s="19"/>
      <c r="F17" s="19"/>
      <c r="G17" s="227">
        <v>173547003</v>
      </c>
      <c r="H17" s="22"/>
      <c r="I17" s="20">
        <v>141246307</v>
      </c>
      <c r="J17" s="21"/>
      <c r="K17" s="227">
        <v>10300579</v>
      </c>
      <c r="L17" s="22"/>
      <c r="M17" s="20">
        <v>16858368</v>
      </c>
    </row>
    <row r="18" spans="1:13" s="23" customFormat="1" ht="14.7" customHeight="1" x14ac:dyDescent="0.2">
      <c r="A18" s="17" t="s">
        <v>14</v>
      </c>
      <c r="B18" s="17"/>
      <c r="C18" s="17"/>
      <c r="D18" s="18"/>
      <c r="E18" s="19">
        <v>7</v>
      </c>
      <c r="F18" s="19"/>
      <c r="G18" s="227">
        <v>764309008</v>
      </c>
      <c r="H18" s="25"/>
      <c r="I18" s="24">
        <v>553301561</v>
      </c>
      <c r="J18" s="25"/>
      <c r="K18" s="227">
        <v>662540762</v>
      </c>
      <c r="L18" s="22"/>
      <c r="M18" s="20">
        <v>558255683</v>
      </c>
    </row>
    <row r="19" spans="1:13" s="23" customFormat="1" ht="14.7" customHeight="1" x14ac:dyDescent="0.2">
      <c r="A19" s="17" t="s">
        <v>15</v>
      </c>
      <c r="B19" s="17"/>
      <c r="C19" s="17"/>
      <c r="D19" s="18"/>
      <c r="E19" s="26" t="s">
        <v>166</v>
      </c>
      <c r="F19" s="19"/>
      <c r="G19" s="29">
        <v>0</v>
      </c>
      <c r="H19" s="22"/>
      <c r="I19" s="24">
        <v>0</v>
      </c>
      <c r="J19" s="21"/>
      <c r="K19" s="29">
        <v>1284700000</v>
      </c>
      <c r="L19" s="22"/>
      <c r="M19" s="24">
        <v>1007700000</v>
      </c>
    </row>
    <row r="20" spans="1:13" s="23" customFormat="1" ht="14.7" customHeight="1" x14ac:dyDescent="0.2">
      <c r="A20" s="17" t="s">
        <v>16</v>
      </c>
      <c r="B20" s="17"/>
      <c r="C20" s="17"/>
      <c r="D20" s="18"/>
      <c r="E20" s="19"/>
      <c r="F20" s="26"/>
      <c r="G20" s="29">
        <v>257637654</v>
      </c>
      <c r="H20" s="22"/>
      <c r="I20" s="24">
        <v>336634019</v>
      </c>
      <c r="J20" s="27"/>
      <c r="K20" s="29">
        <v>215780</v>
      </c>
      <c r="L20" s="22"/>
      <c r="M20" s="24">
        <v>972024</v>
      </c>
    </row>
    <row r="21" spans="1:13" s="23" customFormat="1" ht="14.7" customHeight="1" x14ac:dyDescent="0.2">
      <c r="A21" s="17" t="s">
        <v>17</v>
      </c>
      <c r="B21" s="17"/>
      <c r="C21" s="17"/>
      <c r="D21" s="18"/>
      <c r="E21" s="19"/>
      <c r="F21" s="26"/>
      <c r="G21" s="29">
        <v>119741018</v>
      </c>
      <c r="H21" s="22"/>
      <c r="I21" s="24">
        <v>52578115</v>
      </c>
      <c r="J21" s="27"/>
      <c r="K21" s="29">
        <v>0</v>
      </c>
      <c r="L21" s="22"/>
      <c r="M21" s="24">
        <v>0</v>
      </c>
    </row>
    <row r="22" spans="1:13" s="23" customFormat="1" ht="14.7" customHeight="1" x14ac:dyDescent="0.2">
      <c r="A22" s="17" t="s">
        <v>18</v>
      </c>
      <c r="B22" s="17"/>
      <c r="C22" s="17"/>
      <c r="D22" s="18"/>
      <c r="E22" s="19"/>
      <c r="F22" s="26"/>
      <c r="G22" s="55">
        <v>11248160</v>
      </c>
      <c r="H22" s="22"/>
      <c r="I22" s="28">
        <v>7350697</v>
      </c>
      <c r="J22" s="27"/>
      <c r="K22" s="55">
        <v>579518</v>
      </c>
      <c r="L22" s="22"/>
      <c r="M22" s="28">
        <v>617548</v>
      </c>
    </row>
    <row r="23" spans="1:13" ht="12" customHeight="1" x14ac:dyDescent="0.2">
      <c r="E23" s="15"/>
      <c r="F23" s="16"/>
      <c r="G23" s="227"/>
      <c r="K23" s="228"/>
    </row>
    <row r="24" spans="1:13" ht="14.7" customHeight="1" x14ac:dyDescent="0.2">
      <c r="A24" s="14" t="s">
        <v>19</v>
      </c>
      <c r="B24" s="14"/>
      <c r="C24" s="14"/>
      <c r="E24" s="15"/>
      <c r="F24" s="16"/>
      <c r="G24" s="229">
        <f>SUM(G17:G22)</f>
        <v>1326482843</v>
      </c>
      <c r="H24" s="20"/>
      <c r="I24" s="230">
        <f>SUM(I17:I22)</f>
        <v>1091110699</v>
      </c>
      <c r="J24" s="20"/>
      <c r="K24" s="229">
        <f>SUM(K17:K22)</f>
        <v>1958336639</v>
      </c>
      <c r="L24" s="20"/>
      <c r="M24" s="230">
        <f>SUM(M17:M22)</f>
        <v>1584403623</v>
      </c>
    </row>
    <row r="25" spans="1:13" ht="12" customHeight="1" x14ac:dyDescent="0.2">
      <c r="A25" s="14"/>
      <c r="B25" s="14"/>
      <c r="C25" s="14"/>
      <c r="E25" s="15"/>
      <c r="F25" s="16"/>
      <c r="G25" s="227"/>
      <c r="H25" s="20"/>
      <c r="I25" s="20"/>
      <c r="J25" s="20"/>
      <c r="K25" s="227"/>
      <c r="L25" s="20"/>
      <c r="M25" s="20"/>
    </row>
    <row r="26" spans="1:13" ht="14.7" customHeight="1" x14ac:dyDescent="0.2">
      <c r="A26" s="14" t="s">
        <v>20</v>
      </c>
      <c r="B26" s="14"/>
      <c r="C26" s="14"/>
      <c r="E26" s="15"/>
      <c r="F26" s="16"/>
      <c r="G26" s="227"/>
      <c r="H26" s="20"/>
      <c r="I26" s="20"/>
      <c r="J26" s="20"/>
      <c r="K26" s="227"/>
      <c r="L26" s="20"/>
      <c r="M26" s="20"/>
    </row>
    <row r="27" spans="1:13" ht="12" customHeight="1" x14ac:dyDescent="0.2">
      <c r="A27" s="14"/>
      <c r="B27" s="14"/>
      <c r="C27" s="14"/>
      <c r="E27" s="15"/>
      <c r="F27" s="16"/>
      <c r="G27" s="227"/>
      <c r="H27" s="20"/>
      <c r="I27" s="20"/>
      <c r="J27" s="20"/>
      <c r="K27" s="227"/>
      <c r="L27" s="20"/>
      <c r="M27" s="20"/>
    </row>
    <row r="28" spans="1:13" ht="12" customHeight="1" x14ac:dyDescent="0.2">
      <c r="A28" s="17" t="s">
        <v>21</v>
      </c>
      <c r="B28" s="14"/>
      <c r="C28" s="14"/>
      <c r="E28" s="15">
        <v>7.1</v>
      </c>
      <c r="F28" s="16"/>
      <c r="G28" s="29">
        <v>6729872</v>
      </c>
      <c r="H28" s="20"/>
      <c r="I28" s="24">
        <v>29908941</v>
      </c>
      <c r="J28" s="30"/>
      <c r="K28" s="31">
        <v>6729872</v>
      </c>
      <c r="L28" s="27"/>
      <c r="M28" s="24">
        <v>29908941</v>
      </c>
    </row>
    <row r="29" spans="1:13" s="23" customFormat="1" ht="14.7" customHeight="1" x14ac:dyDescent="0.2">
      <c r="A29" s="17" t="s">
        <v>207</v>
      </c>
      <c r="B29" s="17"/>
      <c r="C29" s="17"/>
      <c r="D29" s="18"/>
      <c r="E29" s="26">
        <v>8.1999999999999993</v>
      </c>
      <c r="G29" s="32">
        <v>1070275724</v>
      </c>
      <c r="H29" s="27"/>
      <c r="I29" s="33">
        <v>1063390151</v>
      </c>
      <c r="J29" s="30"/>
      <c r="K29" s="32">
        <v>0</v>
      </c>
      <c r="L29" s="22"/>
      <c r="M29" s="24">
        <v>25989461</v>
      </c>
    </row>
    <row r="30" spans="1:13" s="23" customFormat="1" ht="14.7" customHeight="1" x14ac:dyDescent="0.2">
      <c r="A30" s="17" t="s">
        <v>22</v>
      </c>
      <c r="B30" s="17"/>
      <c r="C30" s="17"/>
      <c r="D30" s="18"/>
      <c r="E30" s="26">
        <v>8.1999999999999993</v>
      </c>
      <c r="G30" s="29">
        <v>0</v>
      </c>
      <c r="H30" s="27"/>
      <c r="I30" s="24">
        <v>0</v>
      </c>
      <c r="J30" s="30"/>
      <c r="K30" s="31">
        <v>1976163637</v>
      </c>
      <c r="L30" s="27"/>
      <c r="M30" s="33">
        <v>1500626572</v>
      </c>
    </row>
    <row r="31" spans="1:13" s="23" customFormat="1" ht="14.7" customHeight="1" x14ac:dyDescent="0.2">
      <c r="A31" s="17" t="s">
        <v>23</v>
      </c>
      <c r="B31" s="17"/>
      <c r="C31" s="17"/>
      <c r="D31" s="18"/>
      <c r="E31" s="26">
        <v>9</v>
      </c>
      <c r="G31" s="29">
        <v>535607722</v>
      </c>
      <c r="H31" s="27"/>
      <c r="I31" s="24">
        <v>566614299</v>
      </c>
      <c r="J31" s="27"/>
      <c r="K31" s="31">
        <v>408453132</v>
      </c>
      <c r="L31" s="27"/>
      <c r="M31" s="24">
        <v>432813146</v>
      </c>
    </row>
    <row r="32" spans="1:13" ht="14.7" customHeight="1" x14ac:dyDescent="0.2">
      <c r="A32" s="11" t="s">
        <v>214</v>
      </c>
      <c r="B32" s="8"/>
      <c r="C32" s="8"/>
      <c r="D32" s="8"/>
      <c r="E32" s="355">
        <v>10</v>
      </c>
      <c r="G32" s="29">
        <v>406972845</v>
      </c>
      <c r="H32" s="27"/>
      <c r="I32" s="24">
        <v>411007815</v>
      </c>
      <c r="J32" s="27"/>
      <c r="K32" s="32">
        <v>188637366</v>
      </c>
      <c r="L32" s="22"/>
      <c r="M32" s="33">
        <v>205625635</v>
      </c>
    </row>
    <row r="33" spans="1:13" s="23" customFormat="1" ht="14.7" customHeight="1" x14ac:dyDescent="0.2">
      <c r="A33" s="17" t="s">
        <v>24</v>
      </c>
      <c r="B33" s="17"/>
      <c r="C33" s="17"/>
      <c r="D33" s="18"/>
      <c r="E33" s="26"/>
      <c r="G33" s="35"/>
      <c r="H33" s="27"/>
      <c r="I33" s="36"/>
      <c r="J33" s="36"/>
      <c r="K33" s="37"/>
      <c r="L33" s="36"/>
      <c r="M33" s="36"/>
    </row>
    <row r="34" spans="1:13" s="23" customFormat="1" ht="14.7" customHeight="1" x14ac:dyDescent="0.2">
      <c r="A34" s="17"/>
      <c r="B34" s="17" t="s">
        <v>25</v>
      </c>
      <c r="C34" s="17"/>
      <c r="D34" s="18"/>
      <c r="E34" s="26">
        <v>11</v>
      </c>
      <c r="G34" s="32">
        <v>490974567</v>
      </c>
      <c r="H34" s="27"/>
      <c r="I34" s="33">
        <v>526692573</v>
      </c>
      <c r="J34" s="30"/>
      <c r="K34" s="29">
        <v>0</v>
      </c>
      <c r="L34" s="27"/>
      <c r="M34" s="27">
        <v>0</v>
      </c>
    </row>
    <row r="35" spans="1:13" s="23" customFormat="1" ht="14.7" customHeight="1" x14ac:dyDescent="0.2">
      <c r="A35" s="17" t="s">
        <v>26</v>
      </c>
      <c r="B35" s="17"/>
      <c r="C35" s="17"/>
      <c r="D35" s="18"/>
      <c r="E35" s="26"/>
      <c r="G35" s="32">
        <v>700918103</v>
      </c>
      <c r="H35" s="27"/>
      <c r="I35" s="27">
        <v>11233358</v>
      </c>
      <c r="J35" s="30"/>
      <c r="K35" s="29">
        <v>0</v>
      </c>
      <c r="L35" s="27"/>
      <c r="M35" s="27">
        <v>0</v>
      </c>
    </row>
    <row r="36" spans="1:13" s="23" customFormat="1" ht="14.7" customHeight="1" x14ac:dyDescent="0.2">
      <c r="A36" s="38" t="s">
        <v>27</v>
      </c>
      <c r="B36" s="38"/>
      <c r="C36" s="38"/>
      <c r="D36" s="18"/>
      <c r="E36" s="26">
        <v>12</v>
      </c>
      <c r="G36" s="29">
        <v>2397950471</v>
      </c>
      <c r="H36" s="27"/>
      <c r="I36" s="231">
        <v>1803845464</v>
      </c>
      <c r="J36" s="30"/>
      <c r="K36" s="29">
        <v>83266583</v>
      </c>
      <c r="L36" s="27"/>
      <c r="M36" s="24">
        <v>90808161</v>
      </c>
    </row>
    <row r="37" spans="1:13" s="23" customFormat="1" ht="14.7" customHeight="1" x14ac:dyDescent="0.2">
      <c r="A37" s="17" t="s">
        <v>28</v>
      </c>
      <c r="B37" s="17"/>
      <c r="C37" s="17"/>
      <c r="D37" s="18"/>
      <c r="E37" s="26"/>
      <c r="G37" s="29">
        <v>41412627</v>
      </c>
      <c r="H37" s="52"/>
      <c r="I37" s="24">
        <v>38817745</v>
      </c>
      <c r="J37" s="30"/>
      <c r="K37" s="29">
        <v>5564268</v>
      </c>
      <c r="L37" s="27"/>
      <c r="M37" s="33">
        <v>4733664</v>
      </c>
    </row>
    <row r="38" spans="1:13" s="23" customFormat="1" ht="14.7" customHeight="1" x14ac:dyDescent="0.2">
      <c r="A38" s="23" t="s">
        <v>29</v>
      </c>
      <c r="D38" s="18"/>
      <c r="E38" s="26"/>
      <c r="G38" s="32">
        <v>295327653</v>
      </c>
      <c r="H38" s="52"/>
      <c r="I38" s="33">
        <v>239452209</v>
      </c>
      <c r="J38" s="30"/>
      <c r="K38" s="31">
        <v>85401881</v>
      </c>
      <c r="L38" s="27"/>
      <c r="M38" s="33">
        <v>85520303</v>
      </c>
    </row>
    <row r="39" spans="1:13" s="23" customFormat="1" ht="14.7" customHeight="1" x14ac:dyDescent="0.2">
      <c r="A39" s="18" t="s">
        <v>30</v>
      </c>
      <c r="B39" s="18"/>
      <c r="C39" s="18"/>
      <c r="D39" s="18"/>
      <c r="E39" s="26"/>
      <c r="G39" s="39">
        <v>21107391</v>
      </c>
      <c r="H39" s="41"/>
      <c r="I39" s="40">
        <v>21137991</v>
      </c>
      <c r="J39" s="41"/>
      <c r="K39" s="42">
        <v>7566149</v>
      </c>
      <c r="L39" s="41"/>
      <c r="M39" s="40">
        <v>7366889</v>
      </c>
    </row>
    <row r="40" spans="1:13" ht="12" customHeight="1" x14ac:dyDescent="0.2">
      <c r="E40" s="15"/>
      <c r="F40" s="16"/>
      <c r="G40" s="227"/>
      <c r="H40" s="20"/>
      <c r="I40" s="20"/>
      <c r="J40" s="20"/>
      <c r="K40" s="227"/>
      <c r="L40" s="20"/>
      <c r="M40" s="47"/>
    </row>
    <row r="41" spans="1:13" ht="14.85" customHeight="1" x14ac:dyDescent="0.2">
      <c r="A41" s="14" t="s">
        <v>31</v>
      </c>
      <c r="B41" s="14"/>
      <c r="C41" s="14"/>
      <c r="E41" s="15"/>
      <c r="F41" s="16"/>
      <c r="G41" s="229">
        <f>SUM(G28:G39)</f>
        <v>5967276975</v>
      </c>
      <c r="H41" s="20"/>
      <c r="I41" s="230">
        <f>SUM(I28:I39)</f>
        <v>4712100546</v>
      </c>
      <c r="J41" s="20"/>
      <c r="K41" s="229">
        <f>SUM(K28:K39)</f>
        <v>2761782888</v>
      </c>
      <c r="L41" s="20"/>
      <c r="M41" s="230">
        <f>SUM(M28:M39)</f>
        <v>2383392772</v>
      </c>
    </row>
    <row r="42" spans="1:13" ht="12" customHeight="1" x14ac:dyDescent="0.2">
      <c r="A42" s="14"/>
      <c r="B42" s="14"/>
      <c r="C42" s="14"/>
      <c r="E42" s="15"/>
      <c r="F42" s="16"/>
      <c r="G42" s="227"/>
      <c r="H42" s="20"/>
      <c r="I42" s="47"/>
      <c r="J42" s="20"/>
      <c r="K42" s="227"/>
      <c r="L42" s="20"/>
      <c r="M42" s="47"/>
    </row>
    <row r="43" spans="1:13" ht="14.7" customHeight="1" thickBot="1" x14ac:dyDescent="0.25">
      <c r="A43" s="14" t="s">
        <v>32</v>
      </c>
      <c r="B43" s="14"/>
      <c r="C43" s="14"/>
      <c r="E43" s="15"/>
      <c r="F43" s="16"/>
      <c r="G43" s="232">
        <f>SUM(G24,G41)</f>
        <v>7293759818</v>
      </c>
      <c r="H43" s="20"/>
      <c r="I43" s="233">
        <f>SUM(I24,I41)</f>
        <v>5803211245</v>
      </c>
      <c r="J43" s="20"/>
      <c r="K43" s="232">
        <f>SUM(K24,K41)</f>
        <v>4720119527</v>
      </c>
      <c r="L43" s="20"/>
      <c r="M43" s="233">
        <f>SUM(M24,M41)</f>
        <v>3967796395</v>
      </c>
    </row>
    <row r="44" spans="1:13" ht="14.7" customHeight="1" thickTop="1" x14ac:dyDescent="0.2">
      <c r="A44" s="8"/>
      <c r="B44" s="8"/>
      <c r="C44" s="8"/>
      <c r="D44" s="8"/>
      <c r="G44" s="47"/>
      <c r="H44" s="47"/>
      <c r="I44" s="47"/>
      <c r="J44" s="47"/>
      <c r="K44" s="47"/>
      <c r="L44" s="47"/>
      <c r="M44" s="47"/>
    </row>
    <row r="45" spans="1:13" ht="14.7" customHeight="1" x14ac:dyDescent="0.2">
      <c r="A45" s="8"/>
      <c r="B45" s="8"/>
      <c r="C45" s="8"/>
      <c r="D45" s="8"/>
      <c r="G45" s="47"/>
      <c r="H45" s="47"/>
      <c r="I45" s="47"/>
      <c r="J45" s="47"/>
      <c r="K45" s="47"/>
      <c r="L45" s="47"/>
      <c r="M45" s="47"/>
    </row>
    <row r="46" spans="1:13" ht="14.7" customHeight="1" x14ac:dyDescent="0.2">
      <c r="A46" s="8"/>
      <c r="B46" s="8"/>
      <c r="C46" s="8"/>
      <c r="D46" s="8"/>
      <c r="G46" s="47"/>
      <c r="H46" s="47"/>
      <c r="I46" s="47"/>
      <c r="J46" s="47"/>
      <c r="K46" s="47"/>
      <c r="L46" s="47"/>
      <c r="M46" s="47"/>
    </row>
    <row r="47" spans="1:13" ht="14.7" customHeight="1" x14ac:dyDescent="0.2">
      <c r="A47" s="8"/>
      <c r="B47" s="8"/>
      <c r="C47" s="8"/>
      <c r="D47" s="8"/>
      <c r="G47" s="47"/>
      <c r="H47" s="47"/>
      <c r="I47" s="47"/>
      <c r="J47" s="47"/>
      <c r="K47" s="47"/>
      <c r="L47" s="47"/>
      <c r="M47" s="47"/>
    </row>
    <row r="48" spans="1:13" ht="14.7" customHeight="1" x14ac:dyDescent="0.2">
      <c r="A48" s="8"/>
      <c r="B48" s="8"/>
      <c r="C48" s="8"/>
      <c r="D48" s="8"/>
      <c r="G48" s="47"/>
      <c r="H48" s="47"/>
      <c r="I48" s="47"/>
      <c r="J48" s="47"/>
      <c r="K48" s="47"/>
      <c r="L48" s="47"/>
      <c r="M48" s="47"/>
    </row>
    <row r="49" spans="1:13" ht="12" customHeight="1" x14ac:dyDescent="0.2">
      <c r="A49" s="8"/>
      <c r="B49" s="8"/>
      <c r="C49" s="8"/>
      <c r="D49" s="8"/>
      <c r="G49" s="47"/>
      <c r="H49" s="47"/>
      <c r="I49" s="47"/>
      <c r="J49" s="47"/>
      <c r="K49" s="47"/>
      <c r="L49" s="47"/>
      <c r="M49" s="47"/>
    </row>
    <row r="50" spans="1:13" ht="14.7" customHeight="1" x14ac:dyDescent="0.2">
      <c r="A50" s="8"/>
      <c r="B50" s="8"/>
      <c r="C50" s="8"/>
      <c r="D50" s="8"/>
      <c r="G50" s="47"/>
      <c r="H50" s="47"/>
      <c r="I50" s="47"/>
      <c r="J50" s="47"/>
      <c r="K50" s="47"/>
      <c r="L50" s="47"/>
      <c r="M50" s="47"/>
    </row>
    <row r="51" spans="1:13" ht="14.7" customHeight="1" x14ac:dyDescent="0.2">
      <c r="A51" s="8"/>
      <c r="B51" s="8"/>
      <c r="C51" s="8"/>
      <c r="D51" s="8"/>
      <c r="G51" s="47"/>
      <c r="H51" s="47"/>
      <c r="I51" s="47"/>
      <c r="J51" s="47"/>
      <c r="K51" s="47"/>
      <c r="L51" s="47"/>
      <c r="M51" s="47"/>
    </row>
    <row r="52" spans="1:13" ht="14.85" customHeight="1" x14ac:dyDescent="0.2">
      <c r="A52" s="8"/>
      <c r="B52" s="8"/>
      <c r="C52" s="8"/>
      <c r="D52" s="8"/>
      <c r="G52" s="47"/>
      <c r="H52" s="47"/>
      <c r="I52" s="47"/>
      <c r="J52" s="47"/>
      <c r="K52" s="47"/>
      <c r="L52" s="47"/>
      <c r="M52" s="47"/>
    </row>
    <row r="53" spans="1:13" ht="18.75" customHeight="1" x14ac:dyDescent="0.2">
      <c r="A53" s="8"/>
      <c r="B53" s="8"/>
      <c r="C53" s="8"/>
      <c r="D53" s="8"/>
      <c r="G53" s="47"/>
      <c r="H53" s="47"/>
      <c r="I53" s="47"/>
      <c r="J53" s="47"/>
      <c r="K53" s="47"/>
      <c r="L53" s="47"/>
      <c r="M53" s="47"/>
    </row>
    <row r="54" spans="1:13" ht="14.7" customHeight="1" x14ac:dyDescent="0.2">
      <c r="A54" s="407" t="s">
        <v>33</v>
      </c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</row>
    <row r="55" spans="1:13" ht="14.7" customHeight="1" x14ac:dyDescent="0.2">
      <c r="A55" s="358"/>
      <c r="B55" s="358"/>
      <c r="C55" s="358"/>
      <c r="D55" s="358"/>
      <c r="E55" s="358"/>
      <c r="F55" s="358"/>
      <c r="G55" s="360"/>
      <c r="H55" s="360"/>
      <c r="I55" s="360"/>
      <c r="J55" s="360"/>
      <c r="K55" s="360"/>
      <c r="L55" s="360"/>
      <c r="M55" s="360"/>
    </row>
    <row r="56" spans="1:13" ht="14.7" customHeight="1" x14ac:dyDescent="0.2">
      <c r="A56" s="358"/>
      <c r="B56" s="358"/>
      <c r="C56" s="358"/>
      <c r="D56" s="358"/>
      <c r="E56" s="358"/>
      <c r="F56" s="358"/>
      <c r="G56" s="360"/>
      <c r="H56" s="360"/>
      <c r="I56" s="360"/>
      <c r="J56" s="360"/>
      <c r="K56" s="360"/>
      <c r="L56" s="360"/>
      <c r="M56" s="360"/>
    </row>
    <row r="57" spans="1:13" ht="16.5" customHeight="1" x14ac:dyDescent="0.2">
      <c r="A57" s="358"/>
      <c r="B57" s="358"/>
      <c r="C57" s="358"/>
      <c r="D57" s="358"/>
      <c r="E57" s="358"/>
      <c r="F57" s="358"/>
      <c r="G57" s="360"/>
      <c r="H57" s="360"/>
      <c r="I57" s="360"/>
      <c r="J57" s="360"/>
      <c r="K57" s="360"/>
      <c r="L57" s="360"/>
      <c r="M57" s="360"/>
    </row>
    <row r="58" spans="1:13" ht="22.2" customHeight="1" x14ac:dyDescent="0.2">
      <c r="A58" s="404" t="s">
        <v>193</v>
      </c>
      <c r="B58" s="404"/>
      <c r="C58" s="404"/>
      <c r="D58" s="404"/>
      <c r="E58" s="404"/>
      <c r="F58" s="404"/>
      <c r="G58" s="404"/>
      <c r="H58" s="404"/>
      <c r="I58" s="404"/>
      <c r="J58" s="404"/>
      <c r="K58" s="404"/>
      <c r="L58" s="404"/>
      <c r="M58" s="404"/>
    </row>
    <row r="59" spans="1:13" ht="16.5" customHeight="1" x14ac:dyDescent="0.2">
      <c r="A59" s="2" t="str">
        <f>A1</f>
        <v>RS Public Company Limited</v>
      </c>
      <c r="B59" s="2"/>
      <c r="C59" s="2"/>
      <c r="D59" s="2"/>
      <c r="E59" s="3"/>
      <c r="F59" s="4"/>
      <c r="G59" s="221"/>
      <c r="H59" s="221"/>
      <c r="I59" s="221"/>
      <c r="J59" s="221"/>
      <c r="K59" s="221"/>
      <c r="L59" s="221"/>
      <c r="M59" s="221"/>
    </row>
    <row r="60" spans="1:13" ht="16.5" customHeight="1" x14ac:dyDescent="0.2">
      <c r="A60" s="1" t="str">
        <f>A2</f>
        <v xml:space="preserve">Statement of Financial Position </v>
      </c>
      <c r="B60" s="1"/>
      <c r="C60" s="1"/>
      <c r="D60" s="1"/>
      <c r="E60" s="3"/>
      <c r="F60" s="4"/>
      <c r="G60" s="221"/>
      <c r="H60" s="221"/>
      <c r="I60" s="221"/>
      <c r="J60" s="221"/>
      <c r="K60" s="221"/>
      <c r="L60" s="221"/>
      <c r="M60" s="221"/>
    </row>
    <row r="61" spans="1:13" ht="16.5" customHeight="1" x14ac:dyDescent="0.2">
      <c r="A61" s="5" t="str">
        <f>A3</f>
        <v>As at 30 June 2022</v>
      </c>
      <c r="B61" s="5"/>
      <c r="C61" s="5"/>
      <c r="D61" s="5"/>
      <c r="E61" s="6"/>
      <c r="F61" s="7"/>
      <c r="G61" s="222"/>
      <c r="H61" s="222"/>
      <c r="I61" s="222"/>
      <c r="J61" s="222"/>
      <c r="K61" s="222"/>
      <c r="L61" s="222"/>
      <c r="M61" s="222"/>
    </row>
    <row r="62" spans="1:13" ht="16.5" customHeight="1" x14ac:dyDescent="0.2">
      <c r="A62" s="8"/>
      <c r="B62" s="8"/>
      <c r="C62" s="8"/>
      <c r="D62" s="8"/>
      <c r="E62" s="9"/>
      <c r="F62" s="10"/>
      <c r="G62" s="223"/>
      <c r="H62" s="223"/>
      <c r="I62" s="223"/>
      <c r="J62" s="223"/>
      <c r="K62" s="223"/>
      <c r="L62" s="223"/>
      <c r="M62" s="223"/>
    </row>
    <row r="63" spans="1:13" ht="16.5" customHeight="1" x14ac:dyDescent="0.2">
      <c r="A63" s="8"/>
      <c r="B63" s="8"/>
      <c r="C63" s="8"/>
      <c r="D63" s="8"/>
      <c r="E63" s="9"/>
      <c r="F63" s="10"/>
      <c r="G63" s="223"/>
      <c r="H63" s="223"/>
      <c r="I63" s="223"/>
      <c r="J63" s="223"/>
      <c r="K63" s="223"/>
      <c r="L63" s="223"/>
      <c r="M63" s="223"/>
    </row>
    <row r="64" spans="1:13" ht="16.5" customHeight="1" x14ac:dyDescent="0.2">
      <c r="A64" s="8"/>
      <c r="B64" s="8"/>
      <c r="C64" s="8"/>
      <c r="D64" s="8"/>
      <c r="E64" s="9"/>
      <c r="F64" s="10"/>
      <c r="G64" s="405" t="s">
        <v>2</v>
      </c>
      <c r="H64" s="405"/>
      <c r="I64" s="405"/>
      <c r="J64" s="354"/>
      <c r="K64" s="405" t="s">
        <v>3</v>
      </c>
      <c r="L64" s="405"/>
      <c r="M64" s="405"/>
    </row>
    <row r="65" spans="1:13" ht="16.5" customHeight="1" x14ac:dyDescent="0.2">
      <c r="A65" s="8"/>
      <c r="B65" s="8"/>
      <c r="C65" s="8"/>
      <c r="D65" s="8"/>
      <c r="E65" s="9"/>
      <c r="F65" s="10"/>
      <c r="G65" s="406" t="s">
        <v>4</v>
      </c>
      <c r="H65" s="406"/>
      <c r="I65" s="406"/>
      <c r="J65" s="354"/>
      <c r="K65" s="406" t="s">
        <v>4</v>
      </c>
      <c r="L65" s="406"/>
      <c r="M65" s="406"/>
    </row>
    <row r="66" spans="1:13" ht="16.5" customHeight="1" x14ac:dyDescent="0.2">
      <c r="A66" s="8"/>
      <c r="B66" s="8"/>
      <c r="C66" s="8"/>
      <c r="D66" s="8"/>
      <c r="E66" s="9"/>
      <c r="F66" s="10"/>
      <c r="G66" s="223" t="s">
        <v>5</v>
      </c>
      <c r="H66" s="223"/>
      <c r="I66" s="223" t="s">
        <v>6</v>
      </c>
      <c r="J66" s="223"/>
      <c r="K66" s="223" t="s">
        <v>5</v>
      </c>
      <c r="L66" s="223"/>
      <c r="M66" s="223" t="s">
        <v>6</v>
      </c>
    </row>
    <row r="67" spans="1:13" ht="16.5" customHeight="1" x14ac:dyDescent="0.2">
      <c r="A67" s="8"/>
      <c r="B67" s="8"/>
      <c r="C67" s="8"/>
      <c r="D67" s="8"/>
      <c r="E67" s="9"/>
      <c r="F67" s="10"/>
      <c r="G67" s="224" t="s">
        <v>183</v>
      </c>
      <c r="H67" s="224"/>
      <c r="I67" s="224" t="s">
        <v>7</v>
      </c>
      <c r="J67" s="224"/>
      <c r="K67" s="224" t="s">
        <v>183</v>
      </c>
      <c r="L67" s="224"/>
      <c r="M67" s="224" t="s">
        <v>7</v>
      </c>
    </row>
    <row r="68" spans="1:13" ht="16.5" customHeight="1" x14ac:dyDescent="0.2">
      <c r="A68" s="8"/>
      <c r="B68" s="8"/>
      <c r="C68" s="8"/>
      <c r="D68" s="8"/>
      <c r="E68" s="9"/>
      <c r="F68" s="10"/>
      <c r="G68" s="224" t="s">
        <v>164</v>
      </c>
      <c r="H68" s="224"/>
      <c r="I68" s="224" t="s">
        <v>8</v>
      </c>
      <c r="J68" s="224"/>
      <c r="K68" s="224" t="s">
        <v>164</v>
      </c>
      <c r="L68" s="224"/>
      <c r="M68" s="224" t="s">
        <v>8</v>
      </c>
    </row>
    <row r="69" spans="1:13" ht="16.5" customHeight="1" x14ac:dyDescent="0.2">
      <c r="A69" s="8"/>
      <c r="B69" s="8"/>
      <c r="C69" s="8"/>
      <c r="D69" s="8"/>
      <c r="E69" s="13" t="s">
        <v>9</v>
      </c>
      <c r="F69" s="10"/>
      <c r="G69" s="225" t="s">
        <v>10</v>
      </c>
      <c r="H69" s="223"/>
      <c r="I69" s="225" t="s">
        <v>10</v>
      </c>
      <c r="J69" s="223"/>
      <c r="K69" s="225" t="s">
        <v>10</v>
      </c>
      <c r="L69" s="223"/>
      <c r="M69" s="225" t="s">
        <v>10</v>
      </c>
    </row>
    <row r="70" spans="1:13" ht="16.5" customHeight="1" x14ac:dyDescent="0.2">
      <c r="A70" s="8"/>
      <c r="B70" s="8"/>
      <c r="C70" s="8"/>
      <c r="D70" s="8"/>
      <c r="E70" s="9"/>
      <c r="F70" s="10"/>
      <c r="G70" s="226"/>
      <c r="H70" s="223"/>
      <c r="I70" s="223"/>
      <c r="J70" s="223"/>
      <c r="K70" s="226"/>
      <c r="L70" s="223"/>
      <c r="M70" s="223"/>
    </row>
    <row r="71" spans="1:13" ht="16.5" customHeight="1" x14ac:dyDescent="0.2">
      <c r="A71" s="14" t="s">
        <v>34</v>
      </c>
      <c r="B71" s="14"/>
      <c r="C71" s="14"/>
      <c r="E71" s="15"/>
      <c r="F71" s="16"/>
      <c r="G71" s="227"/>
      <c r="H71" s="20"/>
      <c r="I71" s="20"/>
      <c r="J71" s="20"/>
      <c r="K71" s="227"/>
      <c r="L71" s="20"/>
      <c r="M71" s="20"/>
    </row>
    <row r="72" spans="1:13" ht="16.5" customHeight="1" x14ac:dyDescent="0.2">
      <c r="A72" s="14"/>
      <c r="B72" s="14"/>
      <c r="C72" s="14"/>
      <c r="E72" s="15"/>
      <c r="F72" s="16"/>
      <c r="G72" s="227"/>
      <c r="H72" s="20"/>
      <c r="I72" s="20"/>
      <c r="J72" s="20"/>
      <c r="K72" s="227"/>
      <c r="L72" s="20"/>
      <c r="M72" s="20"/>
    </row>
    <row r="73" spans="1:13" ht="16.5" customHeight="1" x14ac:dyDescent="0.2">
      <c r="A73" s="43" t="s">
        <v>35</v>
      </c>
      <c r="B73" s="43"/>
      <c r="C73" s="43"/>
      <c r="E73" s="26"/>
      <c r="F73" s="44"/>
      <c r="G73" s="46"/>
      <c r="H73" s="47"/>
      <c r="I73" s="47"/>
      <c r="J73" s="47"/>
      <c r="K73" s="46"/>
      <c r="L73" s="47"/>
      <c r="M73" s="47"/>
    </row>
    <row r="74" spans="1:13" ht="16.5" customHeight="1" x14ac:dyDescent="0.2">
      <c r="A74" s="43"/>
      <c r="B74" s="43"/>
      <c r="C74" s="43"/>
      <c r="E74" s="26"/>
      <c r="F74" s="44"/>
      <c r="G74" s="46"/>
      <c r="H74" s="47"/>
      <c r="I74" s="47"/>
      <c r="J74" s="47"/>
      <c r="K74" s="46"/>
      <c r="L74" s="47"/>
      <c r="M74" s="47"/>
    </row>
    <row r="75" spans="1:13" ht="16.5" customHeight="1" x14ac:dyDescent="0.2">
      <c r="A75" s="17" t="s">
        <v>36</v>
      </c>
      <c r="B75" s="17"/>
      <c r="C75" s="17"/>
      <c r="D75" s="45"/>
      <c r="E75" s="26">
        <v>13</v>
      </c>
      <c r="F75" s="23"/>
      <c r="G75" s="46">
        <v>1019628141</v>
      </c>
      <c r="H75" s="47"/>
      <c r="I75" s="47">
        <v>882455041</v>
      </c>
      <c r="J75" s="47"/>
      <c r="K75" s="46">
        <v>59793515</v>
      </c>
      <c r="L75" s="47"/>
      <c r="M75" s="47">
        <v>91557453</v>
      </c>
    </row>
    <row r="76" spans="1:13" ht="16.5" customHeight="1" x14ac:dyDescent="0.2">
      <c r="A76" s="17" t="s">
        <v>37</v>
      </c>
      <c r="B76" s="17"/>
      <c r="C76" s="17"/>
      <c r="D76" s="18"/>
      <c r="E76" s="26"/>
      <c r="F76" s="23"/>
      <c r="G76" s="46">
        <v>14257815</v>
      </c>
      <c r="H76" s="47"/>
      <c r="I76" s="47">
        <v>12583938</v>
      </c>
      <c r="J76" s="47"/>
      <c r="K76" s="31">
        <v>2909864</v>
      </c>
      <c r="L76" s="47"/>
      <c r="M76" s="47">
        <v>3291488</v>
      </c>
    </row>
    <row r="77" spans="1:13" ht="16.5" customHeight="1" x14ac:dyDescent="0.2">
      <c r="A77" s="17" t="s">
        <v>38</v>
      </c>
      <c r="B77" s="17"/>
      <c r="C77" s="17"/>
      <c r="D77" s="18"/>
      <c r="E77" s="26"/>
      <c r="F77" s="23"/>
      <c r="G77" s="46">
        <v>102051190</v>
      </c>
      <c r="H77" s="47"/>
      <c r="I77" s="47">
        <v>91785628</v>
      </c>
      <c r="J77" s="47"/>
      <c r="K77" s="31">
        <v>46733324</v>
      </c>
      <c r="L77" s="47"/>
      <c r="M77" s="47">
        <v>45533353</v>
      </c>
    </row>
    <row r="78" spans="1:13" ht="16.5" customHeight="1" x14ac:dyDescent="0.2">
      <c r="A78" s="18" t="s">
        <v>39</v>
      </c>
      <c r="B78" s="18"/>
      <c r="C78" s="18"/>
      <c r="D78" s="18"/>
      <c r="E78" s="26">
        <v>14</v>
      </c>
      <c r="F78" s="23"/>
      <c r="G78" s="48">
        <v>1705000000</v>
      </c>
      <c r="H78" s="47"/>
      <c r="I78" s="25">
        <v>995000000</v>
      </c>
      <c r="J78" s="47"/>
      <c r="K78" s="48">
        <v>1040000000</v>
      </c>
      <c r="L78" s="27"/>
      <c r="M78" s="25">
        <v>490000000</v>
      </c>
    </row>
    <row r="79" spans="1:13" ht="16.5" customHeight="1" x14ac:dyDescent="0.2">
      <c r="A79" s="38" t="s">
        <v>40</v>
      </c>
      <c r="B79" s="38"/>
      <c r="C79" s="38"/>
      <c r="D79" s="45"/>
      <c r="E79" s="26" t="s">
        <v>167</v>
      </c>
      <c r="F79" s="23"/>
      <c r="G79" s="29">
        <v>0</v>
      </c>
      <c r="H79" s="47"/>
      <c r="I79" s="24">
        <v>0</v>
      </c>
      <c r="J79" s="47"/>
      <c r="K79" s="48">
        <v>18827125</v>
      </c>
      <c r="L79" s="27"/>
      <c r="M79" s="25">
        <v>24327125</v>
      </c>
    </row>
    <row r="80" spans="1:13" ht="16.5" customHeight="1" x14ac:dyDescent="0.2">
      <c r="A80" s="49" t="s">
        <v>41</v>
      </c>
      <c r="B80" s="38"/>
      <c r="C80" s="38"/>
      <c r="D80" s="45"/>
      <c r="E80" s="26"/>
      <c r="F80" s="23"/>
      <c r="G80" s="29"/>
      <c r="H80" s="47"/>
      <c r="I80" s="24"/>
      <c r="J80" s="47"/>
      <c r="K80" s="46"/>
      <c r="L80" s="47"/>
      <c r="M80" s="24"/>
    </row>
    <row r="81" spans="1:13" ht="16.5" customHeight="1" x14ac:dyDescent="0.2">
      <c r="A81" s="49"/>
      <c r="B81" s="38" t="s">
        <v>198</v>
      </c>
      <c r="C81" s="38"/>
      <c r="D81" s="45"/>
      <c r="E81" s="26">
        <v>15</v>
      </c>
      <c r="F81" s="23"/>
      <c r="G81" s="29">
        <v>120549474</v>
      </c>
      <c r="H81" s="47"/>
      <c r="I81" s="24">
        <v>120000000</v>
      </c>
      <c r="J81" s="47"/>
      <c r="K81" s="29">
        <v>12232237</v>
      </c>
      <c r="L81" s="47"/>
      <c r="M81" s="24">
        <v>0</v>
      </c>
    </row>
    <row r="82" spans="1:13" ht="16.5" customHeight="1" x14ac:dyDescent="0.2">
      <c r="A82" s="17" t="s">
        <v>17</v>
      </c>
      <c r="B82" s="17"/>
      <c r="C82" s="17"/>
      <c r="D82" s="45"/>
      <c r="E82" s="26"/>
      <c r="F82" s="23"/>
      <c r="G82" s="29">
        <v>59024106</v>
      </c>
      <c r="H82" s="47"/>
      <c r="I82" s="24">
        <v>60198411</v>
      </c>
      <c r="J82" s="47"/>
      <c r="K82" s="48">
        <v>41216406</v>
      </c>
      <c r="L82" s="47"/>
      <c r="M82" s="24">
        <v>36328717</v>
      </c>
    </row>
    <row r="83" spans="1:13" ht="16.5" customHeight="1" x14ac:dyDescent="0.2">
      <c r="A83" s="17" t="s">
        <v>42</v>
      </c>
      <c r="B83" s="17"/>
      <c r="C83" s="17"/>
      <c r="D83" s="18"/>
      <c r="E83" s="26"/>
      <c r="F83" s="23"/>
      <c r="G83" s="48">
        <v>20272864</v>
      </c>
      <c r="H83" s="47"/>
      <c r="I83" s="50">
        <v>15182178</v>
      </c>
      <c r="J83" s="47"/>
      <c r="K83" s="29">
        <v>13485546</v>
      </c>
      <c r="L83" s="47"/>
      <c r="M83" s="24">
        <v>0</v>
      </c>
    </row>
    <row r="84" spans="1:13" ht="16.5" customHeight="1" x14ac:dyDescent="0.2">
      <c r="A84" s="17" t="s">
        <v>43</v>
      </c>
      <c r="B84" s="17"/>
      <c r="C84" s="17"/>
      <c r="D84" s="18"/>
      <c r="E84" s="26"/>
      <c r="F84" s="23"/>
      <c r="G84" s="48">
        <v>11001336</v>
      </c>
      <c r="H84" s="47"/>
      <c r="I84" s="50">
        <v>19691284</v>
      </c>
      <c r="J84" s="47"/>
      <c r="K84" s="46">
        <v>3153831</v>
      </c>
      <c r="L84" s="47"/>
      <c r="M84" s="50">
        <v>3045639</v>
      </c>
    </row>
    <row r="85" spans="1:13" ht="16.5" customHeight="1" x14ac:dyDescent="0.2">
      <c r="A85" s="23" t="s">
        <v>44</v>
      </c>
      <c r="B85" s="43"/>
      <c r="C85" s="43"/>
      <c r="E85" s="26"/>
      <c r="F85" s="44"/>
      <c r="G85" s="234">
        <v>1044860</v>
      </c>
      <c r="H85" s="25"/>
      <c r="I85" s="51">
        <v>1137921</v>
      </c>
      <c r="J85" s="25"/>
      <c r="K85" s="42">
        <v>1044860</v>
      </c>
      <c r="L85" s="25"/>
      <c r="M85" s="51">
        <v>1137919</v>
      </c>
    </row>
    <row r="86" spans="1:13" ht="16.5" customHeight="1" x14ac:dyDescent="0.2">
      <c r="A86" s="23"/>
      <c r="B86" s="23"/>
      <c r="C86" s="23"/>
      <c r="E86" s="26"/>
      <c r="F86" s="44"/>
      <c r="G86" s="46"/>
      <c r="H86" s="47"/>
      <c r="I86" s="47"/>
      <c r="J86" s="47"/>
      <c r="K86" s="46"/>
      <c r="L86" s="47"/>
      <c r="M86" s="47"/>
    </row>
    <row r="87" spans="1:13" ht="16.5" customHeight="1" x14ac:dyDescent="0.2">
      <c r="A87" s="43" t="s">
        <v>45</v>
      </c>
      <c r="B87" s="43"/>
      <c r="C87" s="43"/>
      <c r="E87" s="26"/>
      <c r="F87" s="44"/>
      <c r="G87" s="235">
        <f>SUM(G75:G85)</f>
        <v>3052829786</v>
      </c>
      <c r="H87" s="47"/>
      <c r="I87" s="236">
        <f>SUM(I75:I85)</f>
        <v>2198034401</v>
      </c>
      <c r="J87" s="47"/>
      <c r="K87" s="235">
        <f>SUM(K75:K85)</f>
        <v>1239396708</v>
      </c>
      <c r="L87" s="47"/>
      <c r="M87" s="236">
        <f>SUM(M75:M85)</f>
        <v>695221694</v>
      </c>
    </row>
    <row r="88" spans="1:13" ht="16.5" customHeight="1" x14ac:dyDescent="0.2">
      <c r="A88" s="14"/>
      <c r="B88" s="14"/>
      <c r="C88" s="14"/>
      <c r="E88" s="15"/>
      <c r="F88" s="16"/>
      <c r="G88" s="227"/>
      <c r="H88" s="20"/>
      <c r="I88" s="20"/>
      <c r="J88" s="20"/>
      <c r="K88" s="227"/>
      <c r="L88" s="20"/>
      <c r="M88" s="20"/>
    </row>
    <row r="89" spans="1:13" ht="16.5" customHeight="1" x14ac:dyDescent="0.2">
      <c r="A89" s="43" t="s">
        <v>46</v>
      </c>
      <c r="B89" s="43"/>
      <c r="C89" s="43"/>
      <c r="E89" s="26"/>
      <c r="F89" s="44"/>
      <c r="G89" s="46"/>
      <c r="H89" s="47"/>
      <c r="I89" s="47"/>
      <c r="J89" s="47"/>
      <c r="K89" s="46"/>
      <c r="L89" s="47"/>
      <c r="M89" s="47"/>
    </row>
    <row r="90" spans="1:13" ht="16.5" customHeight="1" x14ac:dyDescent="0.2">
      <c r="E90" s="26"/>
      <c r="F90" s="44"/>
      <c r="G90" s="46"/>
      <c r="H90" s="47"/>
      <c r="I90" s="47"/>
      <c r="J90" s="47"/>
      <c r="K90" s="46"/>
      <c r="L90" s="47"/>
      <c r="M90" s="47"/>
    </row>
    <row r="91" spans="1:13" ht="16.5" customHeight="1" x14ac:dyDescent="0.2">
      <c r="A91" s="11" t="s">
        <v>47</v>
      </c>
      <c r="E91" s="26"/>
      <c r="F91" s="44"/>
      <c r="G91" s="46">
        <v>287950631</v>
      </c>
      <c r="H91" s="47"/>
      <c r="I91" s="47">
        <v>302491838</v>
      </c>
      <c r="J91" s="47"/>
      <c r="K91" s="46">
        <v>134295183</v>
      </c>
      <c r="L91" s="47"/>
      <c r="M91" s="47">
        <v>152239735</v>
      </c>
    </row>
    <row r="92" spans="1:13" ht="16.5" customHeight="1" x14ac:dyDescent="0.2">
      <c r="A92" s="11" t="s">
        <v>48</v>
      </c>
      <c r="E92" s="26">
        <v>15</v>
      </c>
      <c r="F92" s="23"/>
      <c r="G92" s="46">
        <v>1789926306</v>
      </c>
      <c r="H92" s="52"/>
      <c r="I92" s="47">
        <v>952203819</v>
      </c>
      <c r="J92" s="52"/>
      <c r="K92" s="46">
        <v>1353239734</v>
      </c>
      <c r="L92" s="52"/>
      <c r="M92" s="24">
        <v>916118819</v>
      </c>
    </row>
    <row r="93" spans="1:13" ht="16.5" customHeight="1" x14ac:dyDescent="0.2">
      <c r="A93" s="11" t="s">
        <v>49</v>
      </c>
      <c r="E93" s="26"/>
      <c r="F93" s="23"/>
      <c r="G93" s="46">
        <v>76943778</v>
      </c>
      <c r="H93" s="52"/>
      <c r="I93" s="47">
        <v>47807034</v>
      </c>
      <c r="J93" s="52"/>
      <c r="K93" s="29">
        <v>0</v>
      </c>
      <c r="L93" s="52"/>
      <c r="M93" s="24">
        <v>0</v>
      </c>
    </row>
    <row r="94" spans="1:13" ht="16.5" customHeight="1" x14ac:dyDescent="0.2">
      <c r="A94" s="11" t="s">
        <v>50</v>
      </c>
      <c r="E94" s="26"/>
      <c r="F94" s="23"/>
      <c r="G94" s="31">
        <v>209816673</v>
      </c>
      <c r="H94" s="52"/>
      <c r="I94" s="24">
        <v>159154118</v>
      </c>
      <c r="J94" s="52"/>
      <c r="K94" s="29">
        <v>88667215</v>
      </c>
      <c r="L94" s="52"/>
      <c r="M94" s="24">
        <v>84117983</v>
      </c>
    </row>
    <row r="95" spans="1:13" ht="16.5" customHeight="1" x14ac:dyDescent="0.2">
      <c r="A95" s="11" t="s">
        <v>51</v>
      </c>
      <c r="E95" s="26"/>
      <c r="F95" s="23"/>
      <c r="G95" s="31">
        <v>5397191</v>
      </c>
      <c r="H95" s="52"/>
      <c r="I95" s="24">
        <v>5291697</v>
      </c>
      <c r="J95" s="52"/>
      <c r="K95" s="29">
        <v>2436374</v>
      </c>
      <c r="L95" s="52"/>
      <c r="M95" s="24">
        <v>2388752</v>
      </c>
    </row>
    <row r="96" spans="1:13" ht="16.5" customHeight="1" x14ac:dyDescent="0.2">
      <c r="A96" s="53" t="s">
        <v>52</v>
      </c>
      <c r="B96" s="53"/>
      <c r="C96" s="53"/>
      <c r="E96" s="54"/>
      <c r="F96" s="44"/>
      <c r="G96" s="55">
        <v>42363</v>
      </c>
      <c r="H96" s="41"/>
      <c r="I96" s="28">
        <v>62363</v>
      </c>
      <c r="J96" s="41"/>
      <c r="K96" s="55">
        <v>20000</v>
      </c>
      <c r="L96" s="41"/>
      <c r="M96" s="28">
        <v>40000</v>
      </c>
    </row>
    <row r="97" spans="1:13" ht="16.5" customHeight="1" x14ac:dyDescent="0.2">
      <c r="A97" s="23"/>
      <c r="B97" s="23"/>
      <c r="C97" s="23"/>
      <c r="E97" s="26"/>
      <c r="F97" s="44"/>
      <c r="G97" s="46"/>
      <c r="H97" s="47"/>
      <c r="I97" s="47"/>
      <c r="J97" s="47"/>
      <c r="K97" s="46"/>
      <c r="L97" s="47"/>
      <c r="M97" s="47"/>
    </row>
    <row r="98" spans="1:13" ht="16.5" customHeight="1" x14ac:dyDescent="0.2">
      <c r="A98" s="43" t="s">
        <v>53</v>
      </c>
      <c r="B98" s="43"/>
      <c r="C98" s="43"/>
      <c r="E98" s="26"/>
      <c r="F98" s="44"/>
      <c r="G98" s="235">
        <f>SUM(G91:G97)</f>
        <v>2370076942</v>
      </c>
      <c r="H98" s="47"/>
      <c r="I98" s="236">
        <f>SUM(I91:I97)</f>
        <v>1467010869</v>
      </c>
      <c r="J98" s="47"/>
      <c r="K98" s="235">
        <f>SUM(K91:K96)</f>
        <v>1578658506</v>
      </c>
      <c r="L98" s="47"/>
      <c r="M98" s="236">
        <f>SUM(M91:M97)</f>
        <v>1154905289</v>
      </c>
    </row>
    <row r="99" spans="1:13" ht="16.5" customHeight="1" x14ac:dyDescent="0.2">
      <c r="A99" s="23"/>
      <c r="B99" s="23"/>
      <c r="C99" s="23"/>
      <c r="E99" s="26"/>
      <c r="F99" s="44"/>
      <c r="G99" s="46"/>
      <c r="H99" s="47"/>
      <c r="I99" s="47"/>
      <c r="J99" s="47"/>
      <c r="K99" s="46"/>
      <c r="L99" s="47"/>
      <c r="M99" s="47"/>
    </row>
    <row r="100" spans="1:13" ht="16.5" customHeight="1" x14ac:dyDescent="0.2">
      <c r="A100" s="43" t="s">
        <v>54</v>
      </c>
      <c r="B100" s="43"/>
      <c r="C100" s="43"/>
      <c r="E100" s="26"/>
      <c r="F100" s="44"/>
      <c r="G100" s="235">
        <f>SUM(G87,G98)</f>
        <v>5422906728</v>
      </c>
      <c r="H100" s="47"/>
      <c r="I100" s="236">
        <f>SUM(I87+I98)</f>
        <v>3665045270</v>
      </c>
      <c r="J100" s="47"/>
      <c r="K100" s="235">
        <f>SUM(K87,K98)</f>
        <v>2818055214</v>
      </c>
      <c r="L100" s="47"/>
      <c r="M100" s="236">
        <f>SUM(M87,M98)</f>
        <v>1850126983</v>
      </c>
    </row>
    <row r="101" spans="1:13" ht="16.5" customHeight="1" x14ac:dyDescent="0.2">
      <c r="A101" s="43"/>
      <c r="B101" s="43"/>
      <c r="C101" s="43"/>
      <c r="E101" s="26"/>
      <c r="F101" s="44"/>
      <c r="G101" s="47"/>
      <c r="H101" s="47"/>
      <c r="I101" s="47"/>
      <c r="J101" s="47"/>
      <c r="K101" s="47"/>
      <c r="L101" s="47"/>
      <c r="M101" s="47"/>
    </row>
    <row r="102" spans="1:13" ht="15.75" customHeight="1" x14ac:dyDescent="0.2">
      <c r="A102" s="43"/>
      <c r="B102" s="43"/>
      <c r="C102" s="43"/>
      <c r="E102" s="26"/>
      <c r="F102" s="44"/>
      <c r="G102" s="47"/>
      <c r="H102" s="47"/>
      <c r="I102" s="47"/>
      <c r="J102" s="47"/>
      <c r="K102" s="47"/>
      <c r="L102" s="47"/>
      <c r="M102" s="47"/>
    </row>
    <row r="103" spans="1:13" ht="16.5" customHeight="1" x14ac:dyDescent="0.2">
      <c r="A103" s="43"/>
      <c r="B103" s="43"/>
      <c r="C103" s="43"/>
      <c r="E103" s="26"/>
      <c r="F103" s="44"/>
      <c r="G103" s="47"/>
      <c r="H103" s="47"/>
      <c r="I103" s="47"/>
      <c r="J103" s="47"/>
      <c r="K103" s="47"/>
      <c r="L103" s="47"/>
      <c r="M103" s="47"/>
    </row>
    <row r="104" spans="1:13" ht="15" customHeight="1" x14ac:dyDescent="0.2">
      <c r="A104" s="43"/>
      <c r="B104" s="43"/>
      <c r="C104" s="43"/>
      <c r="E104" s="26"/>
      <c r="F104" s="44"/>
      <c r="G104" s="47"/>
      <c r="H104" s="47"/>
      <c r="I104" s="47"/>
      <c r="J104" s="47"/>
      <c r="K104" s="47"/>
      <c r="L104" s="47"/>
      <c r="M104" s="47"/>
    </row>
    <row r="105" spans="1:13" ht="16.5" customHeight="1" x14ac:dyDescent="0.2">
      <c r="A105" s="43"/>
      <c r="B105" s="43"/>
      <c r="C105" s="43"/>
      <c r="E105" s="26"/>
      <c r="F105" s="44"/>
      <c r="G105" s="47"/>
      <c r="H105" s="47"/>
      <c r="I105" s="47"/>
      <c r="J105" s="47"/>
      <c r="K105" s="47"/>
      <c r="L105" s="47"/>
      <c r="M105" s="47"/>
    </row>
    <row r="106" spans="1:13" ht="16.5" customHeight="1" x14ac:dyDescent="0.2">
      <c r="A106" s="43"/>
      <c r="B106" s="43"/>
      <c r="C106" s="43"/>
      <c r="E106" s="26"/>
      <c r="F106" s="44"/>
      <c r="G106" s="47"/>
      <c r="H106" s="47"/>
      <c r="I106" s="47"/>
      <c r="J106" s="47"/>
      <c r="K106" s="47"/>
      <c r="L106" s="47"/>
      <c r="M106" s="47"/>
    </row>
    <row r="107" spans="1:13" ht="16.5" customHeight="1" x14ac:dyDescent="0.2">
      <c r="A107" s="43"/>
      <c r="B107" s="43"/>
      <c r="C107" s="43"/>
      <c r="E107" s="26"/>
      <c r="F107" s="44"/>
      <c r="G107" s="47"/>
      <c r="H107" s="47"/>
      <c r="I107" s="47"/>
      <c r="J107" s="47"/>
      <c r="K107" s="47"/>
      <c r="L107" s="47"/>
      <c r="M107" s="47"/>
    </row>
    <row r="108" spans="1:13" ht="16.5" customHeight="1" x14ac:dyDescent="0.2">
      <c r="A108" s="14"/>
      <c r="B108" s="14"/>
      <c r="C108" s="14"/>
      <c r="E108" s="15"/>
      <c r="F108" s="16"/>
      <c r="G108" s="20"/>
      <c r="H108" s="20"/>
      <c r="I108" s="20"/>
      <c r="J108" s="20"/>
      <c r="K108" s="20"/>
      <c r="L108" s="20"/>
      <c r="M108" s="20"/>
    </row>
    <row r="109" spans="1:13" ht="22.2" customHeight="1" x14ac:dyDescent="0.2">
      <c r="A109" s="404" t="str">
        <f>A58</f>
        <v>The accompanying notes on pages 13 to 29 are an integral part of these interim financial information.</v>
      </c>
      <c r="B109" s="404"/>
      <c r="C109" s="404"/>
      <c r="D109" s="404"/>
      <c r="E109" s="404"/>
      <c r="F109" s="404"/>
      <c r="G109" s="404"/>
      <c r="H109" s="404"/>
      <c r="I109" s="404"/>
      <c r="J109" s="404"/>
      <c r="K109" s="404"/>
      <c r="L109" s="404"/>
      <c r="M109" s="404"/>
    </row>
    <row r="110" spans="1:13" ht="16.5" customHeight="1" x14ac:dyDescent="0.2">
      <c r="A110" s="2" t="str">
        <f>A59</f>
        <v>RS Public Company Limited</v>
      </c>
      <c r="B110" s="2"/>
      <c r="C110" s="2"/>
      <c r="D110" s="2"/>
      <c r="E110" s="56"/>
      <c r="F110" s="57"/>
      <c r="G110" s="237"/>
      <c r="H110" s="237"/>
      <c r="I110" s="237"/>
      <c r="J110" s="237"/>
      <c r="K110" s="237"/>
      <c r="L110" s="237"/>
      <c r="M110" s="237"/>
    </row>
    <row r="111" spans="1:13" ht="16.5" customHeight="1" x14ac:dyDescent="0.2">
      <c r="A111" s="1" t="str">
        <f>A2</f>
        <v xml:space="preserve">Statement of Financial Position </v>
      </c>
      <c r="B111" s="1"/>
      <c r="C111" s="1"/>
      <c r="D111" s="1"/>
      <c r="E111" s="56"/>
      <c r="F111" s="57"/>
      <c r="G111" s="237"/>
      <c r="H111" s="237"/>
      <c r="I111" s="237"/>
      <c r="J111" s="237"/>
      <c r="K111" s="237"/>
      <c r="L111" s="237"/>
      <c r="M111" s="237"/>
    </row>
    <row r="112" spans="1:13" ht="16.5" customHeight="1" x14ac:dyDescent="0.2">
      <c r="A112" s="5" t="str">
        <f>A61</f>
        <v>As at 30 June 2022</v>
      </c>
      <c r="B112" s="5"/>
      <c r="C112" s="5"/>
      <c r="D112" s="5"/>
      <c r="E112" s="58"/>
      <c r="F112" s="59"/>
      <c r="G112" s="238"/>
      <c r="H112" s="238"/>
      <c r="I112" s="238"/>
      <c r="J112" s="238"/>
      <c r="K112" s="238"/>
      <c r="L112" s="238"/>
      <c r="M112" s="238"/>
    </row>
    <row r="113" spans="1:13" ht="16.5" customHeight="1" x14ac:dyDescent="0.2">
      <c r="A113" s="60"/>
      <c r="B113" s="60"/>
      <c r="C113" s="60"/>
      <c r="D113" s="60"/>
      <c r="E113" s="61"/>
      <c r="F113" s="62"/>
      <c r="G113" s="239"/>
      <c r="H113" s="239"/>
      <c r="I113" s="239"/>
      <c r="J113" s="239"/>
      <c r="K113" s="239"/>
      <c r="L113" s="239"/>
      <c r="M113" s="239"/>
    </row>
    <row r="114" spans="1:13" ht="16.5" customHeight="1" x14ac:dyDescent="0.2">
      <c r="A114" s="60"/>
      <c r="B114" s="60"/>
      <c r="C114" s="60"/>
      <c r="D114" s="60"/>
      <c r="E114" s="61"/>
      <c r="F114" s="62"/>
      <c r="G114" s="239"/>
      <c r="H114" s="239"/>
      <c r="I114" s="239"/>
      <c r="J114" s="239"/>
      <c r="K114" s="239"/>
      <c r="L114" s="239"/>
      <c r="M114" s="239"/>
    </row>
    <row r="115" spans="1:13" ht="16.5" customHeight="1" x14ac:dyDescent="0.2">
      <c r="A115" s="60"/>
      <c r="B115" s="60"/>
      <c r="C115" s="60"/>
      <c r="D115" s="60"/>
      <c r="E115" s="61"/>
      <c r="F115" s="62"/>
      <c r="G115" s="405" t="s">
        <v>2</v>
      </c>
      <c r="H115" s="405"/>
      <c r="I115" s="405"/>
      <c r="J115" s="354"/>
      <c r="K115" s="405" t="s">
        <v>3</v>
      </c>
      <c r="L115" s="405"/>
      <c r="M115" s="405"/>
    </row>
    <row r="116" spans="1:13" ht="16.5" customHeight="1" x14ac:dyDescent="0.2">
      <c r="E116" s="9"/>
      <c r="F116" s="10"/>
      <c r="G116" s="406" t="s">
        <v>4</v>
      </c>
      <c r="H116" s="406"/>
      <c r="I116" s="406"/>
      <c r="J116" s="354"/>
      <c r="K116" s="406" t="s">
        <v>4</v>
      </c>
      <c r="L116" s="406"/>
      <c r="M116" s="406"/>
    </row>
    <row r="117" spans="1:13" ht="16.5" customHeight="1" x14ac:dyDescent="0.2">
      <c r="E117" s="9"/>
      <c r="F117" s="10"/>
      <c r="G117" s="223" t="s">
        <v>5</v>
      </c>
      <c r="H117" s="223"/>
      <c r="I117" s="223" t="s">
        <v>6</v>
      </c>
      <c r="J117" s="223"/>
      <c r="K117" s="223" t="s">
        <v>5</v>
      </c>
      <c r="L117" s="223"/>
      <c r="M117" s="223" t="s">
        <v>6</v>
      </c>
    </row>
    <row r="118" spans="1:13" ht="16.5" customHeight="1" x14ac:dyDescent="0.2">
      <c r="A118" s="8"/>
      <c r="B118" s="8"/>
      <c r="C118" s="8"/>
      <c r="D118" s="8"/>
      <c r="E118" s="9"/>
      <c r="F118" s="10"/>
      <c r="G118" s="224" t="s">
        <v>183</v>
      </c>
      <c r="H118" s="224"/>
      <c r="I118" s="224" t="s">
        <v>7</v>
      </c>
      <c r="J118" s="224"/>
      <c r="K118" s="224" t="s">
        <v>183</v>
      </c>
      <c r="L118" s="224"/>
      <c r="M118" s="224" t="s">
        <v>7</v>
      </c>
    </row>
    <row r="119" spans="1:13" ht="16.5" customHeight="1" x14ac:dyDescent="0.2">
      <c r="A119" s="8"/>
      <c r="B119" s="8"/>
      <c r="C119" s="8"/>
      <c r="D119" s="8"/>
      <c r="E119" s="9"/>
      <c r="F119" s="10"/>
      <c r="G119" s="224" t="s">
        <v>164</v>
      </c>
      <c r="H119" s="224"/>
      <c r="I119" s="224" t="s">
        <v>8</v>
      </c>
      <c r="J119" s="224"/>
      <c r="K119" s="224" t="s">
        <v>164</v>
      </c>
      <c r="L119" s="224"/>
      <c r="M119" s="224" t="s">
        <v>8</v>
      </c>
    </row>
    <row r="120" spans="1:13" ht="16.5" customHeight="1" x14ac:dyDescent="0.2">
      <c r="E120" s="272"/>
      <c r="F120" s="10"/>
      <c r="G120" s="225" t="s">
        <v>10</v>
      </c>
      <c r="H120" s="223"/>
      <c r="I120" s="225" t="s">
        <v>10</v>
      </c>
      <c r="J120" s="223"/>
      <c r="K120" s="225" t="s">
        <v>10</v>
      </c>
      <c r="L120" s="223"/>
      <c r="M120" s="225" t="s">
        <v>10</v>
      </c>
    </row>
    <row r="121" spans="1:13" ht="16.5" customHeight="1" x14ac:dyDescent="0.2">
      <c r="A121" s="14"/>
      <c r="B121" s="14"/>
      <c r="C121" s="14"/>
      <c r="E121" s="63"/>
      <c r="F121" s="64"/>
      <c r="G121" s="240"/>
      <c r="H121" s="241"/>
      <c r="I121" s="241"/>
      <c r="J121" s="241"/>
      <c r="K121" s="240"/>
      <c r="L121" s="241"/>
      <c r="M121" s="241"/>
    </row>
    <row r="122" spans="1:13" ht="16.5" customHeight="1" x14ac:dyDescent="0.2">
      <c r="A122" s="43" t="s">
        <v>56</v>
      </c>
      <c r="B122" s="43"/>
      <c r="C122" s="43"/>
      <c r="E122" s="26"/>
      <c r="F122" s="44"/>
      <c r="G122" s="46"/>
      <c r="H122" s="47"/>
      <c r="I122" s="47"/>
      <c r="J122" s="47"/>
      <c r="K122" s="46"/>
      <c r="L122" s="47"/>
      <c r="M122" s="47"/>
    </row>
    <row r="123" spans="1:13" ht="16.5" customHeight="1" x14ac:dyDescent="0.2">
      <c r="A123" s="43"/>
      <c r="B123" s="43"/>
      <c r="C123" s="43"/>
      <c r="E123" s="26"/>
      <c r="F123" s="44"/>
      <c r="G123" s="46"/>
      <c r="H123" s="47"/>
      <c r="I123" s="47"/>
      <c r="J123" s="47"/>
      <c r="K123" s="46"/>
      <c r="L123" s="47"/>
      <c r="M123" s="47"/>
    </row>
    <row r="124" spans="1:13" ht="16.5" customHeight="1" x14ac:dyDescent="0.2">
      <c r="A124" s="53" t="s">
        <v>57</v>
      </c>
      <c r="B124" s="53"/>
      <c r="C124" s="53"/>
      <c r="E124" s="26"/>
      <c r="F124" s="44"/>
      <c r="G124" s="228"/>
      <c r="K124" s="228"/>
    </row>
    <row r="125" spans="1:13" ht="16.5" customHeight="1" x14ac:dyDescent="0.2">
      <c r="A125" s="53"/>
      <c r="B125" s="263" t="s">
        <v>58</v>
      </c>
      <c r="C125" s="264"/>
      <c r="D125" s="264"/>
      <c r="E125" s="26"/>
      <c r="F125" s="44"/>
      <c r="G125" s="228"/>
      <c r="K125" s="228"/>
    </row>
    <row r="126" spans="1:13" ht="16.5" customHeight="1" thickBot="1" x14ac:dyDescent="0.25">
      <c r="A126" s="53"/>
      <c r="B126" s="264"/>
      <c r="C126" s="264" t="s">
        <v>196</v>
      </c>
      <c r="D126" s="263"/>
      <c r="E126" s="26"/>
      <c r="F126" s="44"/>
      <c r="G126" s="271">
        <v>1166996212</v>
      </c>
      <c r="I126" s="276"/>
      <c r="K126" s="271">
        <v>1166996212</v>
      </c>
      <c r="M126" s="276"/>
    </row>
    <row r="127" spans="1:13" ht="16.5" customHeight="1" thickTop="1" x14ac:dyDescent="0.2">
      <c r="A127" s="53"/>
      <c r="B127" s="263" t="s">
        <v>58</v>
      </c>
      <c r="C127" s="264"/>
      <c r="D127" s="264"/>
      <c r="E127" s="26"/>
      <c r="F127" s="44"/>
      <c r="G127" s="228"/>
      <c r="K127" s="228"/>
    </row>
    <row r="128" spans="1:13" ht="16.5" customHeight="1" thickBot="1" x14ac:dyDescent="0.25">
      <c r="A128" s="53"/>
      <c r="B128" s="264"/>
      <c r="C128" s="264" t="s">
        <v>201</v>
      </c>
      <c r="D128" s="263"/>
      <c r="E128" s="26"/>
      <c r="F128" s="44"/>
      <c r="G128" s="275"/>
      <c r="I128" s="265">
        <v>1163996212</v>
      </c>
      <c r="K128" s="275"/>
      <c r="M128" s="265">
        <v>1163996212</v>
      </c>
    </row>
    <row r="129" spans="1:13" ht="16.5" customHeight="1" thickTop="1" x14ac:dyDescent="0.2">
      <c r="D129" s="65"/>
      <c r="E129" s="26"/>
      <c r="F129" s="44"/>
      <c r="G129" s="46"/>
      <c r="H129" s="47"/>
      <c r="I129" s="47"/>
      <c r="J129" s="47"/>
      <c r="K129" s="46"/>
      <c r="L129" s="47"/>
      <c r="M129" s="47"/>
    </row>
    <row r="130" spans="1:13" ht="16.5" customHeight="1" x14ac:dyDescent="0.2">
      <c r="B130" s="65" t="s">
        <v>59</v>
      </c>
      <c r="E130" s="26"/>
      <c r="F130" s="44"/>
      <c r="G130" s="67"/>
      <c r="H130" s="52"/>
      <c r="K130" s="228"/>
    </row>
    <row r="131" spans="1:13" ht="16.5" customHeight="1" x14ac:dyDescent="0.2">
      <c r="C131" s="66" t="s">
        <v>60</v>
      </c>
      <c r="E131" s="26"/>
      <c r="F131" s="44"/>
      <c r="G131" s="67">
        <v>972496946</v>
      </c>
      <c r="H131" s="52"/>
      <c r="I131" s="33">
        <v>972496946</v>
      </c>
      <c r="J131" s="52"/>
      <c r="K131" s="67">
        <v>972496946</v>
      </c>
      <c r="L131" s="52"/>
      <c r="M131" s="68">
        <v>972496946</v>
      </c>
    </row>
    <row r="132" spans="1:13" ht="16.5" customHeight="1" x14ac:dyDescent="0.2">
      <c r="A132" s="38" t="s">
        <v>61</v>
      </c>
      <c r="B132" s="38"/>
      <c r="C132" s="38"/>
      <c r="D132" s="18"/>
      <c r="E132" s="26"/>
      <c r="F132" s="23"/>
      <c r="G132" s="32">
        <v>322107225</v>
      </c>
      <c r="H132" s="52"/>
      <c r="I132" s="33">
        <v>322107225</v>
      </c>
      <c r="J132" s="52"/>
      <c r="K132" s="32">
        <v>322107225</v>
      </c>
      <c r="L132" s="52"/>
      <c r="M132" s="33">
        <v>322107225</v>
      </c>
    </row>
    <row r="133" spans="1:13" ht="16.5" customHeight="1" x14ac:dyDescent="0.2">
      <c r="A133" s="17" t="s">
        <v>62</v>
      </c>
      <c r="B133" s="17"/>
      <c r="C133" s="17"/>
      <c r="D133" s="18"/>
      <c r="E133" s="26"/>
      <c r="F133" s="23"/>
      <c r="G133" s="32">
        <v>-160158220</v>
      </c>
      <c r="H133" s="52"/>
      <c r="I133" s="33">
        <v>-160158220</v>
      </c>
      <c r="J133" s="52"/>
      <c r="K133" s="32">
        <v>-160158220</v>
      </c>
      <c r="L133" s="52"/>
      <c r="M133" s="33">
        <v>-160158220</v>
      </c>
    </row>
    <row r="134" spans="1:13" ht="16.5" customHeight="1" x14ac:dyDescent="0.2">
      <c r="A134" s="38" t="s">
        <v>63</v>
      </c>
      <c r="B134" s="38"/>
      <c r="C134" s="38"/>
      <c r="D134" s="38"/>
      <c r="E134" s="26"/>
      <c r="F134" s="23"/>
      <c r="G134" s="32"/>
      <c r="H134" s="52"/>
      <c r="I134" s="33"/>
      <c r="J134" s="52"/>
      <c r="K134" s="32"/>
      <c r="L134" s="52"/>
    </row>
    <row r="135" spans="1:13" ht="16.5" customHeight="1" x14ac:dyDescent="0.2">
      <c r="A135" s="38"/>
      <c r="B135" s="17" t="s">
        <v>64</v>
      </c>
      <c r="E135" s="26"/>
      <c r="F135" s="23"/>
      <c r="G135" s="32">
        <v>120327052</v>
      </c>
      <c r="H135" s="52"/>
      <c r="I135" s="33">
        <v>120327052</v>
      </c>
      <c r="J135" s="52"/>
      <c r="K135" s="32">
        <v>120327052</v>
      </c>
      <c r="L135" s="52"/>
      <c r="M135" s="242">
        <v>120327052</v>
      </c>
    </row>
    <row r="136" spans="1:13" ht="16.5" customHeight="1" x14ac:dyDescent="0.2">
      <c r="A136" s="38"/>
      <c r="B136" s="17" t="s">
        <v>219</v>
      </c>
      <c r="E136" s="26"/>
      <c r="F136" s="23"/>
      <c r="G136" s="32">
        <v>160158220</v>
      </c>
      <c r="H136" s="52"/>
      <c r="I136" s="33">
        <v>160158220</v>
      </c>
      <c r="J136" s="52"/>
      <c r="K136" s="32">
        <v>160158220</v>
      </c>
      <c r="L136" s="52"/>
      <c r="M136" s="242">
        <v>160158220</v>
      </c>
    </row>
    <row r="137" spans="1:13" ht="16.5" customHeight="1" x14ac:dyDescent="0.2">
      <c r="A137" s="38"/>
      <c r="B137" s="17" t="s">
        <v>65</v>
      </c>
      <c r="C137" s="38"/>
      <c r="E137" s="26"/>
      <c r="F137" s="23"/>
      <c r="G137" s="39">
        <f>'9'!N29</f>
        <v>455636661</v>
      </c>
      <c r="H137" s="52"/>
      <c r="I137" s="40">
        <v>722721127</v>
      </c>
      <c r="J137" s="52"/>
      <c r="K137" s="39">
        <f>'10'!N26</f>
        <v>487133090</v>
      </c>
      <c r="L137" s="52"/>
      <c r="M137" s="40">
        <v>702738189</v>
      </c>
    </row>
    <row r="138" spans="1:13" ht="16.5" customHeight="1" x14ac:dyDescent="0.2">
      <c r="A138" s="23"/>
      <c r="B138" s="23"/>
      <c r="C138" s="23"/>
      <c r="E138" s="26"/>
      <c r="F138" s="44"/>
      <c r="G138" s="243"/>
      <c r="H138" s="244"/>
      <c r="I138" s="244"/>
      <c r="J138" s="244"/>
      <c r="K138" s="245"/>
      <c r="L138" s="244"/>
      <c r="M138" s="244"/>
    </row>
    <row r="139" spans="1:13" ht="16.5" customHeight="1" x14ac:dyDescent="0.2">
      <c r="A139" s="43" t="s">
        <v>66</v>
      </c>
      <c r="B139" s="43"/>
      <c r="C139" s="43"/>
      <c r="E139" s="26"/>
      <c r="F139" s="44"/>
      <c r="G139" s="245">
        <f>SUM(G131:G137)</f>
        <v>1870567884</v>
      </c>
      <c r="H139" s="244"/>
      <c r="I139" s="244">
        <f>SUM(I131:I137)</f>
        <v>2137652350</v>
      </c>
      <c r="J139" s="244"/>
      <c r="K139" s="245">
        <f>SUM(K131:K137)</f>
        <v>1902064313</v>
      </c>
      <c r="L139" s="244"/>
      <c r="M139" s="244">
        <f>SUM(M131:M137)</f>
        <v>2117669412</v>
      </c>
    </row>
    <row r="140" spans="1:13" ht="16.5" customHeight="1" x14ac:dyDescent="0.2">
      <c r="A140" s="23" t="s">
        <v>67</v>
      </c>
      <c r="B140" s="23"/>
      <c r="C140" s="23"/>
      <c r="E140" s="26"/>
      <c r="F140" s="44"/>
      <c r="G140" s="39">
        <f>'9'!R29</f>
        <v>285206</v>
      </c>
      <c r="H140" s="246"/>
      <c r="I140" s="40">
        <v>513625</v>
      </c>
      <c r="J140" s="246"/>
      <c r="K140" s="55">
        <v>0</v>
      </c>
      <c r="L140" s="52"/>
      <c r="M140" s="28">
        <v>0</v>
      </c>
    </row>
    <row r="141" spans="1:13" ht="16.5" customHeight="1" x14ac:dyDescent="0.2">
      <c r="A141" s="23"/>
      <c r="B141" s="23"/>
      <c r="C141" s="23"/>
      <c r="E141" s="26"/>
      <c r="F141" s="44"/>
      <c r="G141" s="46"/>
      <c r="H141" s="47"/>
      <c r="I141" s="47"/>
      <c r="J141" s="47"/>
      <c r="K141" s="46"/>
      <c r="L141" s="47"/>
      <c r="M141" s="47"/>
    </row>
    <row r="142" spans="1:13" ht="16.5" customHeight="1" x14ac:dyDescent="0.2">
      <c r="A142" s="43" t="s">
        <v>68</v>
      </c>
      <c r="B142" s="43"/>
      <c r="C142" s="43"/>
      <c r="E142" s="26"/>
      <c r="F142" s="44"/>
      <c r="G142" s="235">
        <f>SUM(G139:G140)</f>
        <v>1870853090</v>
      </c>
      <c r="H142" s="47"/>
      <c r="I142" s="236">
        <f>SUM(I139:I140)</f>
        <v>2138165975</v>
      </c>
      <c r="J142" s="47"/>
      <c r="K142" s="235">
        <f>SUM(K139:K140)</f>
        <v>1902064313</v>
      </c>
      <c r="L142" s="47"/>
      <c r="M142" s="236">
        <f>SUM(M139:M140)</f>
        <v>2117669412</v>
      </c>
    </row>
    <row r="143" spans="1:13" ht="16.5" customHeight="1" x14ac:dyDescent="0.2">
      <c r="A143" s="23"/>
      <c r="B143" s="23"/>
      <c r="C143" s="23"/>
      <c r="E143" s="26"/>
      <c r="F143" s="44"/>
      <c r="G143" s="247"/>
      <c r="H143" s="47"/>
      <c r="I143" s="248"/>
      <c r="J143" s="47"/>
      <c r="K143" s="247"/>
      <c r="L143" s="47"/>
      <c r="M143" s="248"/>
    </row>
    <row r="144" spans="1:13" ht="16.5" customHeight="1" thickBot="1" x14ac:dyDescent="0.25">
      <c r="A144" s="43" t="s">
        <v>69</v>
      </c>
      <c r="B144" s="43"/>
      <c r="C144" s="43"/>
      <c r="E144" s="26"/>
      <c r="F144" s="44"/>
      <c r="G144" s="232">
        <f>SUM(G100,G142)</f>
        <v>7293759818</v>
      </c>
      <c r="H144" s="47"/>
      <c r="I144" s="233">
        <f>SUM(I100,I142)</f>
        <v>5803211245</v>
      </c>
      <c r="J144" s="47"/>
      <c r="K144" s="232">
        <f>SUM(K100,K142)</f>
        <v>4720119527</v>
      </c>
      <c r="L144" s="47"/>
      <c r="M144" s="233">
        <f>SUM(M100,M142)</f>
        <v>3967796395</v>
      </c>
    </row>
    <row r="145" spans="1:13" ht="16.5" customHeight="1" thickTop="1" x14ac:dyDescent="0.2">
      <c r="A145" s="8"/>
      <c r="B145" s="8"/>
      <c r="C145" s="8"/>
      <c r="D145" s="8"/>
    </row>
    <row r="146" spans="1:13" ht="13.5" customHeight="1" x14ac:dyDescent="0.2">
      <c r="A146" s="8"/>
      <c r="B146" s="8"/>
      <c r="C146" s="8"/>
      <c r="D146" s="8"/>
    </row>
    <row r="147" spans="1:13" ht="16.5" customHeight="1" x14ac:dyDescent="0.2">
      <c r="A147" s="8"/>
      <c r="B147" s="8"/>
      <c r="C147" s="8"/>
      <c r="D147" s="8"/>
    </row>
    <row r="148" spans="1:13" ht="16.5" customHeight="1" x14ac:dyDescent="0.2">
      <c r="A148" s="8"/>
      <c r="B148" s="8"/>
      <c r="C148" s="8"/>
      <c r="D148" s="8"/>
    </row>
    <row r="149" spans="1:13" ht="16.5" customHeight="1" x14ac:dyDescent="0.2">
      <c r="A149" s="8"/>
      <c r="B149" s="8"/>
      <c r="C149" s="8"/>
      <c r="D149" s="8"/>
    </row>
    <row r="150" spans="1:13" ht="16.5" customHeight="1" x14ac:dyDescent="0.2">
      <c r="A150" s="8"/>
      <c r="B150" s="8"/>
      <c r="C150" s="8"/>
      <c r="D150" s="8"/>
    </row>
    <row r="151" spans="1:13" ht="16.5" customHeight="1" x14ac:dyDescent="0.2">
      <c r="A151" s="8"/>
      <c r="B151" s="8"/>
      <c r="C151" s="8"/>
      <c r="D151" s="8"/>
    </row>
    <row r="152" spans="1:13" ht="16.5" customHeight="1" x14ac:dyDescent="0.2">
      <c r="A152" s="8"/>
      <c r="B152" s="8"/>
      <c r="C152" s="8"/>
      <c r="D152" s="8"/>
    </row>
    <row r="153" spans="1:13" ht="16.5" customHeight="1" x14ac:dyDescent="0.2">
      <c r="A153" s="8"/>
      <c r="B153" s="8"/>
      <c r="C153" s="8"/>
      <c r="D153" s="8"/>
    </row>
    <row r="154" spans="1:13" ht="16.5" customHeight="1" x14ac:dyDescent="0.2">
      <c r="A154" s="8"/>
      <c r="B154" s="8"/>
      <c r="C154" s="8"/>
      <c r="D154" s="8"/>
    </row>
    <row r="155" spans="1:13" ht="16.5" customHeight="1" x14ac:dyDescent="0.2">
      <c r="A155" s="8"/>
      <c r="B155" s="8"/>
      <c r="C155" s="8"/>
      <c r="D155" s="8"/>
    </row>
    <row r="156" spans="1:13" ht="16.5" customHeight="1" x14ac:dyDescent="0.2">
      <c r="A156" s="8"/>
      <c r="B156" s="8"/>
      <c r="C156" s="8"/>
      <c r="D156" s="8"/>
    </row>
    <row r="157" spans="1:13" ht="16.5" customHeight="1" x14ac:dyDescent="0.2">
      <c r="A157" s="8"/>
      <c r="B157" s="8"/>
      <c r="C157" s="8"/>
      <c r="D157" s="8"/>
    </row>
    <row r="158" spans="1:13" ht="17.25" customHeight="1" x14ac:dyDescent="0.2">
      <c r="A158" s="8"/>
      <c r="B158" s="8"/>
      <c r="C158" s="8"/>
      <c r="D158" s="8"/>
    </row>
    <row r="159" spans="1:13" ht="16.5" customHeight="1" x14ac:dyDescent="0.2">
      <c r="A159" s="8"/>
      <c r="B159" s="8"/>
      <c r="C159" s="8"/>
      <c r="D159" s="8"/>
    </row>
    <row r="160" spans="1:13" ht="22.2" customHeight="1" x14ac:dyDescent="0.2">
      <c r="A160" s="404" t="str">
        <f>A109</f>
        <v>The accompanying notes on pages 13 to 29 are an integral part of these interim financial information.</v>
      </c>
      <c r="B160" s="404"/>
      <c r="C160" s="404"/>
      <c r="D160" s="404"/>
      <c r="E160" s="404"/>
      <c r="F160" s="404"/>
      <c r="G160" s="404"/>
      <c r="H160" s="404"/>
      <c r="I160" s="404"/>
      <c r="J160" s="404"/>
      <c r="K160" s="404"/>
      <c r="L160" s="404"/>
      <c r="M160" s="404"/>
    </row>
  </sheetData>
  <mergeCells count="16">
    <mergeCell ref="G116:I116"/>
    <mergeCell ref="K116:M116"/>
    <mergeCell ref="A160:M160"/>
    <mergeCell ref="G64:I64"/>
    <mergeCell ref="K64:M64"/>
    <mergeCell ref="G65:I65"/>
    <mergeCell ref="K65:M65"/>
    <mergeCell ref="A109:M109"/>
    <mergeCell ref="G115:I115"/>
    <mergeCell ref="K115:M115"/>
    <mergeCell ref="A58:M58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09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79" zoomScale="120" zoomScaleNormal="120" zoomScaleSheetLayoutView="102" workbookViewId="0">
      <selection activeCell="E64" sqref="E64"/>
    </sheetView>
  </sheetViews>
  <sheetFormatPr defaultColWidth="9.28515625" defaultRowHeight="16.5" customHeight="1" x14ac:dyDescent="0.2"/>
  <cols>
    <col min="1" max="4" width="1.42578125" style="154" customWidth="1"/>
    <col min="5" max="5" width="39.140625" style="154" customWidth="1"/>
    <col min="6" max="6" width="2.28515625" style="155" customWidth="1"/>
    <col min="7" max="7" width="1.28515625" style="70" customWidth="1"/>
    <col min="8" max="8" width="14.28515625" style="249" customWidth="1"/>
    <col min="9" max="9" width="1" style="249" customWidth="1"/>
    <col min="10" max="10" width="14.28515625" style="249" customWidth="1"/>
    <col min="11" max="11" width="1" style="249" customWidth="1"/>
    <col min="12" max="12" width="14.28515625" style="249" customWidth="1"/>
    <col min="13" max="13" width="1" style="249" customWidth="1"/>
    <col min="14" max="14" width="14.28515625" style="249" customWidth="1"/>
    <col min="15" max="16384" width="9.28515625" style="70"/>
  </cols>
  <sheetData>
    <row r="1" spans="1:14" ht="16.5" customHeight="1" x14ac:dyDescent="0.2">
      <c r="A1" s="213" t="str">
        <f>'2-4'!A1</f>
        <v>RS Public Company Limited</v>
      </c>
    </row>
    <row r="2" spans="1:14" ht="16.5" customHeight="1" x14ac:dyDescent="0.2">
      <c r="A2" s="153" t="s">
        <v>70</v>
      </c>
    </row>
    <row r="3" spans="1:14" ht="16.5" customHeight="1" x14ac:dyDescent="0.2">
      <c r="A3" s="214" t="s">
        <v>186</v>
      </c>
      <c r="B3" s="215"/>
      <c r="C3" s="215"/>
      <c r="D3" s="215"/>
      <c r="E3" s="215"/>
      <c r="F3" s="216"/>
      <c r="G3" s="75"/>
      <c r="H3" s="250"/>
      <c r="I3" s="250"/>
      <c r="J3" s="250"/>
      <c r="K3" s="250"/>
      <c r="L3" s="250"/>
      <c r="M3" s="250"/>
      <c r="N3" s="250"/>
    </row>
    <row r="4" spans="1:14" ht="14.1" customHeight="1" x14ac:dyDescent="0.2"/>
    <row r="5" spans="1:14" ht="14.1" customHeight="1" x14ac:dyDescent="0.2">
      <c r="A5" s="191"/>
      <c r="B5" s="191"/>
      <c r="C5" s="191"/>
      <c r="D5" s="191"/>
      <c r="E5" s="191"/>
      <c r="F5" s="190"/>
      <c r="G5" s="156"/>
      <c r="H5" s="291"/>
      <c r="I5" s="291"/>
      <c r="J5" s="291"/>
      <c r="K5" s="291"/>
      <c r="L5" s="291"/>
      <c r="M5" s="291"/>
      <c r="N5" s="291"/>
    </row>
    <row r="6" spans="1:14" ht="16.5" customHeight="1" x14ac:dyDescent="0.2">
      <c r="A6" s="191"/>
      <c r="B6" s="191"/>
      <c r="C6" s="191"/>
      <c r="D6" s="191"/>
      <c r="E6" s="191"/>
      <c r="F6" s="190"/>
      <c r="G6" s="156"/>
      <c r="H6" s="405" t="s">
        <v>2</v>
      </c>
      <c r="I6" s="405"/>
      <c r="J6" s="405"/>
      <c r="K6" s="354"/>
      <c r="L6" s="405" t="s">
        <v>3</v>
      </c>
      <c r="M6" s="405"/>
      <c r="N6" s="405"/>
    </row>
    <row r="7" spans="1:14" ht="16.5" customHeight="1" x14ac:dyDescent="0.2">
      <c r="A7" s="292"/>
      <c r="B7" s="292"/>
      <c r="C7" s="292"/>
      <c r="D7" s="292"/>
      <c r="E7" s="292"/>
      <c r="F7" s="190"/>
      <c r="G7" s="293"/>
      <c r="H7" s="406" t="s">
        <v>4</v>
      </c>
      <c r="I7" s="406"/>
      <c r="J7" s="406"/>
      <c r="K7" s="354"/>
      <c r="L7" s="406" t="s">
        <v>4</v>
      </c>
      <c r="M7" s="406"/>
      <c r="N7" s="406"/>
    </row>
    <row r="8" spans="1:14" s="78" customFormat="1" ht="16.5" customHeight="1" x14ac:dyDescent="0.2">
      <c r="A8" s="292"/>
      <c r="B8" s="292"/>
      <c r="C8" s="292"/>
      <c r="D8" s="292"/>
      <c r="E8" s="292"/>
      <c r="F8" s="190"/>
      <c r="G8" s="293"/>
      <c r="H8" s="294" t="s">
        <v>5</v>
      </c>
      <c r="I8" s="294"/>
      <c r="J8" s="294" t="s">
        <v>5</v>
      </c>
      <c r="K8" s="294"/>
      <c r="L8" s="294" t="s">
        <v>5</v>
      </c>
      <c r="M8" s="294"/>
      <c r="N8" s="294" t="s">
        <v>5</v>
      </c>
    </row>
    <row r="9" spans="1:14" ht="16.5" customHeight="1" x14ac:dyDescent="0.2">
      <c r="A9" s="292"/>
      <c r="B9" s="292"/>
      <c r="C9" s="292"/>
      <c r="D9" s="292"/>
      <c r="E9" s="292"/>
      <c r="F9" s="190"/>
      <c r="G9" s="293"/>
      <c r="H9" s="224" t="s">
        <v>183</v>
      </c>
      <c r="I9" s="223"/>
      <c r="J9" s="224" t="s">
        <v>183</v>
      </c>
      <c r="K9" s="223"/>
      <c r="L9" s="224" t="s">
        <v>183</v>
      </c>
      <c r="M9" s="223"/>
      <c r="N9" s="224" t="s">
        <v>183</v>
      </c>
    </row>
    <row r="10" spans="1:14" ht="16.5" customHeight="1" x14ac:dyDescent="0.2">
      <c r="A10" s="292"/>
      <c r="B10" s="292"/>
      <c r="C10" s="292"/>
      <c r="D10" s="292"/>
      <c r="E10" s="292"/>
      <c r="F10" s="190"/>
      <c r="G10" s="293"/>
      <c r="H10" s="295" t="s">
        <v>164</v>
      </c>
      <c r="I10" s="294"/>
      <c r="J10" s="295" t="s">
        <v>8</v>
      </c>
      <c r="K10" s="294"/>
      <c r="L10" s="295" t="s">
        <v>164</v>
      </c>
      <c r="M10" s="294"/>
      <c r="N10" s="295" t="s">
        <v>8</v>
      </c>
    </row>
    <row r="11" spans="1:14" ht="16.5" customHeight="1" x14ac:dyDescent="0.2">
      <c r="A11" s="292"/>
      <c r="B11" s="292"/>
      <c r="C11" s="292"/>
      <c r="D11" s="292"/>
      <c r="E11" s="292"/>
      <c r="F11" s="272"/>
      <c r="G11" s="296"/>
      <c r="H11" s="297" t="s">
        <v>10</v>
      </c>
      <c r="I11" s="294"/>
      <c r="J11" s="297" t="s">
        <v>10</v>
      </c>
      <c r="K11" s="294"/>
      <c r="L11" s="297" t="s">
        <v>10</v>
      </c>
      <c r="M11" s="294"/>
      <c r="N11" s="297" t="s">
        <v>10</v>
      </c>
    </row>
    <row r="12" spans="1:14" ht="12" customHeight="1" x14ac:dyDescent="0.2">
      <c r="A12" s="195"/>
      <c r="B12" s="191"/>
      <c r="C12" s="191"/>
      <c r="D12" s="191"/>
      <c r="E12" s="191"/>
      <c r="F12" s="190"/>
      <c r="G12" s="156"/>
      <c r="H12" s="298"/>
      <c r="I12" s="299"/>
      <c r="J12" s="299"/>
      <c r="K12" s="299"/>
      <c r="L12" s="298"/>
      <c r="M12" s="299"/>
      <c r="N12" s="299"/>
    </row>
    <row r="13" spans="1:14" ht="16.5" customHeight="1" x14ac:dyDescent="0.2">
      <c r="A13" s="300" t="s">
        <v>71</v>
      </c>
      <c r="B13" s="292"/>
      <c r="C13" s="292"/>
      <c r="D13" s="292"/>
      <c r="E13" s="292"/>
      <c r="F13" s="194"/>
      <c r="G13" s="296"/>
      <c r="H13" s="301"/>
      <c r="I13" s="294"/>
      <c r="J13" s="294"/>
      <c r="K13" s="294"/>
      <c r="L13" s="301"/>
      <c r="M13" s="294"/>
      <c r="N13" s="294"/>
    </row>
    <row r="14" spans="1:14" ht="12" customHeight="1" x14ac:dyDescent="0.2">
      <c r="A14" s="300"/>
      <c r="B14" s="292"/>
      <c r="C14" s="292"/>
      <c r="D14" s="292"/>
      <c r="E14" s="292"/>
      <c r="F14" s="194"/>
      <c r="G14" s="296"/>
      <c r="H14" s="301"/>
      <c r="I14" s="294"/>
      <c r="J14" s="294"/>
      <c r="K14" s="294"/>
      <c r="L14" s="301"/>
      <c r="M14" s="294"/>
      <c r="N14" s="294"/>
    </row>
    <row r="15" spans="1:14" ht="16.5" customHeight="1" x14ac:dyDescent="0.2">
      <c r="A15" s="302" t="s">
        <v>72</v>
      </c>
      <c r="B15" s="292"/>
      <c r="C15" s="292"/>
      <c r="D15" s="292"/>
      <c r="E15" s="292"/>
      <c r="F15" s="190"/>
      <c r="G15" s="303"/>
      <c r="H15" s="304">
        <v>399187369</v>
      </c>
      <c r="I15" s="299"/>
      <c r="J15" s="305">
        <v>564929109</v>
      </c>
      <c r="K15" s="306"/>
      <c r="L15" s="307">
        <v>0</v>
      </c>
      <c r="M15" s="306"/>
      <c r="N15" s="308">
        <v>0</v>
      </c>
    </row>
    <row r="16" spans="1:14" ht="16.5" customHeight="1" x14ac:dyDescent="0.2">
      <c r="A16" s="302" t="s">
        <v>73</v>
      </c>
      <c r="B16" s="292"/>
      <c r="C16" s="292"/>
      <c r="D16" s="292"/>
      <c r="E16" s="292"/>
      <c r="F16" s="190"/>
      <c r="G16" s="303"/>
      <c r="H16" s="309">
        <v>428542904</v>
      </c>
      <c r="I16" s="299"/>
      <c r="J16" s="310">
        <v>427430704</v>
      </c>
      <c r="K16" s="306"/>
      <c r="L16" s="285">
        <v>184287212</v>
      </c>
      <c r="M16" s="306"/>
      <c r="N16" s="290">
        <v>175533434</v>
      </c>
    </row>
    <row r="17" spans="1:14" ht="12" customHeight="1" x14ac:dyDescent="0.2">
      <c r="A17" s="302"/>
      <c r="B17" s="292"/>
      <c r="C17" s="292"/>
      <c r="D17" s="292"/>
      <c r="E17" s="191"/>
      <c r="F17" s="190"/>
      <c r="G17" s="293"/>
      <c r="H17" s="298"/>
      <c r="I17" s="299"/>
      <c r="J17" s="299"/>
      <c r="K17" s="299"/>
      <c r="L17" s="298"/>
      <c r="M17" s="299"/>
      <c r="N17" s="299"/>
    </row>
    <row r="18" spans="1:14" ht="16.5" customHeight="1" x14ac:dyDescent="0.2">
      <c r="A18" s="311" t="s">
        <v>163</v>
      </c>
      <c r="B18" s="191"/>
      <c r="C18" s="191"/>
      <c r="D18" s="191"/>
      <c r="E18" s="191"/>
      <c r="F18" s="190"/>
      <c r="G18" s="157"/>
      <c r="H18" s="312">
        <f>SUM(H15:H16)</f>
        <v>827730273</v>
      </c>
      <c r="I18" s="299"/>
      <c r="J18" s="313">
        <f>SUM(J15:J16)</f>
        <v>992359813</v>
      </c>
      <c r="K18" s="299"/>
      <c r="L18" s="312">
        <f>SUM(L15:L16)</f>
        <v>184287212</v>
      </c>
      <c r="M18" s="299"/>
      <c r="N18" s="313">
        <f>SUM(N15:N16)</f>
        <v>175533434</v>
      </c>
    </row>
    <row r="19" spans="1:14" ht="14.1" customHeight="1" x14ac:dyDescent="0.2">
      <c r="A19" s="311"/>
      <c r="B19" s="191"/>
      <c r="C19" s="191"/>
      <c r="D19" s="191"/>
      <c r="E19" s="191"/>
      <c r="F19" s="190"/>
      <c r="G19" s="157"/>
      <c r="H19" s="298"/>
      <c r="I19" s="299"/>
      <c r="J19" s="299"/>
      <c r="K19" s="299"/>
      <c r="L19" s="298"/>
      <c r="M19" s="299"/>
      <c r="N19" s="299"/>
    </row>
    <row r="20" spans="1:14" ht="16.5" customHeight="1" x14ac:dyDescent="0.2">
      <c r="A20" s="302" t="s">
        <v>74</v>
      </c>
      <c r="B20" s="191"/>
      <c r="C20" s="191"/>
      <c r="D20" s="191"/>
      <c r="E20" s="191"/>
      <c r="F20" s="190"/>
      <c r="G20" s="157"/>
      <c r="H20" s="304">
        <v>-135529603</v>
      </c>
      <c r="I20" s="299"/>
      <c r="J20" s="305">
        <v>-215876504</v>
      </c>
      <c r="K20" s="305"/>
      <c r="L20" s="307">
        <v>0</v>
      </c>
      <c r="M20" s="306"/>
      <c r="N20" s="308">
        <v>0</v>
      </c>
    </row>
    <row r="21" spans="1:14" ht="16.5" customHeight="1" x14ac:dyDescent="0.2">
      <c r="A21" s="302" t="s">
        <v>75</v>
      </c>
      <c r="B21" s="191"/>
      <c r="C21" s="191"/>
      <c r="D21" s="191"/>
      <c r="E21" s="191"/>
      <c r="F21" s="190"/>
      <c r="G21" s="157"/>
      <c r="H21" s="309">
        <v>-292290862</v>
      </c>
      <c r="I21" s="299"/>
      <c r="J21" s="310">
        <v>-255100355</v>
      </c>
      <c r="K21" s="306"/>
      <c r="L21" s="285">
        <v>-132298302</v>
      </c>
      <c r="M21" s="306"/>
      <c r="N21" s="290">
        <v>-137847043</v>
      </c>
    </row>
    <row r="22" spans="1:14" ht="12" customHeight="1" x14ac:dyDescent="0.2">
      <c r="A22" s="302"/>
      <c r="B22" s="191"/>
      <c r="C22" s="191"/>
      <c r="D22" s="191"/>
      <c r="E22" s="191"/>
      <c r="F22" s="190"/>
      <c r="G22" s="157"/>
      <c r="H22" s="298"/>
      <c r="I22" s="299"/>
      <c r="J22" s="299"/>
      <c r="K22" s="299"/>
      <c r="L22" s="298"/>
      <c r="M22" s="299"/>
      <c r="N22" s="299"/>
    </row>
    <row r="23" spans="1:14" ht="16.5" customHeight="1" x14ac:dyDescent="0.2">
      <c r="A23" s="311" t="s">
        <v>160</v>
      </c>
      <c r="B23" s="191"/>
      <c r="C23" s="191"/>
      <c r="D23" s="191"/>
      <c r="E23" s="191"/>
      <c r="F23" s="190"/>
      <c r="G23" s="157"/>
      <c r="H23" s="312">
        <f>SUM(H20:H21)</f>
        <v>-427820465</v>
      </c>
      <c r="I23" s="299"/>
      <c r="J23" s="313">
        <f>SUM(J20:J21)</f>
        <v>-470976859</v>
      </c>
      <c r="K23" s="299"/>
      <c r="L23" s="312">
        <f>SUM(L20:L21)</f>
        <v>-132298302</v>
      </c>
      <c r="M23" s="299"/>
      <c r="N23" s="313">
        <f>SUM(N20:N21)</f>
        <v>-137847043</v>
      </c>
    </row>
    <row r="24" spans="1:14" ht="14.1" customHeight="1" x14ac:dyDescent="0.2">
      <c r="A24" s="311"/>
      <c r="B24" s="191"/>
      <c r="C24" s="191"/>
      <c r="D24" s="191"/>
      <c r="E24" s="191"/>
      <c r="F24" s="190"/>
      <c r="G24" s="157"/>
      <c r="H24" s="298"/>
      <c r="I24" s="299"/>
      <c r="J24" s="299"/>
      <c r="K24" s="299"/>
      <c r="L24" s="298"/>
      <c r="M24" s="299"/>
      <c r="N24" s="299"/>
    </row>
    <row r="25" spans="1:14" ht="16.5" customHeight="1" x14ac:dyDescent="0.2">
      <c r="A25" s="195" t="s">
        <v>76</v>
      </c>
      <c r="B25" s="191"/>
      <c r="C25" s="191"/>
      <c r="D25" s="191"/>
      <c r="E25" s="191"/>
      <c r="F25" s="190"/>
      <c r="G25" s="157"/>
      <c r="H25" s="298">
        <f>SUM(H23,H18)</f>
        <v>399909808</v>
      </c>
      <c r="I25" s="299"/>
      <c r="J25" s="299">
        <f>SUM(J23,J18)</f>
        <v>521382954</v>
      </c>
      <c r="K25" s="299"/>
      <c r="L25" s="298">
        <f>SUM(L23,L18)</f>
        <v>51988910</v>
      </c>
      <c r="M25" s="299"/>
      <c r="N25" s="299">
        <f>SUM(N23,N18)</f>
        <v>37686391</v>
      </c>
    </row>
    <row r="26" spans="1:14" ht="16.5" customHeight="1" x14ac:dyDescent="0.2">
      <c r="A26" s="314" t="s">
        <v>77</v>
      </c>
      <c r="B26" s="191"/>
      <c r="C26" s="191"/>
      <c r="D26" s="191"/>
      <c r="E26" s="191"/>
      <c r="F26" s="190"/>
      <c r="G26" s="156"/>
      <c r="H26" s="309">
        <v>4484290</v>
      </c>
      <c r="I26" s="299"/>
      <c r="J26" s="310">
        <v>2255326</v>
      </c>
      <c r="K26" s="306"/>
      <c r="L26" s="285">
        <v>48730363</v>
      </c>
      <c r="M26" s="306"/>
      <c r="N26" s="290">
        <v>64150791</v>
      </c>
    </row>
    <row r="27" spans="1:14" ht="12" customHeight="1" x14ac:dyDescent="0.2">
      <c r="A27" s="314"/>
      <c r="B27" s="191"/>
      <c r="C27" s="191"/>
      <c r="D27" s="191"/>
      <c r="E27" s="191"/>
      <c r="F27" s="190"/>
      <c r="G27" s="156"/>
      <c r="H27" s="298"/>
      <c r="I27" s="299"/>
      <c r="J27" s="299"/>
      <c r="K27" s="299"/>
      <c r="L27" s="298"/>
      <c r="M27" s="299"/>
      <c r="N27" s="299"/>
    </row>
    <row r="28" spans="1:14" ht="16.5" customHeight="1" x14ac:dyDescent="0.2">
      <c r="A28" s="195" t="s">
        <v>78</v>
      </c>
      <c r="B28" s="191"/>
      <c r="C28" s="191"/>
      <c r="D28" s="191"/>
      <c r="E28" s="191"/>
      <c r="F28" s="190"/>
      <c r="G28" s="156"/>
      <c r="H28" s="298">
        <f>SUM(H25:H26)</f>
        <v>404394098</v>
      </c>
      <c r="I28" s="299"/>
      <c r="J28" s="299">
        <f>SUM(J25:J26)</f>
        <v>523638280</v>
      </c>
      <c r="K28" s="299"/>
      <c r="L28" s="298">
        <f>SUM(L25:L26)</f>
        <v>100719273</v>
      </c>
      <c r="M28" s="299"/>
      <c r="N28" s="299">
        <f>SUM(N25:N26)</f>
        <v>101837182</v>
      </c>
    </row>
    <row r="29" spans="1:14" ht="16.5" customHeight="1" x14ac:dyDescent="0.2">
      <c r="A29" s="302" t="s">
        <v>79</v>
      </c>
      <c r="B29" s="191"/>
      <c r="C29" s="191"/>
      <c r="D29" s="191"/>
      <c r="E29" s="191"/>
      <c r="F29" s="190"/>
      <c r="G29" s="157"/>
      <c r="H29" s="298">
        <v>-144356498</v>
      </c>
      <c r="I29" s="299"/>
      <c r="J29" s="306">
        <v>-253202463</v>
      </c>
      <c r="K29" s="306"/>
      <c r="L29" s="281">
        <v>-334369</v>
      </c>
      <c r="M29" s="306"/>
      <c r="N29" s="306">
        <v>-402446</v>
      </c>
    </row>
    <row r="30" spans="1:14" ht="16.5" customHeight="1" x14ac:dyDescent="0.2">
      <c r="A30" s="302" t="s">
        <v>80</v>
      </c>
      <c r="B30" s="191"/>
      <c r="C30" s="191"/>
      <c r="D30" s="191"/>
      <c r="E30" s="191"/>
      <c r="F30" s="190"/>
      <c r="G30" s="157"/>
      <c r="H30" s="298">
        <v>-234499024</v>
      </c>
      <c r="I30" s="299"/>
      <c r="J30" s="305">
        <v>-203423154</v>
      </c>
      <c r="K30" s="306"/>
      <c r="L30" s="307">
        <v>-18545491</v>
      </c>
      <c r="M30" s="306"/>
      <c r="N30" s="306">
        <v>-19215689</v>
      </c>
    </row>
    <row r="31" spans="1:14" ht="16.5" customHeight="1" x14ac:dyDescent="0.2">
      <c r="A31" s="302" t="s">
        <v>175</v>
      </c>
      <c r="B31" s="191"/>
      <c r="C31" s="191"/>
      <c r="D31" s="191"/>
      <c r="E31" s="191"/>
      <c r="F31" s="190"/>
      <c r="G31" s="157"/>
      <c r="H31" s="298"/>
      <c r="I31" s="299"/>
      <c r="J31" s="315"/>
      <c r="K31" s="299"/>
      <c r="L31" s="316"/>
      <c r="M31" s="299"/>
      <c r="N31" s="299"/>
    </row>
    <row r="32" spans="1:14" ht="16.5" customHeight="1" x14ac:dyDescent="0.2">
      <c r="A32" s="156"/>
      <c r="B32" s="302" t="s">
        <v>176</v>
      </c>
      <c r="C32" s="191"/>
      <c r="D32" s="191"/>
      <c r="E32" s="191"/>
      <c r="F32" s="190"/>
      <c r="G32" s="157"/>
      <c r="H32" s="298">
        <v>0</v>
      </c>
      <c r="I32" s="299"/>
      <c r="J32" s="317">
        <v>0</v>
      </c>
      <c r="K32" s="299"/>
      <c r="L32" s="316">
        <v>41014</v>
      </c>
      <c r="M32" s="299"/>
      <c r="N32" s="317">
        <v>0</v>
      </c>
    </row>
    <row r="33" spans="1:14" ht="16.5" customHeight="1" x14ac:dyDescent="0.2">
      <c r="A33" s="302" t="s">
        <v>81</v>
      </c>
      <c r="B33" s="191"/>
      <c r="C33" s="191"/>
      <c r="D33" s="191"/>
      <c r="E33" s="191"/>
      <c r="F33" s="190"/>
      <c r="G33" s="157"/>
      <c r="H33" s="304">
        <v>-1384649</v>
      </c>
      <c r="I33" s="299"/>
      <c r="J33" s="306">
        <v>-499000</v>
      </c>
      <c r="K33" s="306"/>
      <c r="L33" s="281">
        <v>-490344</v>
      </c>
      <c r="M33" s="306"/>
      <c r="N33" s="317">
        <v>0</v>
      </c>
    </row>
    <row r="34" spans="1:14" ht="16.5" customHeight="1" x14ac:dyDescent="0.2">
      <c r="A34" s="318" t="s">
        <v>82</v>
      </c>
      <c r="B34" s="191"/>
      <c r="C34" s="191"/>
      <c r="D34" s="191"/>
      <c r="E34" s="191"/>
      <c r="F34" s="190"/>
      <c r="G34" s="157"/>
      <c r="H34" s="298">
        <v>-23299762</v>
      </c>
      <c r="I34" s="299"/>
      <c r="J34" s="306">
        <v>-15772259</v>
      </c>
      <c r="K34" s="306"/>
      <c r="L34" s="281">
        <v>-15002804</v>
      </c>
      <c r="M34" s="319"/>
      <c r="N34" s="319">
        <v>-11354670</v>
      </c>
    </row>
    <row r="35" spans="1:14" ht="16.5" customHeight="1" x14ac:dyDescent="0.2">
      <c r="A35" s="302" t="s">
        <v>197</v>
      </c>
      <c r="B35" s="191"/>
      <c r="C35" s="191"/>
      <c r="D35" s="191"/>
      <c r="E35" s="191"/>
      <c r="F35" s="190"/>
      <c r="G35" s="156"/>
      <c r="H35" s="298"/>
      <c r="I35" s="299"/>
      <c r="J35" s="291"/>
      <c r="K35" s="291"/>
      <c r="L35" s="320"/>
      <c r="M35" s="291"/>
      <c r="N35" s="291"/>
    </row>
    <row r="36" spans="1:14" ht="16.5" customHeight="1" x14ac:dyDescent="0.2">
      <c r="A36" s="302"/>
      <c r="B36" s="191" t="s">
        <v>208</v>
      </c>
      <c r="C36" s="191"/>
      <c r="D36" s="191"/>
      <c r="E36" s="191"/>
      <c r="F36" s="190"/>
      <c r="G36" s="156"/>
      <c r="H36" s="309">
        <v>8956722</v>
      </c>
      <c r="I36" s="299"/>
      <c r="J36" s="321">
        <v>10461124</v>
      </c>
      <c r="K36" s="306"/>
      <c r="L36" s="285">
        <v>0</v>
      </c>
      <c r="M36" s="306"/>
      <c r="N36" s="322">
        <v>0</v>
      </c>
    </row>
    <row r="37" spans="1:14" ht="12" customHeight="1" x14ac:dyDescent="0.2">
      <c r="A37" s="318"/>
      <c r="B37" s="191"/>
      <c r="C37" s="191"/>
      <c r="D37" s="191"/>
      <c r="E37" s="191"/>
      <c r="F37" s="190"/>
      <c r="G37" s="156"/>
      <c r="H37" s="298"/>
      <c r="I37" s="299"/>
      <c r="J37" s="299"/>
      <c r="K37" s="299"/>
      <c r="L37" s="298"/>
      <c r="M37" s="299"/>
      <c r="N37" s="299"/>
    </row>
    <row r="38" spans="1:14" ht="16.5" customHeight="1" x14ac:dyDescent="0.2">
      <c r="A38" s="311" t="s">
        <v>89</v>
      </c>
      <c r="B38" s="191"/>
      <c r="C38" s="191"/>
      <c r="D38" s="191"/>
      <c r="E38" s="191"/>
      <c r="F38" s="190"/>
      <c r="G38" s="156"/>
      <c r="H38" s="298">
        <f>SUM(H28:H36)</f>
        <v>9810887</v>
      </c>
      <c r="I38" s="299"/>
      <c r="J38" s="299">
        <f>SUM(J28:J36)</f>
        <v>61202528</v>
      </c>
      <c r="K38" s="299"/>
      <c r="L38" s="298">
        <f>SUM(L28:L36)</f>
        <v>66387279</v>
      </c>
      <c r="M38" s="299"/>
      <c r="N38" s="299">
        <f>SUM(N28:N36)</f>
        <v>70864377</v>
      </c>
    </row>
    <row r="39" spans="1:14" ht="16.5" customHeight="1" x14ac:dyDescent="0.2">
      <c r="A39" s="302" t="s">
        <v>83</v>
      </c>
      <c r="B39" s="191"/>
      <c r="C39" s="191"/>
      <c r="D39" s="191"/>
      <c r="E39" s="191"/>
      <c r="F39" s="190"/>
      <c r="G39" s="156"/>
      <c r="H39" s="309">
        <v>-653324</v>
      </c>
      <c r="I39" s="315"/>
      <c r="J39" s="310">
        <v>-7562253</v>
      </c>
      <c r="K39" s="306"/>
      <c r="L39" s="285">
        <v>-5536272</v>
      </c>
      <c r="M39" s="306"/>
      <c r="N39" s="290">
        <v>-3176746</v>
      </c>
    </row>
    <row r="40" spans="1:14" ht="12" customHeight="1" x14ac:dyDescent="0.2">
      <c r="A40" s="302"/>
      <c r="B40" s="191"/>
      <c r="C40" s="191"/>
      <c r="D40" s="191"/>
      <c r="E40" s="191"/>
      <c r="F40" s="190"/>
      <c r="G40" s="156"/>
      <c r="H40" s="298"/>
      <c r="I40" s="299"/>
      <c r="J40" s="299"/>
      <c r="K40" s="299"/>
      <c r="L40" s="298"/>
      <c r="M40" s="299"/>
      <c r="N40" s="299"/>
    </row>
    <row r="41" spans="1:14" ht="16.5" customHeight="1" x14ac:dyDescent="0.2">
      <c r="A41" s="311" t="s">
        <v>168</v>
      </c>
      <c r="B41" s="191"/>
      <c r="C41" s="191"/>
      <c r="D41" s="191"/>
      <c r="E41" s="191"/>
      <c r="F41" s="190"/>
      <c r="G41" s="156"/>
      <c r="H41" s="298">
        <f>SUM(H38:H39)</f>
        <v>9157563</v>
      </c>
      <c r="I41" s="299"/>
      <c r="J41" s="299">
        <f>SUM(J38:J39)</f>
        <v>53640275</v>
      </c>
      <c r="K41" s="299"/>
      <c r="L41" s="298">
        <f>SUM(L38:L39)</f>
        <v>60851007</v>
      </c>
      <c r="M41" s="299"/>
      <c r="N41" s="299">
        <f>SUM(N38:N39)</f>
        <v>67687631</v>
      </c>
    </row>
    <row r="42" spans="1:14" ht="16.5" customHeight="1" x14ac:dyDescent="0.2">
      <c r="A42" s="191" t="s">
        <v>84</v>
      </c>
      <c r="B42" s="195"/>
      <c r="C42" s="191"/>
      <c r="D42" s="191"/>
      <c r="E42" s="191"/>
      <c r="F42" s="191"/>
      <c r="G42" s="156"/>
      <c r="H42" s="323">
        <v>0</v>
      </c>
      <c r="I42" s="299"/>
      <c r="J42" s="322">
        <v>0</v>
      </c>
      <c r="K42" s="299"/>
      <c r="L42" s="323">
        <v>0</v>
      </c>
      <c r="M42" s="299"/>
      <c r="N42" s="322">
        <v>0</v>
      </c>
    </row>
    <row r="43" spans="1:14" ht="12" customHeight="1" x14ac:dyDescent="0.2">
      <c r="A43" s="195"/>
      <c r="B43" s="191"/>
      <c r="C43" s="191"/>
      <c r="D43" s="191"/>
      <c r="E43" s="191"/>
      <c r="F43" s="191"/>
      <c r="G43" s="156"/>
      <c r="H43" s="298"/>
      <c r="I43" s="299"/>
      <c r="J43" s="299"/>
      <c r="K43" s="299"/>
      <c r="L43" s="298"/>
      <c r="M43" s="299"/>
      <c r="N43" s="299"/>
    </row>
    <row r="44" spans="1:14" ht="16.5" customHeight="1" thickBot="1" x14ac:dyDescent="0.25">
      <c r="A44" s="311" t="s">
        <v>169</v>
      </c>
      <c r="B44" s="195"/>
      <c r="C44" s="191"/>
      <c r="D44" s="191"/>
      <c r="E44" s="191"/>
      <c r="F44" s="190"/>
      <c r="G44" s="156"/>
      <c r="H44" s="324">
        <f>SUM(H42,H41)</f>
        <v>9157563</v>
      </c>
      <c r="I44" s="299"/>
      <c r="J44" s="325">
        <f>SUM(J42,J41)</f>
        <v>53640275</v>
      </c>
      <c r="K44" s="299"/>
      <c r="L44" s="324">
        <f>SUM(L42,L41)</f>
        <v>60851007</v>
      </c>
      <c r="M44" s="299"/>
      <c r="N44" s="325">
        <f>SUM(N42,N41)</f>
        <v>67687631</v>
      </c>
    </row>
    <row r="45" spans="1:14" s="154" customFormat="1" ht="16.5" customHeight="1" thickTop="1" x14ac:dyDescent="0.2">
      <c r="A45" s="311"/>
      <c r="B45" s="195"/>
      <c r="C45" s="191"/>
      <c r="D45" s="191"/>
      <c r="E45" s="191"/>
      <c r="F45" s="190"/>
      <c r="G45" s="191"/>
      <c r="H45" s="326"/>
      <c r="I45" s="299"/>
      <c r="J45" s="326"/>
      <c r="K45" s="299"/>
      <c r="L45" s="326"/>
      <c r="M45" s="299"/>
      <c r="N45" s="326"/>
    </row>
    <row r="46" spans="1:14" s="154" customFormat="1" ht="16.5" customHeight="1" x14ac:dyDescent="0.2">
      <c r="A46" s="311"/>
      <c r="B46" s="195"/>
      <c r="C46" s="191"/>
      <c r="D46" s="191"/>
      <c r="E46" s="191"/>
      <c r="F46" s="190"/>
      <c r="G46" s="191"/>
      <c r="H46" s="326"/>
      <c r="I46" s="299"/>
      <c r="J46" s="326"/>
      <c r="K46" s="299"/>
      <c r="L46" s="326"/>
      <c r="M46" s="299"/>
      <c r="N46" s="326"/>
    </row>
    <row r="47" spans="1:14" s="154" customFormat="1" ht="16.5" customHeight="1" x14ac:dyDescent="0.2">
      <c r="A47" s="311"/>
      <c r="B47" s="195"/>
      <c r="C47" s="191"/>
      <c r="D47" s="191"/>
      <c r="E47" s="191"/>
      <c r="F47" s="190"/>
      <c r="G47" s="191"/>
      <c r="H47" s="326"/>
      <c r="I47" s="299"/>
      <c r="J47" s="326"/>
      <c r="K47" s="299"/>
      <c r="L47" s="326"/>
      <c r="M47" s="299"/>
      <c r="N47" s="326"/>
    </row>
    <row r="48" spans="1:14" s="154" customFormat="1" ht="16.5" customHeight="1" x14ac:dyDescent="0.2">
      <c r="A48" s="370"/>
      <c r="B48" s="153"/>
      <c r="F48" s="155"/>
      <c r="H48" s="371"/>
      <c r="I48" s="367"/>
      <c r="J48" s="371"/>
      <c r="K48" s="367"/>
      <c r="L48" s="371"/>
      <c r="M48" s="367"/>
      <c r="N48" s="371"/>
    </row>
    <row r="49" spans="1:14" s="154" customFormat="1" ht="16.5" customHeight="1" x14ac:dyDescent="0.2">
      <c r="A49" s="370"/>
      <c r="B49" s="153"/>
      <c r="F49" s="155"/>
      <c r="H49" s="371"/>
      <c r="I49" s="367"/>
      <c r="J49" s="371"/>
      <c r="K49" s="367"/>
      <c r="L49" s="371"/>
      <c r="M49" s="367"/>
      <c r="N49" s="371"/>
    </row>
    <row r="50" spans="1:14" s="154" customFormat="1" ht="16.5" customHeight="1" x14ac:dyDescent="0.2">
      <c r="A50" s="370"/>
      <c r="B50" s="153"/>
      <c r="F50" s="155"/>
      <c r="H50" s="371"/>
      <c r="I50" s="367"/>
      <c r="J50" s="371"/>
      <c r="K50" s="367"/>
      <c r="L50" s="371"/>
      <c r="M50" s="367"/>
      <c r="N50" s="371"/>
    </row>
    <row r="51" spans="1:14" s="154" customFormat="1" ht="16.5" customHeight="1" x14ac:dyDescent="0.2">
      <c r="A51" s="370"/>
      <c r="B51" s="153"/>
      <c r="F51" s="155"/>
      <c r="H51" s="371"/>
      <c r="I51" s="367"/>
      <c r="J51" s="371"/>
      <c r="K51" s="367"/>
      <c r="L51" s="371"/>
      <c r="M51" s="367"/>
      <c r="N51" s="371"/>
    </row>
    <row r="52" spans="1:14" s="154" customFormat="1" ht="16.5" customHeight="1" x14ac:dyDescent="0.2">
      <c r="A52" s="370"/>
      <c r="B52" s="153"/>
      <c r="F52" s="155"/>
      <c r="H52" s="371"/>
      <c r="I52" s="367"/>
      <c r="J52" s="371"/>
      <c r="K52" s="367"/>
      <c r="L52" s="371"/>
      <c r="M52" s="367"/>
      <c r="N52" s="371"/>
    </row>
    <row r="53" spans="1:14" ht="9.75" customHeight="1" x14ac:dyDescent="0.2">
      <c r="A53" s="370"/>
      <c r="B53" s="153"/>
      <c r="H53" s="371"/>
      <c r="I53" s="367"/>
      <c r="J53" s="371"/>
      <c r="K53" s="367"/>
      <c r="L53" s="371"/>
      <c r="M53" s="367"/>
      <c r="N53" s="371"/>
    </row>
    <row r="54" spans="1:14" ht="22.2" customHeight="1" x14ac:dyDescent="0.2">
      <c r="A54" s="408" t="str">
        <f>'2-4'!A58:M58</f>
        <v>The accompanying notes on pages 13 to 29 are an integral part of these interim financial information.</v>
      </c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</row>
    <row r="55" spans="1:14" ht="16.5" customHeight="1" x14ac:dyDescent="0.2">
      <c r="A55" s="213" t="str">
        <f>+A1</f>
        <v>RS Public Company Limited</v>
      </c>
    </row>
    <row r="56" spans="1:14" ht="16.5" customHeight="1" x14ac:dyDescent="0.2">
      <c r="A56" s="153" t="s">
        <v>70</v>
      </c>
    </row>
    <row r="57" spans="1:14" ht="16.5" customHeight="1" x14ac:dyDescent="0.2">
      <c r="A57" s="214" t="str">
        <f>A3</f>
        <v>For the three-month period ended 30 June 2022</v>
      </c>
      <c r="B57" s="215"/>
      <c r="C57" s="215"/>
      <c r="D57" s="215"/>
      <c r="E57" s="215"/>
      <c r="F57" s="216"/>
      <c r="G57" s="75"/>
      <c r="H57" s="250"/>
      <c r="I57" s="250"/>
      <c r="J57" s="250"/>
      <c r="K57" s="250"/>
      <c r="L57" s="250"/>
      <c r="M57" s="250"/>
      <c r="N57" s="250"/>
    </row>
    <row r="59" spans="1:14" ht="16.5" customHeight="1" x14ac:dyDescent="0.2">
      <c r="A59" s="191"/>
      <c r="B59" s="191"/>
      <c r="C59" s="191"/>
      <c r="D59" s="191"/>
      <c r="E59" s="191"/>
      <c r="F59" s="190"/>
      <c r="G59" s="156"/>
      <c r="H59" s="291"/>
      <c r="I59" s="291"/>
      <c r="J59" s="291"/>
      <c r="K59" s="291"/>
      <c r="L59" s="291"/>
      <c r="M59" s="291"/>
      <c r="N59" s="291"/>
    </row>
    <row r="60" spans="1:14" ht="16.5" customHeight="1" x14ac:dyDescent="0.2">
      <c r="A60" s="191"/>
      <c r="B60" s="191"/>
      <c r="C60" s="191"/>
      <c r="D60" s="191"/>
      <c r="E60" s="191"/>
      <c r="F60" s="190"/>
      <c r="G60" s="156"/>
      <c r="H60" s="405" t="s">
        <v>2</v>
      </c>
      <c r="I60" s="405"/>
      <c r="J60" s="405"/>
      <c r="K60" s="354"/>
      <c r="L60" s="405" t="s">
        <v>3</v>
      </c>
      <c r="M60" s="405"/>
      <c r="N60" s="405"/>
    </row>
    <row r="61" spans="1:14" ht="16.5" customHeight="1" x14ac:dyDescent="0.2">
      <c r="A61" s="292"/>
      <c r="B61" s="292"/>
      <c r="C61" s="292"/>
      <c r="D61" s="292"/>
      <c r="E61" s="292"/>
      <c r="F61" s="190"/>
      <c r="G61" s="293"/>
      <c r="H61" s="406" t="s">
        <v>4</v>
      </c>
      <c r="I61" s="406"/>
      <c r="J61" s="406"/>
      <c r="K61" s="354"/>
      <c r="L61" s="406" t="s">
        <v>4</v>
      </c>
      <c r="M61" s="406"/>
      <c r="N61" s="406"/>
    </row>
    <row r="62" spans="1:14" s="78" customFormat="1" ht="16.5" customHeight="1" x14ac:dyDescent="0.2">
      <c r="A62" s="292"/>
      <c r="B62" s="292"/>
      <c r="C62" s="292"/>
      <c r="D62" s="292"/>
      <c r="E62" s="292"/>
      <c r="F62" s="190"/>
      <c r="G62" s="293"/>
      <c r="H62" s="294" t="s">
        <v>5</v>
      </c>
      <c r="I62" s="294"/>
      <c r="J62" s="294" t="s">
        <v>5</v>
      </c>
      <c r="K62" s="294"/>
      <c r="L62" s="294" t="s">
        <v>5</v>
      </c>
      <c r="M62" s="294"/>
      <c r="N62" s="294" t="s">
        <v>5</v>
      </c>
    </row>
    <row r="63" spans="1:14" ht="16.5" customHeight="1" x14ac:dyDescent="0.2">
      <c r="A63" s="292"/>
      <c r="B63" s="292"/>
      <c r="C63" s="292"/>
      <c r="D63" s="292"/>
      <c r="E63" s="292"/>
      <c r="F63" s="190"/>
      <c r="G63" s="293"/>
      <c r="H63" s="224" t="s">
        <v>183</v>
      </c>
      <c r="I63" s="223"/>
      <c r="J63" s="224" t="s">
        <v>183</v>
      </c>
      <c r="K63" s="223"/>
      <c r="L63" s="224" t="s">
        <v>183</v>
      </c>
      <c r="M63" s="223"/>
      <c r="N63" s="224" t="s">
        <v>183</v>
      </c>
    </row>
    <row r="64" spans="1:14" ht="16.5" customHeight="1" x14ac:dyDescent="0.2">
      <c r="A64" s="292"/>
      <c r="B64" s="292"/>
      <c r="C64" s="292"/>
      <c r="D64" s="292"/>
      <c r="E64" s="292"/>
      <c r="F64" s="190"/>
      <c r="G64" s="293"/>
      <c r="H64" s="295" t="s">
        <v>164</v>
      </c>
      <c r="I64" s="294"/>
      <c r="J64" s="295" t="s">
        <v>8</v>
      </c>
      <c r="K64" s="294"/>
      <c r="L64" s="295" t="s">
        <v>164</v>
      </c>
      <c r="M64" s="294"/>
      <c r="N64" s="295" t="s">
        <v>8</v>
      </c>
    </row>
    <row r="65" spans="1:14" ht="16.5" customHeight="1" x14ac:dyDescent="0.2">
      <c r="A65" s="292"/>
      <c r="B65" s="292"/>
      <c r="C65" s="292"/>
      <c r="D65" s="292"/>
      <c r="E65" s="292"/>
      <c r="F65" s="190"/>
      <c r="G65" s="296"/>
      <c r="H65" s="297" t="s">
        <v>10</v>
      </c>
      <c r="I65" s="294"/>
      <c r="J65" s="297" t="s">
        <v>10</v>
      </c>
      <c r="K65" s="294"/>
      <c r="L65" s="297" t="s">
        <v>10</v>
      </c>
      <c r="M65" s="294"/>
      <c r="N65" s="297" t="s">
        <v>10</v>
      </c>
    </row>
    <row r="66" spans="1:14" ht="16.5" customHeight="1" x14ac:dyDescent="0.2">
      <c r="A66" s="191"/>
      <c r="B66" s="191"/>
      <c r="C66" s="191"/>
      <c r="D66" s="191"/>
      <c r="E66" s="191"/>
      <c r="F66" s="190"/>
      <c r="G66" s="156"/>
      <c r="H66" s="298"/>
      <c r="I66" s="299"/>
      <c r="J66" s="299"/>
      <c r="K66" s="299"/>
      <c r="L66" s="298"/>
      <c r="M66" s="299"/>
      <c r="N66" s="299"/>
    </row>
    <row r="67" spans="1:14" ht="16.5" customHeight="1" x14ac:dyDescent="0.2">
      <c r="A67" s="311" t="s">
        <v>170</v>
      </c>
      <c r="B67" s="327"/>
      <c r="C67" s="327"/>
      <c r="D67" s="327"/>
      <c r="E67" s="191"/>
      <c r="F67" s="190"/>
      <c r="G67" s="156"/>
      <c r="H67" s="273"/>
      <c r="I67" s="291"/>
      <c r="J67" s="291"/>
      <c r="K67" s="291"/>
      <c r="L67" s="273"/>
      <c r="M67" s="291"/>
      <c r="N67" s="291"/>
    </row>
    <row r="68" spans="1:14" ht="16.5" customHeight="1" x14ac:dyDescent="0.2">
      <c r="A68" s="302" t="s">
        <v>85</v>
      </c>
      <c r="B68" s="327"/>
      <c r="C68" s="327"/>
      <c r="D68" s="327"/>
      <c r="E68" s="191"/>
      <c r="F68" s="190"/>
      <c r="G68" s="156"/>
      <c r="H68" s="304">
        <v>13065570</v>
      </c>
      <c r="I68" s="299"/>
      <c r="J68" s="305">
        <v>53600937</v>
      </c>
      <c r="K68" s="306"/>
      <c r="L68" s="328">
        <v>60851007</v>
      </c>
      <c r="M68" s="305"/>
      <c r="N68" s="305">
        <v>67687631</v>
      </c>
    </row>
    <row r="69" spans="1:14" ht="16.5" customHeight="1" x14ac:dyDescent="0.2">
      <c r="A69" s="302" t="s">
        <v>67</v>
      </c>
      <c r="B69" s="327"/>
      <c r="C69" s="327"/>
      <c r="D69" s="327"/>
      <c r="E69" s="191"/>
      <c r="F69" s="190"/>
      <c r="G69" s="156"/>
      <c r="H69" s="309">
        <v>-3908007</v>
      </c>
      <c r="I69" s="299"/>
      <c r="J69" s="310">
        <v>39338</v>
      </c>
      <c r="K69" s="306"/>
      <c r="L69" s="285">
        <v>0</v>
      </c>
      <c r="M69" s="306"/>
      <c r="N69" s="322">
        <v>0</v>
      </c>
    </row>
    <row r="70" spans="1:14" ht="16.5" customHeight="1" x14ac:dyDescent="0.2">
      <c r="A70" s="302"/>
      <c r="B70" s="327"/>
      <c r="C70" s="327"/>
      <c r="D70" s="327"/>
      <c r="E70" s="191"/>
      <c r="F70" s="190"/>
      <c r="G70" s="156"/>
      <c r="H70" s="298"/>
      <c r="I70" s="299"/>
      <c r="J70" s="299"/>
      <c r="K70" s="299"/>
      <c r="L70" s="298"/>
      <c r="M70" s="299"/>
      <c r="N70" s="299"/>
    </row>
    <row r="71" spans="1:14" ht="16.5" customHeight="1" thickBot="1" x14ac:dyDescent="0.25">
      <c r="A71" s="311"/>
      <c r="B71" s="191"/>
      <c r="C71" s="191"/>
      <c r="D71" s="191"/>
      <c r="E71" s="191"/>
      <c r="F71" s="190"/>
      <c r="G71" s="156"/>
      <c r="H71" s="324">
        <f>H41</f>
        <v>9157563</v>
      </c>
      <c r="I71" s="299"/>
      <c r="J71" s="325">
        <f>SUM(J68:J69)</f>
        <v>53640275</v>
      </c>
      <c r="K71" s="299"/>
      <c r="L71" s="324">
        <f>L41</f>
        <v>60851007</v>
      </c>
      <c r="M71" s="299"/>
      <c r="N71" s="325">
        <f>SUM(N68:N69)</f>
        <v>67687631</v>
      </c>
    </row>
    <row r="72" spans="1:14" ht="16.5" customHeight="1" thickTop="1" x14ac:dyDescent="0.2">
      <c r="A72" s="311"/>
      <c r="B72" s="191"/>
      <c r="C72" s="191"/>
      <c r="D72" s="191"/>
      <c r="E72" s="191"/>
      <c r="F72" s="190"/>
      <c r="G72" s="156"/>
      <c r="H72" s="298"/>
      <c r="I72" s="299"/>
      <c r="J72" s="299"/>
      <c r="K72" s="299"/>
      <c r="L72" s="298"/>
      <c r="M72" s="299"/>
      <c r="N72" s="299"/>
    </row>
    <row r="73" spans="1:14" ht="16.5" customHeight="1" x14ac:dyDescent="0.2">
      <c r="A73" s="311" t="s">
        <v>171</v>
      </c>
      <c r="B73" s="191"/>
      <c r="C73" s="191"/>
      <c r="D73" s="191"/>
      <c r="E73" s="191"/>
      <c r="F73" s="190"/>
      <c r="G73" s="156"/>
      <c r="H73" s="298"/>
      <c r="I73" s="299"/>
      <c r="J73" s="299"/>
      <c r="K73" s="299"/>
      <c r="L73" s="298"/>
      <c r="M73" s="299"/>
      <c r="N73" s="299"/>
    </row>
    <row r="74" spans="1:14" ht="16.5" customHeight="1" x14ac:dyDescent="0.2">
      <c r="A74" s="191"/>
      <c r="B74" s="311" t="s">
        <v>86</v>
      </c>
      <c r="C74" s="191"/>
      <c r="D74" s="191"/>
      <c r="E74" s="191"/>
      <c r="F74" s="190"/>
      <c r="G74" s="156"/>
      <c r="H74" s="298"/>
      <c r="I74" s="299"/>
      <c r="J74" s="299"/>
      <c r="K74" s="299"/>
      <c r="L74" s="298"/>
      <c r="M74" s="299"/>
      <c r="N74" s="299"/>
    </row>
    <row r="75" spans="1:14" ht="16.5" customHeight="1" x14ac:dyDescent="0.2">
      <c r="A75" s="302" t="s">
        <v>85</v>
      </c>
      <c r="B75" s="191"/>
      <c r="C75" s="191"/>
      <c r="D75" s="191"/>
      <c r="E75" s="191"/>
      <c r="F75" s="190"/>
      <c r="G75" s="156"/>
      <c r="H75" s="304">
        <f>H68</f>
        <v>13065570</v>
      </c>
      <c r="I75" s="299"/>
      <c r="J75" s="305">
        <v>53600937</v>
      </c>
      <c r="K75" s="306"/>
      <c r="L75" s="328">
        <v>60851007</v>
      </c>
      <c r="M75" s="305"/>
      <c r="N75" s="305">
        <v>67687631</v>
      </c>
    </row>
    <row r="76" spans="1:14" ht="16.5" customHeight="1" x14ac:dyDescent="0.2">
      <c r="A76" s="302" t="s">
        <v>67</v>
      </c>
      <c r="B76" s="191"/>
      <c r="C76" s="191"/>
      <c r="D76" s="191"/>
      <c r="E76" s="191"/>
      <c r="F76" s="190"/>
      <c r="G76" s="156"/>
      <c r="H76" s="309">
        <f>H69</f>
        <v>-3908007</v>
      </c>
      <c r="I76" s="299"/>
      <c r="J76" s="310">
        <v>39338</v>
      </c>
      <c r="K76" s="306"/>
      <c r="L76" s="329">
        <v>0</v>
      </c>
      <c r="M76" s="306"/>
      <c r="N76" s="321">
        <v>0</v>
      </c>
    </row>
    <row r="77" spans="1:14" ht="16.5" customHeight="1" x14ac:dyDescent="0.2">
      <c r="A77" s="302"/>
      <c r="B77" s="191"/>
      <c r="C77" s="191"/>
      <c r="D77" s="191"/>
      <c r="E77" s="191"/>
      <c r="F77" s="190"/>
      <c r="G77" s="156"/>
      <c r="H77" s="298"/>
      <c r="I77" s="299"/>
      <c r="J77" s="299"/>
      <c r="K77" s="299"/>
      <c r="L77" s="298"/>
      <c r="M77" s="299"/>
      <c r="N77" s="299"/>
    </row>
    <row r="78" spans="1:14" ht="16.5" customHeight="1" thickBot="1" x14ac:dyDescent="0.25">
      <c r="A78" s="311"/>
      <c r="B78" s="191"/>
      <c r="C78" s="191"/>
      <c r="D78" s="191"/>
      <c r="E78" s="191"/>
      <c r="F78" s="190"/>
      <c r="G78" s="156"/>
      <c r="H78" s="324">
        <f>H44</f>
        <v>9157563</v>
      </c>
      <c r="I78" s="299"/>
      <c r="J78" s="325">
        <f>SUM(J75:J76)</f>
        <v>53640275</v>
      </c>
      <c r="K78" s="299"/>
      <c r="L78" s="324">
        <f>L44</f>
        <v>60851007</v>
      </c>
      <c r="M78" s="299"/>
      <c r="N78" s="325">
        <f>SUM(N75:N76)</f>
        <v>67687631</v>
      </c>
    </row>
    <row r="79" spans="1:14" ht="16.5" customHeight="1" thickTop="1" x14ac:dyDescent="0.2">
      <c r="A79" s="311"/>
      <c r="B79" s="191"/>
      <c r="C79" s="191"/>
      <c r="D79" s="191"/>
      <c r="E79" s="191"/>
      <c r="F79" s="190"/>
      <c r="G79" s="156"/>
      <c r="H79" s="298"/>
      <c r="I79" s="299"/>
      <c r="J79" s="299"/>
      <c r="K79" s="299"/>
      <c r="L79" s="298"/>
      <c r="M79" s="299"/>
      <c r="N79" s="299"/>
    </row>
    <row r="80" spans="1:14" ht="16.5" customHeight="1" x14ac:dyDescent="0.2">
      <c r="A80" s="311" t="s">
        <v>172</v>
      </c>
      <c r="B80" s="327"/>
      <c r="C80" s="191"/>
      <c r="D80" s="191"/>
      <c r="E80" s="191"/>
      <c r="F80" s="190"/>
      <c r="G80" s="156"/>
      <c r="H80" s="298"/>
      <c r="I80" s="299"/>
      <c r="J80" s="299"/>
      <c r="K80" s="299"/>
      <c r="L80" s="298"/>
      <c r="M80" s="299"/>
      <c r="N80" s="299"/>
    </row>
    <row r="81" spans="1:14" ht="16.5" customHeight="1" x14ac:dyDescent="0.2">
      <c r="A81" s="311"/>
      <c r="B81" s="330" t="s">
        <v>87</v>
      </c>
      <c r="C81" s="191"/>
      <c r="D81" s="191"/>
      <c r="E81" s="191"/>
      <c r="F81" s="190"/>
      <c r="G81" s="156"/>
      <c r="H81" s="298"/>
      <c r="I81" s="299"/>
      <c r="J81" s="299"/>
      <c r="K81" s="299"/>
      <c r="L81" s="298"/>
      <c r="M81" s="299"/>
      <c r="N81" s="299"/>
    </row>
    <row r="82" spans="1:14" ht="16.5" customHeight="1" thickBot="1" x14ac:dyDescent="0.25">
      <c r="A82" s="302" t="s">
        <v>173</v>
      </c>
      <c r="B82" s="327"/>
      <c r="C82" s="331"/>
      <c r="D82" s="331"/>
      <c r="E82" s="191"/>
      <c r="F82" s="331"/>
      <c r="G82" s="332"/>
      <c r="H82" s="333">
        <v>1.3645547439688648E-2</v>
      </c>
      <c r="I82" s="334"/>
      <c r="J82" s="335">
        <v>5.6000000000000001E-2</v>
      </c>
      <c r="K82" s="336"/>
      <c r="L82" s="337">
        <v>6.3552168238456191E-2</v>
      </c>
      <c r="M82" s="338"/>
      <c r="N82" s="335">
        <v>7.0692268296801433E-2</v>
      </c>
    </row>
    <row r="83" spans="1:14" ht="16.5" customHeight="1" thickTop="1" x14ac:dyDescent="0.2">
      <c r="A83" s="339"/>
      <c r="B83" s="339"/>
      <c r="C83" s="331"/>
      <c r="D83" s="331"/>
      <c r="E83" s="191"/>
      <c r="F83" s="331"/>
      <c r="G83" s="332"/>
      <c r="H83" s="340"/>
      <c r="I83" s="341"/>
      <c r="J83" s="342"/>
      <c r="K83" s="343"/>
      <c r="L83" s="344"/>
      <c r="M83" s="345"/>
      <c r="N83" s="342"/>
    </row>
    <row r="84" spans="1:14" ht="16.5" customHeight="1" thickBot="1" x14ac:dyDescent="0.25">
      <c r="A84" s="339" t="s">
        <v>174</v>
      </c>
      <c r="B84" s="339"/>
      <c r="C84" s="331"/>
      <c r="D84" s="331"/>
      <c r="E84" s="191"/>
      <c r="F84" s="331"/>
      <c r="G84" s="332"/>
      <c r="H84" s="333">
        <f>H82</f>
        <v>1.3645547439688648E-2</v>
      </c>
      <c r="I84" s="341"/>
      <c r="J84" s="346">
        <v>5.6000000000000001E-2</v>
      </c>
      <c r="K84" s="343"/>
      <c r="L84" s="337">
        <v>6.3552168238456191E-2</v>
      </c>
      <c r="M84" s="345"/>
      <c r="N84" s="335">
        <v>7.0692268296801433E-2</v>
      </c>
    </row>
    <row r="85" spans="1:14" ht="16.5" customHeight="1" thickTop="1" x14ac:dyDescent="0.2">
      <c r="A85" s="339"/>
      <c r="B85" s="339"/>
      <c r="C85" s="331"/>
      <c r="D85" s="331"/>
      <c r="E85" s="191"/>
      <c r="F85" s="191"/>
      <c r="G85" s="156"/>
      <c r="H85" s="347"/>
      <c r="I85" s="347"/>
      <c r="J85" s="347"/>
      <c r="K85" s="347"/>
      <c r="L85" s="347"/>
      <c r="M85" s="347"/>
      <c r="N85" s="347"/>
    </row>
    <row r="86" spans="1:14" s="73" customFormat="1" ht="16.5" customHeight="1" x14ac:dyDescent="0.2">
      <c r="A86" s="311"/>
      <c r="B86" s="348"/>
      <c r="C86" s="349"/>
      <c r="D86" s="349"/>
      <c r="E86" s="195"/>
      <c r="F86" s="195"/>
      <c r="G86" s="43"/>
      <c r="H86" s="350"/>
      <c r="I86" s="350"/>
      <c r="J86" s="350"/>
      <c r="K86" s="350"/>
      <c r="L86" s="350"/>
      <c r="M86" s="350"/>
      <c r="N86" s="350"/>
    </row>
    <row r="87" spans="1:14" s="73" customFormat="1" ht="16.5" customHeight="1" x14ac:dyDescent="0.2">
      <c r="A87" s="311"/>
      <c r="B87" s="348"/>
      <c r="C87" s="349"/>
      <c r="D87" s="349"/>
      <c r="E87" s="195"/>
      <c r="F87" s="195"/>
      <c r="G87" s="43"/>
      <c r="H87" s="350"/>
      <c r="I87" s="350"/>
      <c r="J87" s="350"/>
      <c r="K87" s="350"/>
      <c r="L87" s="350"/>
      <c r="M87" s="350"/>
      <c r="N87" s="350"/>
    </row>
    <row r="88" spans="1:14" s="73" customFormat="1" ht="16.5" customHeight="1" x14ac:dyDescent="0.2">
      <c r="A88" s="370"/>
      <c r="B88" s="375"/>
      <c r="C88" s="376"/>
      <c r="D88" s="376"/>
      <c r="E88" s="153"/>
      <c r="F88" s="153"/>
      <c r="H88" s="377"/>
      <c r="I88" s="377"/>
      <c r="J88" s="377"/>
      <c r="K88" s="377"/>
      <c r="L88" s="377"/>
      <c r="M88" s="377"/>
      <c r="N88" s="377"/>
    </row>
    <row r="89" spans="1:14" ht="16.5" customHeight="1" x14ac:dyDescent="0.2">
      <c r="A89" s="370"/>
      <c r="B89" s="372"/>
      <c r="F89" s="154"/>
      <c r="H89" s="359"/>
      <c r="I89" s="359"/>
      <c r="J89" s="359"/>
      <c r="K89" s="359"/>
      <c r="L89" s="359"/>
      <c r="M89" s="359"/>
      <c r="N89" s="359"/>
    </row>
    <row r="90" spans="1:14" ht="16.5" customHeight="1" x14ac:dyDescent="0.2">
      <c r="A90" s="370"/>
      <c r="B90" s="372"/>
      <c r="F90" s="154"/>
      <c r="H90" s="359"/>
      <c r="I90" s="359"/>
      <c r="J90" s="359"/>
      <c r="K90" s="359"/>
      <c r="L90" s="359"/>
      <c r="M90" s="359"/>
      <c r="N90" s="359"/>
    </row>
    <row r="91" spans="1:14" ht="16.5" customHeight="1" x14ac:dyDescent="0.2">
      <c r="A91" s="370"/>
      <c r="B91" s="372"/>
      <c r="F91" s="154"/>
      <c r="H91" s="359"/>
      <c r="I91" s="359"/>
      <c r="J91" s="359"/>
      <c r="K91" s="359"/>
      <c r="L91" s="359"/>
      <c r="M91" s="359"/>
      <c r="N91" s="359"/>
    </row>
    <row r="92" spans="1:14" ht="16.5" customHeight="1" x14ac:dyDescent="0.2">
      <c r="A92" s="369"/>
      <c r="B92" s="374"/>
      <c r="C92" s="373"/>
      <c r="D92" s="373"/>
      <c r="F92" s="154"/>
      <c r="H92" s="359"/>
      <c r="I92" s="359"/>
      <c r="J92" s="359"/>
      <c r="K92" s="359"/>
      <c r="L92" s="359"/>
      <c r="M92" s="359"/>
      <c r="N92" s="359"/>
    </row>
    <row r="93" spans="1:14" ht="16.5" customHeight="1" x14ac:dyDescent="0.2">
      <c r="A93" s="368"/>
      <c r="B93" s="365"/>
      <c r="C93" s="365"/>
      <c r="D93" s="365"/>
      <c r="F93" s="154"/>
      <c r="H93" s="359"/>
      <c r="I93" s="359"/>
      <c r="J93" s="359"/>
      <c r="K93" s="359"/>
      <c r="L93" s="359"/>
      <c r="M93" s="359"/>
      <c r="N93" s="359"/>
    </row>
    <row r="94" spans="1:14" ht="16.5" customHeight="1" x14ac:dyDescent="0.2">
      <c r="A94" s="368"/>
      <c r="B94" s="365"/>
      <c r="C94" s="365"/>
      <c r="D94" s="365"/>
      <c r="E94" s="365"/>
      <c r="F94" s="154"/>
      <c r="H94" s="359"/>
      <c r="I94" s="359"/>
      <c r="J94" s="359"/>
      <c r="K94" s="359"/>
      <c r="L94" s="359"/>
      <c r="M94" s="359"/>
      <c r="N94" s="359"/>
    </row>
    <row r="95" spans="1:14" ht="16.5" customHeight="1" x14ac:dyDescent="0.2">
      <c r="A95" s="368"/>
      <c r="B95" s="365"/>
      <c r="C95" s="365"/>
      <c r="D95" s="365"/>
      <c r="E95" s="365"/>
      <c r="F95" s="154"/>
      <c r="H95" s="359"/>
      <c r="I95" s="359"/>
      <c r="J95" s="359"/>
      <c r="K95" s="359"/>
      <c r="L95" s="359"/>
      <c r="M95" s="359"/>
      <c r="N95" s="359"/>
    </row>
    <row r="96" spans="1:14" ht="16.5" customHeight="1" x14ac:dyDescent="0.2">
      <c r="A96" s="368"/>
      <c r="B96" s="365"/>
      <c r="C96" s="365"/>
      <c r="D96" s="365"/>
      <c r="E96" s="365"/>
      <c r="F96" s="154"/>
      <c r="H96" s="359"/>
      <c r="I96" s="359"/>
      <c r="J96" s="359"/>
      <c r="K96" s="359"/>
      <c r="L96" s="359"/>
      <c r="M96" s="359"/>
      <c r="N96" s="359"/>
    </row>
    <row r="97" spans="1:14" ht="16.5" customHeight="1" x14ac:dyDescent="0.2">
      <c r="A97" s="368"/>
      <c r="B97" s="365"/>
      <c r="C97" s="365"/>
      <c r="D97" s="365"/>
      <c r="E97" s="365"/>
      <c r="F97" s="154"/>
      <c r="H97" s="359"/>
      <c r="I97" s="359"/>
      <c r="J97" s="359"/>
      <c r="K97" s="359"/>
      <c r="L97" s="359"/>
      <c r="M97" s="359"/>
      <c r="N97" s="359"/>
    </row>
    <row r="98" spans="1:14" ht="16.5" customHeight="1" x14ac:dyDescent="0.2">
      <c r="F98" s="154"/>
      <c r="H98" s="359"/>
      <c r="I98" s="359"/>
      <c r="J98" s="359"/>
      <c r="K98" s="359"/>
      <c r="L98" s="359"/>
      <c r="M98" s="359"/>
      <c r="N98" s="359"/>
    </row>
    <row r="99" spans="1:14" ht="16.5" customHeight="1" x14ac:dyDescent="0.2">
      <c r="F99" s="154"/>
      <c r="H99" s="359"/>
      <c r="I99" s="359"/>
      <c r="J99" s="359"/>
      <c r="K99" s="359"/>
      <c r="L99" s="359"/>
      <c r="M99" s="359"/>
      <c r="N99" s="359"/>
    </row>
    <row r="103" spans="1:14" ht="16.5" customHeight="1" x14ac:dyDescent="0.2">
      <c r="A103" s="378"/>
      <c r="B103" s="378"/>
      <c r="D103" s="378"/>
      <c r="E103" s="378"/>
      <c r="G103" s="357"/>
    </row>
    <row r="104" spans="1:14" ht="14.25" customHeight="1" x14ac:dyDescent="0.2">
      <c r="B104" s="379"/>
      <c r="C104" s="379"/>
      <c r="D104" s="379"/>
      <c r="E104" s="365"/>
      <c r="G104" s="366"/>
    </row>
    <row r="105" spans="1:14" ht="22.2" customHeight="1" x14ac:dyDescent="0.2">
      <c r="A105" s="215" t="str">
        <f>+A54</f>
        <v>The accompanying notes on pages 13 to 29 are an integral part of these interim financial information.</v>
      </c>
      <c r="B105" s="380"/>
      <c r="C105" s="380"/>
      <c r="D105" s="380"/>
      <c r="E105" s="381"/>
      <c r="F105" s="216"/>
      <c r="G105" s="382"/>
      <c r="H105" s="250"/>
      <c r="I105" s="250"/>
      <c r="J105" s="250"/>
      <c r="K105" s="250"/>
      <c r="L105" s="250"/>
      <c r="M105" s="250"/>
      <c r="N105" s="250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82" zoomScale="110" zoomScaleNormal="110" zoomScaleSheetLayoutView="102" workbookViewId="0">
      <selection activeCell="E13" sqref="E13"/>
    </sheetView>
  </sheetViews>
  <sheetFormatPr defaultColWidth="9.28515625" defaultRowHeight="16.5" customHeight="1" x14ac:dyDescent="0.2"/>
  <cols>
    <col min="1" max="4" width="1.42578125" style="154" customWidth="1"/>
    <col min="5" max="5" width="35" style="154" customWidth="1"/>
    <col min="6" max="6" width="6.28515625" style="155" customWidth="1"/>
    <col min="7" max="7" width="1" style="70" customWidth="1"/>
    <col min="8" max="8" width="15.28515625" style="249" customWidth="1"/>
    <col min="9" max="9" width="1" style="249" customWidth="1"/>
    <col min="10" max="10" width="15.28515625" style="249" customWidth="1"/>
    <col min="11" max="11" width="1" style="249" customWidth="1"/>
    <col min="12" max="12" width="15.28515625" style="249" customWidth="1"/>
    <col min="13" max="13" width="1" style="249" customWidth="1"/>
    <col min="14" max="14" width="15.28515625" style="249" customWidth="1"/>
    <col min="15" max="16384" width="9.28515625" style="70"/>
  </cols>
  <sheetData>
    <row r="1" spans="1:14" ht="16.5" customHeight="1" x14ac:dyDescent="0.2">
      <c r="A1" s="213" t="str">
        <f>'2-4'!A1</f>
        <v>RS Public Company Limited</v>
      </c>
    </row>
    <row r="2" spans="1:14" ht="16.5" customHeight="1" x14ac:dyDescent="0.2">
      <c r="A2" s="153" t="s">
        <v>70</v>
      </c>
    </row>
    <row r="3" spans="1:14" ht="16.5" customHeight="1" x14ac:dyDescent="0.2">
      <c r="A3" s="214" t="s">
        <v>181</v>
      </c>
      <c r="B3" s="215"/>
      <c r="C3" s="215"/>
      <c r="D3" s="215"/>
      <c r="E3" s="215"/>
      <c r="F3" s="216"/>
      <c r="G3" s="75"/>
      <c r="H3" s="250"/>
      <c r="I3" s="250"/>
      <c r="J3" s="250"/>
      <c r="K3" s="250"/>
      <c r="L3" s="250"/>
      <c r="M3" s="250"/>
      <c r="N3" s="250"/>
    </row>
    <row r="4" spans="1:14" ht="14.1" customHeight="1" x14ac:dyDescent="0.2"/>
    <row r="5" spans="1:14" ht="14.1" customHeight="1" x14ac:dyDescent="0.2"/>
    <row r="6" spans="1:14" ht="16.5" customHeight="1" x14ac:dyDescent="0.2">
      <c r="A6" s="191"/>
      <c r="B6" s="191"/>
      <c r="C6" s="191"/>
      <c r="D6" s="191"/>
      <c r="E6" s="191"/>
      <c r="F6" s="190"/>
      <c r="G6" s="156"/>
      <c r="H6" s="405" t="s">
        <v>2</v>
      </c>
      <c r="I6" s="405"/>
      <c r="J6" s="405"/>
      <c r="K6" s="354"/>
      <c r="L6" s="405" t="s">
        <v>3</v>
      </c>
      <c r="M6" s="405"/>
      <c r="N6" s="405"/>
    </row>
    <row r="7" spans="1:14" ht="16.5" customHeight="1" x14ac:dyDescent="0.2">
      <c r="A7" s="292"/>
      <c r="B7" s="292"/>
      <c r="C7" s="292"/>
      <c r="D7" s="292"/>
      <c r="E7" s="292"/>
      <c r="F7" s="190"/>
      <c r="G7" s="293"/>
      <c r="H7" s="406" t="s">
        <v>4</v>
      </c>
      <c r="I7" s="406"/>
      <c r="J7" s="406"/>
      <c r="K7" s="354"/>
      <c r="L7" s="406" t="s">
        <v>4</v>
      </c>
      <c r="M7" s="406"/>
      <c r="N7" s="406"/>
    </row>
    <row r="8" spans="1:14" s="78" customFormat="1" ht="16.5" customHeight="1" x14ac:dyDescent="0.2">
      <c r="A8" s="292"/>
      <c r="B8" s="292"/>
      <c r="C8" s="292"/>
      <c r="D8" s="292"/>
      <c r="E8" s="292"/>
      <c r="F8" s="190"/>
      <c r="G8" s="293"/>
      <c r="H8" s="294" t="s">
        <v>5</v>
      </c>
      <c r="I8" s="294"/>
      <c r="J8" s="294" t="s">
        <v>5</v>
      </c>
      <c r="K8" s="294"/>
      <c r="L8" s="294" t="s">
        <v>5</v>
      </c>
      <c r="M8" s="294"/>
      <c r="N8" s="294" t="s">
        <v>5</v>
      </c>
    </row>
    <row r="9" spans="1:14" ht="16.5" customHeight="1" x14ac:dyDescent="0.2">
      <c r="A9" s="292"/>
      <c r="B9" s="292"/>
      <c r="C9" s="292"/>
      <c r="D9" s="292"/>
      <c r="E9" s="292"/>
      <c r="F9" s="190"/>
      <c r="G9" s="293"/>
      <c r="H9" s="224" t="s">
        <v>183</v>
      </c>
      <c r="I9" s="223"/>
      <c r="J9" s="224" t="s">
        <v>183</v>
      </c>
      <c r="K9" s="223"/>
      <c r="L9" s="224" t="s">
        <v>183</v>
      </c>
      <c r="M9" s="223"/>
      <c r="N9" s="224" t="s">
        <v>183</v>
      </c>
    </row>
    <row r="10" spans="1:14" ht="16.5" customHeight="1" x14ac:dyDescent="0.2">
      <c r="A10" s="292"/>
      <c r="B10" s="292"/>
      <c r="C10" s="292"/>
      <c r="D10" s="292"/>
      <c r="E10" s="292"/>
      <c r="F10" s="190"/>
      <c r="G10" s="293"/>
      <c r="H10" s="295" t="s">
        <v>164</v>
      </c>
      <c r="I10" s="294"/>
      <c r="J10" s="295" t="s">
        <v>8</v>
      </c>
      <c r="K10" s="294"/>
      <c r="L10" s="295" t="s">
        <v>164</v>
      </c>
      <c r="M10" s="294"/>
      <c r="N10" s="295" t="s">
        <v>8</v>
      </c>
    </row>
    <row r="11" spans="1:14" ht="16.5" customHeight="1" x14ac:dyDescent="0.2">
      <c r="A11" s="292"/>
      <c r="B11" s="292"/>
      <c r="C11" s="292"/>
      <c r="D11" s="292"/>
      <c r="E11" s="292"/>
      <c r="F11" s="13" t="s">
        <v>9</v>
      </c>
      <c r="G11" s="296"/>
      <c r="H11" s="297" t="s">
        <v>10</v>
      </c>
      <c r="I11" s="294"/>
      <c r="J11" s="297" t="s">
        <v>10</v>
      </c>
      <c r="K11" s="294"/>
      <c r="L11" s="297" t="s">
        <v>10</v>
      </c>
      <c r="M11" s="294"/>
      <c r="N11" s="297" t="s">
        <v>10</v>
      </c>
    </row>
    <row r="12" spans="1:14" ht="12" customHeight="1" x14ac:dyDescent="0.2">
      <c r="A12" s="195"/>
      <c r="B12" s="191"/>
      <c r="C12" s="191"/>
      <c r="D12" s="191"/>
      <c r="E12" s="191"/>
      <c r="F12" s="190"/>
      <c r="G12" s="156"/>
      <c r="H12" s="298"/>
      <c r="I12" s="299"/>
      <c r="J12" s="299"/>
      <c r="K12" s="299"/>
      <c r="L12" s="298"/>
      <c r="M12" s="299"/>
      <c r="N12" s="299"/>
    </row>
    <row r="13" spans="1:14" ht="16.5" customHeight="1" x14ac:dyDescent="0.2">
      <c r="A13" s="300" t="s">
        <v>71</v>
      </c>
      <c r="B13" s="292"/>
      <c r="C13" s="292"/>
      <c r="D13" s="292"/>
      <c r="E13" s="292"/>
      <c r="F13" s="194"/>
      <c r="G13" s="296"/>
      <c r="H13" s="301"/>
      <c r="I13" s="294"/>
      <c r="J13" s="294"/>
      <c r="K13" s="294"/>
      <c r="L13" s="301"/>
      <c r="M13" s="294"/>
      <c r="N13" s="294"/>
    </row>
    <row r="14" spans="1:14" ht="12" customHeight="1" x14ac:dyDescent="0.2">
      <c r="A14" s="300"/>
      <c r="B14" s="292"/>
      <c r="C14" s="292"/>
      <c r="D14" s="292"/>
      <c r="E14" s="292"/>
      <c r="F14" s="194"/>
      <c r="G14" s="296"/>
      <c r="H14" s="301"/>
      <c r="I14" s="294"/>
      <c r="J14" s="294"/>
      <c r="K14" s="294"/>
      <c r="L14" s="301"/>
      <c r="M14" s="294"/>
      <c r="N14" s="294"/>
    </row>
    <row r="15" spans="1:14" ht="16.5" customHeight="1" x14ac:dyDescent="0.2">
      <c r="A15" s="302" t="s">
        <v>72</v>
      </c>
      <c r="B15" s="292"/>
      <c r="C15" s="292"/>
      <c r="D15" s="292"/>
      <c r="E15" s="292"/>
      <c r="F15" s="190"/>
      <c r="G15" s="303"/>
      <c r="H15" s="304">
        <v>826073872</v>
      </c>
      <c r="I15" s="299"/>
      <c r="J15" s="305">
        <v>1225463140</v>
      </c>
      <c r="K15" s="306"/>
      <c r="L15" s="351">
        <v>0</v>
      </c>
      <c r="M15" s="306"/>
      <c r="N15" s="308">
        <v>0</v>
      </c>
    </row>
    <row r="16" spans="1:14" ht="16.5" customHeight="1" x14ac:dyDescent="0.2">
      <c r="A16" s="302" t="s">
        <v>73</v>
      </c>
      <c r="B16" s="292"/>
      <c r="C16" s="292"/>
      <c r="D16" s="292"/>
      <c r="E16" s="292"/>
      <c r="F16" s="190"/>
      <c r="G16" s="303"/>
      <c r="H16" s="309">
        <v>846197254</v>
      </c>
      <c r="I16" s="299"/>
      <c r="J16" s="310">
        <v>759085996</v>
      </c>
      <c r="K16" s="306"/>
      <c r="L16" s="285">
        <v>424561882</v>
      </c>
      <c r="M16" s="306"/>
      <c r="N16" s="290">
        <v>371804994</v>
      </c>
    </row>
    <row r="17" spans="1:14" ht="12" customHeight="1" x14ac:dyDescent="0.2">
      <c r="A17" s="302"/>
      <c r="B17" s="292"/>
      <c r="C17" s="292"/>
      <c r="D17" s="292"/>
      <c r="E17" s="191"/>
      <c r="F17" s="190"/>
      <c r="G17" s="293"/>
      <c r="H17" s="298"/>
      <c r="I17" s="299"/>
      <c r="J17" s="299"/>
      <c r="K17" s="299"/>
      <c r="L17" s="298"/>
      <c r="M17" s="299"/>
      <c r="N17" s="299"/>
    </row>
    <row r="18" spans="1:14" ht="16.5" customHeight="1" x14ac:dyDescent="0.2">
      <c r="A18" s="311" t="s">
        <v>163</v>
      </c>
      <c r="B18" s="191"/>
      <c r="C18" s="191"/>
      <c r="D18" s="191"/>
      <c r="E18" s="191"/>
      <c r="F18" s="190"/>
      <c r="G18" s="157"/>
      <c r="H18" s="312">
        <f>SUM(H15:H16)</f>
        <v>1672271126</v>
      </c>
      <c r="I18" s="299"/>
      <c r="J18" s="313">
        <f>SUM(J15:J16)</f>
        <v>1984549136</v>
      </c>
      <c r="K18" s="299"/>
      <c r="L18" s="312">
        <f>SUM(L15:L16)</f>
        <v>424561882</v>
      </c>
      <c r="M18" s="299"/>
      <c r="N18" s="313">
        <f>SUM(N15:N16)</f>
        <v>371804994</v>
      </c>
    </row>
    <row r="19" spans="1:14" ht="14.1" customHeight="1" x14ac:dyDescent="0.2">
      <c r="A19" s="311"/>
      <c r="B19" s="191"/>
      <c r="C19" s="191"/>
      <c r="D19" s="191"/>
      <c r="E19" s="191"/>
      <c r="F19" s="190"/>
      <c r="G19" s="157"/>
      <c r="H19" s="298"/>
      <c r="I19" s="299"/>
      <c r="J19" s="299"/>
      <c r="K19" s="299"/>
      <c r="L19" s="298"/>
      <c r="M19" s="299"/>
      <c r="N19" s="299"/>
    </row>
    <row r="20" spans="1:14" ht="16.5" customHeight="1" x14ac:dyDescent="0.2">
      <c r="A20" s="302" t="s">
        <v>74</v>
      </c>
      <c r="B20" s="191"/>
      <c r="C20" s="191"/>
      <c r="D20" s="191"/>
      <c r="E20" s="191"/>
      <c r="F20" s="190"/>
      <c r="G20" s="157"/>
      <c r="H20" s="304">
        <v>-320151356</v>
      </c>
      <c r="I20" s="299"/>
      <c r="J20" s="305">
        <v>-450099720</v>
      </c>
      <c r="K20" s="305"/>
      <c r="L20" s="351">
        <v>0</v>
      </c>
      <c r="M20" s="306"/>
      <c r="N20" s="308">
        <v>0</v>
      </c>
    </row>
    <row r="21" spans="1:14" ht="16.5" customHeight="1" x14ac:dyDescent="0.2">
      <c r="A21" s="302" t="s">
        <v>75</v>
      </c>
      <c r="B21" s="191"/>
      <c r="C21" s="191"/>
      <c r="D21" s="191"/>
      <c r="E21" s="191"/>
      <c r="F21" s="190"/>
      <c r="G21" s="157"/>
      <c r="H21" s="309">
        <v>-550237909</v>
      </c>
      <c r="I21" s="299"/>
      <c r="J21" s="310">
        <v>-464496439</v>
      </c>
      <c r="K21" s="306"/>
      <c r="L21" s="285">
        <v>-271516933</v>
      </c>
      <c r="M21" s="306"/>
      <c r="N21" s="290">
        <v>-277232869</v>
      </c>
    </row>
    <row r="22" spans="1:14" ht="12" customHeight="1" x14ac:dyDescent="0.2">
      <c r="A22" s="302"/>
      <c r="B22" s="191"/>
      <c r="C22" s="191"/>
      <c r="D22" s="191"/>
      <c r="E22" s="191"/>
      <c r="F22" s="190"/>
      <c r="G22" s="157"/>
      <c r="H22" s="298"/>
      <c r="I22" s="299"/>
      <c r="J22" s="299"/>
      <c r="K22" s="299"/>
      <c r="L22" s="298"/>
      <c r="M22" s="299"/>
      <c r="N22" s="299"/>
    </row>
    <row r="23" spans="1:14" ht="16.5" customHeight="1" x14ac:dyDescent="0.2">
      <c r="A23" s="311" t="s">
        <v>160</v>
      </c>
      <c r="B23" s="191"/>
      <c r="C23" s="191"/>
      <c r="D23" s="191"/>
      <c r="E23" s="191"/>
      <c r="F23" s="190"/>
      <c r="G23" s="157"/>
      <c r="H23" s="312">
        <f>SUM(H20:H21)</f>
        <v>-870389265</v>
      </c>
      <c r="I23" s="299"/>
      <c r="J23" s="313">
        <f>SUM(J20:J21)</f>
        <v>-914596159</v>
      </c>
      <c r="K23" s="299"/>
      <c r="L23" s="312">
        <f>SUM(L20:L21)</f>
        <v>-271516933</v>
      </c>
      <c r="M23" s="299"/>
      <c r="N23" s="313">
        <f>SUM(N20:N21)</f>
        <v>-277232869</v>
      </c>
    </row>
    <row r="24" spans="1:14" ht="14.1" customHeight="1" x14ac:dyDescent="0.2">
      <c r="A24" s="311"/>
      <c r="B24" s="191"/>
      <c r="C24" s="191"/>
      <c r="D24" s="191"/>
      <c r="E24" s="191"/>
      <c r="F24" s="190"/>
      <c r="G24" s="157"/>
      <c r="H24" s="298"/>
      <c r="I24" s="299"/>
      <c r="J24" s="299"/>
      <c r="K24" s="299"/>
      <c r="L24" s="298"/>
      <c r="M24" s="299"/>
      <c r="N24" s="299"/>
    </row>
    <row r="25" spans="1:14" ht="16.5" customHeight="1" x14ac:dyDescent="0.2">
      <c r="A25" s="195" t="s">
        <v>76</v>
      </c>
      <c r="B25" s="191"/>
      <c r="C25" s="191"/>
      <c r="D25" s="191"/>
      <c r="E25" s="191"/>
      <c r="F25" s="190"/>
      <c r="G25" s="157"/>
      <c r="H25" s="298">
        <f>SUM(H23,H18)</f>
        <v>801881861</v>
      </c>
      <c r="I25" s="299"/>
      <c r="J25" s="299">
        <f>SUM(J23,J18)</f>
        <v>1069952977</v>
      </c>
      <c r="K25" s="299"/>
      <c r="L25" s="298">
        <f>SUM(L23,L18)</f>
        <v>153044949</v>
      </c>
      <c r="M25" s="299"/>
      <c r="N25" s="299">
        <f>SUM(N23,N18)</f>
        <v>94572125</v>
      </c>
    </row>
    <row r="26" spans="1:14" ht="16.5" customHeight="1" x14ac:dyDescent="0.2">
      <c r="A26" s="314" t="s">
        <v>77</v>
      </c>
      <c r="B26" s="191"/>
      <c r="C26" s="191"/>
      <c r="D26" s="191"/>
      <c r="E26" s="191"/>
      <c r="F26" s="190"/>
      <c r="G26" s="156"/>
      <c r="H26" s="309">
        <v>7236544</v>
      </c>
      <c r="I26" s="299"/>
      <c r="J26" s="310">
        <v>4922204</v>
      </c>
      <c r="K26" s="306"/>
      <c r="L26" s="285">
        <v>55753714</v>
      </c>
      <c r="M26" s="306"/>
      <c r="N26" s="290">
        <v>70992801</v>
      </c>
    </row>
    <row r="27" spans="1:14" ht="12" customHeight="1" x14ac:dyDescent="0.2">
      <c r="A27" s="314"/>
      <c r="B27" s="191"/>
      <c r="C27" s="191"/>
      <c r="D27" s="191"/>
      <c r="E27" s="191"/>
      <c r="F27" s="190"/>
      <c r="G27" s="156"/>
      <c r="H27" s="298"/>
      <c r="I27" s="299"/>
      <c r="J27" s="299"/>
      <c r="K27" s="299"/>
      <c r="L27" s="298"/>
      <c r="M27" s="299"/>
      <c r="N27" s="299"/>
    </row>
    <row r="28" spans="1:14" ht="16.5" customHeight="1" x14ac:dyDescent="0.2">
      <c r="A28" s="195" t="s">
        <v>78</v>
      </c>
      <c r="B28" s="191"/>
      <c r="C28" s="191"/>
      <c r="D28" s="191"/>
      <c r="E28" s="191"/>
      <c r="F28" s="190"/>
      <c r="G28" s="156"/>
      <c r="H28" s="298">
        <f>SUM(H25:H26)</f>
        <v>809118405</v>
      </c>
      <c r="I28" s="299"/>
      <c r="J28" s="299">
        <f>SUM(J25:J26)</f>
        <v>1074875181</v>
      </c>
      <c r="K28" s="299"/>
      <c r="L28" s="298">
        <f>SUM(L25:L26)</f>
        <v>208798663</v>
      </c>
      <c r="M28" s="299"/>
      <c r="N28" s="299">
        <f>SUM(N25:N26)</f>
        <v>165564926</v>
      </c>
    </row>
    <row r="29" spans="1:14" ht="16.5" customHeight="1" x14ac:dyDescent="0.2">
      <c r="A29" s="302" t="s">
        <v>79</v>
      </c>
      <c r="B29" s="191"/>
      <c r="C29" s="191"/>
      <c r="D29" s="191"/>
      <c r="E29" s="191"/>
      <c r="F29" s="190"/>
      <c r="G29" s="157"/>
      <c r="H29" s="298">
        <v>-260749508</v>
      </c>
      <c r="I29" s="299"/>
      <c r="J29" s="306">
        <v>-428672214</v>
      </c>
      <c r="K29" s="306"/>
      <c r="L29" s="281">
        <v>-817765</v>
      </c>
      <c r="M29" s="306"/>
      <c r="N29" s="306">
        <v>-855911</v>
      </c>
    </row>
    <row r="30" spans="1:14" ht="16.5" customHeight="1" x14ac:dyDescent="0.2">
      <c r="A30" s="302" t="s">
        <v>80</v>
      </c>
      <c r="B30" s="191"/>
      <c r="C30" s="191"/>
      <c r="D30" s="191"/>
      <c r="E30" s="191"/>
      <c r="F30" s="190"/>
      <c r="G30" s="157"/>
      <c r="H30" s="298">
        <v>-457555216</v>
      </c>
      <c r="I30" s="299"/>
      <c r="J30" s="305">
        <v>-403724815</v>
      </c>
      <c r="K30" s="306"/>
      <c r="L30" s="307">
        <v>-41075832</v>
      </c>
      <c r="M30" s="306"/>
      <c r="N30" s="306">
        <v>-43354788</v>
      </c>
    </row>
    <row r="31" spans="1:14" ht="16.5" customHeight="1" x14ac:dyDescent="0.2">
      <c r="A31" s="302" t="s">
        <v>175</v>
      </c>
      <c r="B31" s="191"/>
      <c r="C31" s="191"/>
      <c r="D31" s="191"/>
      <c r="E31" s="191"/>
      <c r="F31" s="190"/>
      <c r="G31" s="157"/>
      <c r="H31" s="298"/>
      <c r="I31" s="299"/>
      <c r="J31" s="315"/>
      <c r="K31" s="299"/>
      <c r="L31" s="316"/>
      <c r="M31" s="299"/>
      <c r="N31" s="299"/>
    </row>
    <row r="32" spans="1:14" ht="16.5" customHeight="1" x14ac:dyDescent="0.2">
      <c r="A32" s="156"/>
      <c r="B32" s="302" t="s">
        <v>176</v>
      </c>
      <c r="C32" s="191"/>
      <c r="D32" s="191"/>
      <c r="E32" s="191"/>
      <c r="F32" s="190"/>
      <c r="G32" s="157"/>
      <c r="H32" s="298">
        <v>0</v>
      </c>
      <c r="I32" s="299"/>
      <c r="J32" s="315">
        <v>0</v>
      </c>
      <c r="K32" s="299"/>
      <c r="L32" s="316">
        <v>76914</v>
      </c>
      <c r="M32" s="299"/>
      <c r="N32" s="352">
        <v>0</v>
      </c>
    </row>
    <row r="33" spans="1:14" ht="16.5" customHeight="1" x14ac:dyDescent="0.2">
      <c r="A33" s="302" t="s">
        <v>81</v>
      </c>
      <c r="B33" s="191"/>
      <c r="C33" s="191"/>
      <c r="D33" s="191"/>
      <c r="E33" s="191"/>
      <c r="F33" s="190"/>
      <c r="G33" s="157"/>
      <c r="H33" s="304">
        <v>-1602125</v>
      </c>
      <c r="I33" s="299"/>
      <c r="J33" s="306">
        <v>-553040</v>
      </c>
      <c r="K33" s="306"/>
      <c r="L33" s="281">
        <v>-526658</v>
      </c>
      <c r="M33" s="306"/>
      <c r="N33" s="352">
        <v>0</v>
      </c>
    </row>
    <row r="34" spans="1:14" ht="16.5" customHeight="1" x14ac:dyDescent="0.2">
      <c r="A34" s="318" t="s">
        <v>82</v>
      </c>
      <c r="B34" s="191"/>
      <c r="C34" s="191"/>
      <c r="D34" s="191"/>
      <c r="E34" s="191"/>
      <c r="F34" s="190"/>
      <c r="G34" s="157"/>
      <c r="H34" s="298">
        <v>-39528433</v>
      </c>
      <c r="I34" s="299"/>
      <c r="J34" s="306">
        <v>-26827714</v>
      </c>
      <c r="K34" s="306"/>
      <c r="L34" s="281">
        <v>-25905771</v>
      </c>
      <c r="M34" s="319"/>
      <c r="N34" s="319">
        <v>-18903660</v>
      </c>
    </row>
    <row r="35" spans="1:14" ht="16.5" customHeight="1" x14ac:dyDescent="0.2">
      <c r="A35" s="302" t="s">
        <v>88</v>
      </c>
      <c r="B35" s="191"/>
      <c r="C35" s="191"/>
      <c r="D35" s="191"/>
      <c r="E35" s="191"/>
      <c r="F35" s="190"/>
      <c r="G35" s="156"/>
      <c r="H35" s="298"/>
      <c r="I35" s="299"/>
      <c r="J35" s="291"/>
      <c r="K35" s="291"/>
      <c r="L35" s="320"/>
      <c r="M35" s="291"/>
      <c r="N35" s="291"/>
    </row>
    <row r="36" spans="1:14" ht="16.5" customHeight="1" x14ac:dyDescent="0.2">
      <c r="A36" s="302"/>
      <c r="B36" s="191" t="s">
        <v>208</v>
      </c>
      <c r="C36" s="191"/>
      <c r="D36" s="191"/>
      <c r="E36" s="191"/>
      <c r="F36" s="190">
        <v>8.1999999999999993</v>
      </c>
      <c r="G36" s="156"/>
      <c r="H36" s="309">
        <v>32872382</v>
      </c>
      <c r="I36" s="299"/>
      <c r="J36" s="321">
        <v>19867081</v>
      </c>
      <c r="K36" s="306"/>
      <c r="L36" s="285">
        <v>-2652</v>
      </c>
      <c r="M36" s="306"/>
      <c r="N36" s="321">
        <v>0</v>
      </c>
    </row>
    <row r="37" spans="1:14" ht="12" customHeight="1" x14ac:dyDescent="0.2">
      <c r="A37" s="318"/>
      <c r="B37" s="191"/>
      <c r="C37" s="191"/>
      <c r="D37" s="191"/>
      <c r="E37" s="191"/>
      <c r="F37" s="190"/>
      <c r="G37" s="156"/>
      <c r="H37" s="298"/>
      <c r="I37" s="299"/>
      <c r="J37" s="299"/>
      <c r="K37" s="299"/>
      <c r="L37" s="298"/>
      <c r="M37" s="299"/>
      <c r="N37" s="299"/>
    </row>
    <row r="38" spans="1:14" ht="16.5" customHeight="1" x14ac:dyDescent="0.2">
      <c r="A38" s="311" t="s">
        <v>89</v>
      </c>
      <c r="B38" s="191"/>
      <c r="C38" s="191"/>
      <c r="D38" s="191"/>
      <c r="E38" s="191"/>
      <c r="F38" s="190"/>
      <c r="G38" s="156"/>
      <c r="H38" s="298">
        <f>SUM(H28:H36)</f>
        <v>82555505</v>
      </c>
      <c r="I38" s="299"/>
      <c r="J38" s="299">
        <f>SUM(J28:J36)</f>
        <v>234964479</v>
      </c>
      <c r="K38" s="299"/>
      <c r="L38" s="298">
        <f>SUM(L28:L36)</f>
        <v>140546899</v>
      </c>
      <c r="M38" s="299"/>
      <c r="N38" s="299">
        <f>SUM(N28:N36)</f>
        <v>102450567</v>
      </c>
    </row>
    <row r="39" spans="1:14" ht="16.5" customHeight="1" x14ac:dyDescent="0.2">
      <c r="A39" s="302" t="s">
        <v>83</v>
      </c>
      <c r="B39" s="191"/>
      <c r="C39" s="191"/>
      <c r="D39" s="191"/>
      <c r="E39" s="191"/>
      <c r="F39" s="190">
        <v>16</v>
      </c>
      <c r="G39" s="156"/>
      <c r="H39" s="309">
        <v>-14751284</v>
      </c>
      <c r="I39" s="315"/>
      <c r="J39" s="310">
        <v>-41108426</v>
      </c>
      <c r="K39" s="306"/>
      <c r="L39" s="285">
        <v>-21039442</v>
      </c>
      <c r="M39" s="306"/>
      <c r="N39" s="290">
        <v>-9900261</v>
      </c>
    </row>
    <row r="40" spans="1:14" ht="12" customHeight="1" x14ac:dyDescent="0.2">
      <c r="A40" s="302"/>
      <c r="B40" s="191"/>
      <c r="C40" s="191"/>
      <c r="D40" s="191"/>
      <c r="E40" s="191"/>
      <c r="F40" s="190"/>
      <c r="G40" s="156"/>
      <c r="H40" s="298"/>
      <c r="I40" s="299"/>
      <c r="J40" s="299"/>
      <c r="K40" s="299"/>
      <c r="L40" s="298"/>
      <c r="M40" s="299"/>
      <c r="N40" s="299"/>
    </row>
    <row r="41" spans="1:14" ht="16.5" customHeight="1" x14ac:dyDescent="0.2">
      <c r="A41" s="311" t="s">
        <v>168</v>
      </c>
      <c r="B41" s="191"/>
      <c r="C41" s="191"/>
      <c r="D41" s="191"/>
      <c r="E41" s="191"/>
      <c r="F41" s="190"/>
      <c r="G41" s="156"/>
      <c r="H41" s="298">
        <f>SUM(H38:H39)</f>
        <v>67804221</v>
      </c>
      <c r="I41" s="299"/>
      <c r="J41" s="299">
        <f>SUM(J38:J39)</f>
        <v>193856053</v>
      </c>
      <c r="K41" s="299"/>
      <c r="L41" s="298">
        <f>SUM(L38:L39)</f>
        <v>119507457</v>
      </c>
      <c r="M41" s="299"/>
      <c r="N41" s="299">
        <f>SUM(N38:N39)</f>
        <v>92550306</v>
      </c>
    </row>
    <row r="42" spans="1:14" ht="16.5" customHeight="1" x14ac:dyDescent="0.2">
      <c r="A42" s="191" t="s">
        <v>84</v>
      </c>
      <c r="B42" s="195"/>
      <c r="C42" s="191"/>
      <c r="D42" s="191"/>
      <c r="E42" s="191"/>
      <c r="F42" s="191"/>
      <c r="G42" s="156"/>
      <c r="H42" s="323">
        <v>0</v>
      </c>
      <c r="I42" s="299"/>
      <c r="J42" s="322">
        <v>0</v>
      </c>
      <c r="K42" s="299"/>
      <c r="L42" s="323">
        <v>0</v>
      </c>
      <c r="M42" s="299"/>
      <c r="N42" s="322">
        <v>0</v>
      </c>
    </row>
    <row r="43" spans="1:14" ht="12" customHeight="1" x14ac:dyDescent="0.2">
      <c r="A43" s="195"/>
      <c r="B43" s="191"/>
      <c r="C43" s="191"/>
      <c r="D43" s="191"/>
      <c r="E43" s="191"/>
      <c r="F43" s="191"/>
      <c r="G43" s="156"/>
      <c r="H43" s="298"/>
      <c r="I43" s="299"/>
      <c r="J43" s="299"/>
      <c r="K43" s="299"/>
      <c r="L43" s="298"/>
      <c r="M43" s="299"/>
      <c r="N43" s="299"/>
    </row>
    <row r="44" spans="1:14" ht="16.5" customHeight="1" thickBot="1" x14ac:dyDescent="0.25">
      <c r="A44" s="311" t="s">
        <v>169</v>
      </c>
      <c r="B44" s="195"/>
      <c r="C44" s="191"/>
      <c r="D44" s="191"/>
      <c r="E44" s="191"/>
      <c r="F44" s="190"/>
      <c r="G44" s="156"/>
      <c r="H44" s="324">
        <f>SUM(H42,H41)</f>
        <v>67804221</v>
      </c>
      <c r="I44" s="299"/>
      <c r="J44" s="325">
        <f>SUM(J42,J41)</f>
        <v>193856053</v>
      </c>
      <c r="K44" s="299"/>
      <c r="L44" s="324">
        <f>SUM(L42,L41)</f>
        <v>119507457</v>
      </c>
      <c r="M44" s="299"/>
      <c r="N44" s="325">
        <f>SUM(N42,N41)</f>
        <v>92550306</v>
      </c>
    </row>
    <row r="45" spans="1:14" s="154" customFormat="1" ht="16.5" customHeight="1" thickTop="1" x14ac:dyDescent="0.2">
      <c r="A45" s="311"/>
      <c r="B45" s="195"/>
      <c r="C45" s="191"/>
      <c r="D45" s="191"/>
      <c r="E45" s="191"/>
      <c r="F45" s="190"/>
      <c r="G45" s="191"/>
      <c r="H45" s="326"/>
      <c r="I45" s="299"/>
      <c r="J45" s="326"/>
      <c r="K45" s="299"/>
      <c r="L45" s="326"/>
      <c r="M45" s="299"/>
      <c r="N45" s="326"/>
    </row>
    <row r="46" spans="1:14" s="154" customFormat="1" ht="16.5" customHeight="1" x14ac:dyDescent="0.2">
      <c r="A46" s="311"/>
      <c r="B46" s="195"/>
      <c r="C46" s="191"/>
      <c r="D46" s="191"/>
      <c r="E46" s="191"/>
      <c r="F46" s="190"/>
      <c r="G46" s="191"/>
      <c r="H46" s="326"/>
      <c r="I46" s="299"/>
      <c r="J46" s="326"/>
      <c r="K46" s="299"/>
      <c r="L46" s="326"/>
      <c r="M46" s="299"/>
      <c r="N46" s="326"/>
    </row>
    <row r="47" spans="1:14" s="154" customFormat="1" ht="16.5" customHeight="1" x14ac:dyDescent="0.2">
      <c r="A47" s="311"/>
      <c r="B47" s="195"/>
      <c r="C47" s="191"/>
      <c r="D47" s="191"/>
      <c r="E47" s="191"/>
      <c r="F47" s="190"/>
      <c r="G47" s="191"/>
      <c r="H47" s="326"/>
      <c r="I47" s="299"/>
      <c r="J47" s="326"/>
      <c r="K47" s="299"/>
      <c r="L47" s="326"/>
      <c r="M47" s="299"/>
      <c r="N47" s="326"/>
    </row>
    <row r="48" spans="1:14" s="154" customFormat="1" ht="16.5" customHeight="1" x14ac:dyDescent="0.2">
      <c r="A48" s="370"/>
      <c r="B48" s="153"/>
      <c r="F48" s="155"/>
      <c r="H48" s="371"/>
      <c r="I48" s="367"/>
      <c r="J48" s="371"/>
      <c r="K48" s="367"/>
      <c r="L48" s="371"/>
      <c r="M48" s="367"/>
      <c r="N48" s="371"/>
    </row>
    <row r="49" spans="1:14" s="154" customFormat="1" ht="16.5" customHeight="1" x14ac:dyDescent="0.2">
      <c r="A49" s="370"/>
      <c r="B49" s="153"/>
      <c r="F49" s="155"/>
      <c r="H49" s="371"/>
      <c r="I49" s="367"/>
      <c r="J49" s="371"/>
      <c r="K49" s="367"/>
      <c r="L49" s="371"/>
      <c r="M49" s="367"/>
      <c r="N49" s="371"/>
    </row>
    <row r="50" spans="1:14" s="154" customFormat="1" ht="16.5" customHeight="1" x14ac:dyDescent="0.2">
      <c r="A50" s="370"/>
      <c r="B50" s="153"/>
      <c r="F50" s="155"/>
      <c r="H50" s="371"/>
      <c r="I50" s="367"/>
      <c r="J50" s="371"/>
      <c r="K50" s="367"/>
      <c r="L50" s="371"/>
      <c r="M50" s="367"/>
      <c r="N50" s="371"/>
    </row>
    <row r="51" spans="1:14" s="154" customFormat="1" ht="16.5" customHeight="1" x14ac:dyDescent="0.2">
      <c r="A51" s="370"/>
      <c r="B51" s="153"/>
      <c r="F51" s="155"/>
      <c r="H51" s="371"/>
      <c r="I51" s="367"/>
      <c r="J51" s="371"/>
      <c r="K51" s="367"/>
      <c r="L51" s="371"/>
      <c r="M51" s="367"/>
      <c r="N51" s="371"/>
    </row>
    <row r="52" spans="1:14" ht="18" customHeight="1" x14ac:dyDescent="0.2">
      <c r="A52" s="370"/>
      <c r="B52" s="153"/>
      <c r="H52" s="371"/>
      <c r="I52" s="367"/>
      <c r="J52" s="371"/>
      <c r="K52" s="367"/>
      <c r="L52" s="371"/>
      <c r="M52" s="367"/>
      <c r="N52" s="371"/>
    </row>
    <row r="53" spans="1:14" ht="9.75" customHeight="1" x14ac:dyDescent="0.2">
      <c r="A53" s="370"/>
      <c r="B53" s="153"/>
      <c r="H53" s="371"/>
      <c r="I53" s="367"/>
      <c r="J53" s="371"/>
      <c r="K53" s="367"/>
      <c r="L53" s="371"/>
      <c r="M53" s="367"/>
      <c r="N53" s="371"/>
    </row>
    <row r="54" spans="1:14" ht="22.2" customHeight="1" x14ac:dyDescent="0.2">
      <c r="A54" s="408" t="str">
        <f>'2-4'!A58:M58</f>
        <v>The accompanying notes on pages 13 to 29 are an integral part of these interim financial information.</v>
      </c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</row>
    <row r="55" spans="1:14" ht="16.5" customHeight="1" x14ac:dyDescent="0.2">
      <c r="A55" s="213" t="str">
        <f>+A1</f>
        <v>RS Public Company Limited</v>
      </c>
    </row>
    <row r="56" spans="1:14" ht="16.5" customHeight="1" x14ac:dyDescent="0.2">
      <c r="A56" s="153" t="s">
        <v>70</v>
      </c>
    </row>
    <row r="57" spans="1:14" ht="16.5" customHeight="1" x14ac:dyDescent="0.2">
      <c r="A57" s="214" t="str">
        <f>A3</f>
        <v>For the six-month period ended 30 June 2022</v>
      </c>
      <c r="B57" s="215"/>
      <c r="C57" s="215"/>
      <c r="D57" s="215"/>
      <c r="E57" s="215"/>
      <c r="F57" s="216"/>
      <c r="G57" s="75"/>
      <c r="H57" s="250"/>
      <c r="I57" s="250"/>
      <c r="J57" s="250"/>
      <c r="K57" s="250"/>
      <c r="L57" s="250"/>
      <c r="M57" s="250"/>
      <c r="N57" s="250"/>
    </row>
    <row r="59" spans="1:14" ht="16.5" customHeight="1" x14ac:dyDescent="0.2">
      <c r="B59" s="191"/>
      <c r="C59" s="191"/>
      <c r="D59" s="191"/>
      <c r="E59" s="191"/>
      <c r="F59" s="190"/>
      <c r="G59" s="156"/>
      <c r="H59" s="291"/>
      <c r="I59" s="291"/>
      <c r="J59" s="291"/>
      <c r="K59" s="291"/>
      <c r="L59" s="291"/>
      <c r="M59" s="291"/>
      <c r="N59" s="291"/>
    </row>
    <row r="60" spans="1:14" ht="16.5" customHeight="1" x14ac:dyDescent="0.2">
      <c r="B60" s="191"/>
      <c r="C60" s="191"/>
      <c r="D60" s="191"/>
      <c r="E60" s="191"/>
      <c r="F60" s="190"/>
      <c r="G60" s="156"/>
      <c r="H60" s="405" t="s">
        <v>2</v>
      </c>
      <c r="I60" s="405"/>
      <c r="J60" s="405"/>
      <c r="K60" s="354"/>
      <c r="L60" s="405" t="s">
        <v>3</v>
      </c>
      <c r="M60" s="405"/>
      <c r="N60" s="405"/>
    </row>
    <row r="61" spans="1:14" ht="16.5" customHeight="1" x14ac:dyDescent="0.2">
      <c r="A61" s="365"/>
      <c r="B61" s="292"/>
      <c r="C61" s="292"/>
      <c r="D61" s="292"/>
      <c r="E61" s="292"/>
      <c r="F61" s="190"/>
      <c r="G61" s="293"/>
      <c r="H61" s="406" t="s">
        <v>4</v>
      </c>
      <c r="I61" s="406"/>
      <c r="J61" s="406"/>
      <c r="K61" s="354"/>
      <c r="L61" s="406" t="s">
        <v>4</v>
      </c>
      <c r="M61" s="406"/>
      <c r="N61" s="406"/>
    </row>
    <row r="62" spans="1:14" s="78" customFormat="1" ht="16.5" customHeight="1" x14ac:dyDescent="0.2">
      <c r="A62" s="365"/>
      <c r="B62" s="292"/>
      <c r="C62" s="292"/>
      <c r="D62" s="292"/>
      <c r="E62" s="292"/>
      <c r="F62" s="190"/>
      <c r="G62" s="293"/>
      <c r="H62" s="294" t="s">
        <v>5</v>
      </c>
      <c r="I62" s="294"/>
      <c r="J62" s="294" t="s">
        <v>5</v>
      </c>
      <c r="K62" s="294"/>
      <c r="L62" s="294" t="s">
        <v>5</v>
      </c>
      <c r="M62" s="294"/>
      <c r="N62" s="294" t="s">
        <v>5</v>
      </c>
    </row>
    <row r="63" spans="1:14" ht="16.5" customHeight="1" x14ac:dyDescent="0.2">
      <c r="A63" s="365"/>
      <c r="B63" s="292"/>
      <c r="C63" s="292"/>
      <c r="D63" s="292"/>
      <c r="E63" s="292"/>
      <c r="F63" s="190"/>
      <c r="G63" s="293"/>
      <c r="H63" s="224" t="s">
        <v>183</v>
      </c>
      <c r="I63" s="223"/>
      <c r="J63" s="224" t="s">
        <v>183</v>
      </c>
      <c r="K63" s="223"/>
      <c r="L63" s="224" t="s">
        <v>183</v>
      </c>
      <c r="M63" s="223"/>
      <c r="N63" s="224" t="s">
        <v>183</v>
      </c>
    </row>
    <row r="64" spans="1:14" ht="16.5" customHeight="1" x14ac:dyDescent="0.2">
      <c r="A64" s="365"/>
      <c r="B64" s="292"/>
      <c r="C64" s="292"/>
      <c r="D64" s="292"/>
      <c r="E64" s="292"/>
      <c r="F64" s="190"/>
      <c r="G64" s="293"/>
      <c r="H64" s="295" t="s">
        <v>164</v>
      </c>
      <c r="I64" s="294"/>
      <c r="J64" s="295" t="s">
        <v>8</v>
      </c>
      <c r="K64" s="294"/>
      <c r="L64" s="295" t="s">
        <v>164</v>
      </c>
      <c r="M64" s="294"/>
      <c r="N64" s="295" t="s">
        <v>8</v>
      </c>
    </row>
    <row r="65" spans="1:14" ht="16.5" customHeight="1" x14ac:dyDescent="0.2">
      <c r="A65" s="365"/>
      <c r="B65" s="292"/>
      <c r="C65" s="292"/>
      <c r="D65" s="292"/>
      <c r="E65" s="292"/>
      <c r="F65" s="190"/>
      <c r="G65" s="296"/>
      <c r="H65" s="297" t="s">
        <v>10</v>
      </c>
      <c r="I65" s="294"/>
      <c r="J65" s="297" t="s">
        <v>10</v>
      </c>
      <c r="K65" s="294"/>
      <c r="L65" s="297" t="s">
        <v>10</v>
      </c>
      <c r="M65" s="294"/>
      <c r="N65" s="297" t="s">
        <v>10</v>
      </c>
    </row>
    <row r="66" spans="1:14" ht="16.5" customHeight="1" x14ac:dyDescent="0.2">
      <c r="B66" s="191"/>
      <c r="C66" s="191"/>
      <c r="D66" s="191"/>
      <c r="E66" s="191"/>
      <c r="F66" s="190"/>
      <c r="G66" s="156"/>
      <c r="H66" s="298"/>
      <c r="I66" s="299"/>
      <c r="J66" s="299"/>
      <c r="K66" s="299"/>
      <c r="L66" s="298"/>
      <c r="M66" s="299"/>
      <c r="N66" s="299"/>
    </row>
    <row r="67" spans="1:14" ht="16.5" customHeight="1" x14ac:dyDescent="0.2">
      <c r="A67" s="370" t="s">
        <v>170</v>
      </c>
      <c r="B67" s="327"/>
      <c r="C67" s="327"/>
      <c r="D67" s="327"/>
      <c r="E67" s="191"/>
      <c r="F67" s="190"/>
      <c r="G67" s="156"/>
      <c r="H67" s="273"/>
      <c r="I67" s="291"/>
      <c r="J67" s="291"/>
      <c r="K67" s="291"/>
      <c r="L67" s="273"/>
      <c r="M67" s="291"/>
      <c r="N67" s="291"/>
    </row>
    <row r="68" spans="1:14" ht="16.5" customHeight="1" x14ac:dyDescent="0.2">
      <c r="A68" s="369" t="s">
        <v>85</v>
      </c>
      <c r="B68" s="327"/>
      <c r="C68" s="327"/>
      <c r="D68" s="327"/>
      <c r="E68" s="191"/>
      <c r="F68" s="190"/>
      <c r="G68" s="156"/>
      <c r="H68" s="304">
        <v>68028090</v>
      </c>
      <c r="I68" s="299"/>
      <c r="J68" s="305">
        <v>193810821</v>
      </c>
      <c r="K68" s="306"/>
      <c r="L68" s="328">
        <v>119507457</v>
      </c>
      <c r="M68" s="305"/>
      <c r="N68" s="305">
        <v>92550306</v>
      </c>
    </row>
    <row r="69" spans="1:14" ht="16.5" customHeight="1" x14ac:dyDescent="0.2">
      <c r="A69" s="369" t="s">
        <v>67</v>
      </c>
      <c r="B69" s="327"/>
      <c r="C69" s="327"/>
      <c r="D69" s="327"/>
      <c r="E69" s="191"/>
      <c r="F69" s="190"/>
      <c r="G69" s="156"/>
      <c r="H69" s="309">
        <v>-223869</v>
      </c>
      <c r="I69" s="299"/>
      <c r="J69" s="310">
        <v>45232</v>
      </c>
      <c r="K69" s="306"/>
      <c r="L69" s="329">
        <v>0</v>
      </c>
      <c r="M69" s="306"/>
      <c r="N69" s="321">
        <v>0</v>
      </c>
    </row>
    <row r="70" spans="1:14" ht="16.5" customHeight="1" x14ac:dyDescent="0.2">
      <c r="A70" s="369"/>
      <c r="B70" s="327"/>
      <c r="C70" s="327"/>
      <c r="D70" s="327"/>
      <c r="E70" s="191"/>
      <c r="F70" s="190"/>
      <c r="G70" s="156"/>
      <c r="H70" s="298"/>
      <c r="I70" s="299"/>
      <c r="J70" s="299"/>
      <c r="K70" s="299"/>
      <c r="L70" s="298"/>
      <c r="M70" s="299"/>
      <c r="N70" s="299"/>
    </row>
    <row r="71" spans="1:14" ht="16.5" customHeight="1" thickBot="1" x14ac:dyDescent="0.25">
      <c r="A71" s="370"/>
      <c r="B71" s="191"/>
      <c r="C71" s="191"/>
      <c r="D71" s="191"/>
      <c r="E71" s="191"/>
      <c r="F71" s="190"/>
      <c r="G71" s="156"/>
      <c r="H71" s="324">
        <f>H41</f>
        <v>67804221</v>
      </c>
      <c r="I71" s="299"/>
      <c r="J71" s="325">
        <f>SUM(J68:J69)</f>
        <v>193856053</v>
      </c>
      <c r="K71" s="299"/>
      <c r="L71" s="324">
        <f>L41</f>
        <v>119507457</v>
      </c>
      <c r="M71" s="299"/>
      <c r="N71" s="325">
        <f>SUM(N68:N69)</f>
        <v>92550306</v>
      </c>
    </row>
    <row r="72" spans="1:14" ht="16.5" customHeight="1" thickTop="1" x14ac:dyDescent="0.2">
      <c r="A72" s="370"/>
      <c r="B72" s="191"/>
      <c r="C72" s="191"/>
      <c r="D72" s="191"/>
      <c r="E72" s="191"/>
      <c r="F72" s="190"/>
      <c r="G72" s="156"/>
      <c r="H72" s="298"/>
      <c r="I72" s="299"/>
      <c r="J72" s="299"/>
      <c r="K72" s="299"/>
      <c r="L72" s="298"/>
      <c r="M72" s="299"/>
      <c r="N72" s="299"/>
    </row>
    <row r="73" spans="1:14" ht="16.5" customHeight="1" x14ac:dyDescent="0.2">
      <c r="A73" s="370" t="s">
        <v>171</v>
      </c>
      <c r="B73" s="191"/>
      <c r="C73" s="191"/>
      <c r="D73" s="191"/>
      <c r="E73" s="191"/>
      <c r="F73" s="190"/>
      <c r="G73" s="156"/>
      <c r="H73" s="298"/>
      <c r="I73" s="299"/>
      <c r="J73" s="299"/>
      <c r="K73" s="299"/>
      <c r="L73" s="298"/>
      <c r="M73" s="299"/>
      <c r="N73" s="299"/>
    </row>
    <row r="74" spans="1:14" ht="16.5" customHeight="1" x14ac:dyDescent="0.2">
      <c r="B74" s="311" t="s">
        <v>86</v>
      </c>
      <c r="C74" s="191"/>
      <c r="D74" s="191"/>
      <c r="E74" s="191"/>
      <c r="F74" s="190"/>
      <c r="G74" s="156"/>
      <c r="H74" s="298"/>
      <c r="I74" s="299"/>
      <c r="J74" s="299"/>
      <c r="K74" s="299"/>
      <c r="L74" s="298"/>
      <c r="M74" s="299"/>
      <c r="N74" s="299"/>
    </row>
    <row r="75" spans="1:14" ht="16.5" customHeight="1" x14ac:dyDescent="0.2">
      <c r="A75" s="369" t="s">
        <v>85</v>
      </c>
      <c r="B75" s="191"/>
      <c r="C75" s="191"/>
      <c r="D75" s="191"/>
      <c r="E75" s="191"/>
      <c r="F75" s="190"/>
      <c r="G75" s="156"/>
      <c r="H75" s="304">
        <v>68028090</v>
      </c>
      <c r="I75" s="299"/>
      <c r="J75" s="305">
        <v>193810821</v>
      </c>
      <c r="K75" s="306"/>
      <c r="L75" s="328">
        <v>119507457</v>
      </c>
      <c r="M75" s="305"/>
      <c r="N75" s="305">
        <v>92550306</v>
      </c>
    </row>
    <row r="76" spans="1:14" ht="16.5" customHeight="1" x14ac:dyDescent="0.2">
      <c r="A76" s="369" t="s">
        <v>67</v>
      </c>
      <c r="B76" s="191"/>
      <c r="C76" s="191"/>
      <c r="D76" s="191"/>
      <c r="E76" s="191"/>
      <c r="F76" s="190"/>
      <c r="G76" s="156"/>
      <c r="H76" s="309">
        <v>-223869</v>
      </c>
      <c r="I76" s="299"/>
      <c r="J76" s="310">
        <v>45232</v>
      </c>
      <c r="K76" s="306"/>
      <c r="L76" s="329">
        <v>0</v>
      </c>
      <c r="M76" s="306"/>
      <c r="N76" s="321">
        <v>0</v>
      </c>
    </row>
    <row r="77" spans="1:14" ht="16.5" customHeight="1" x14ac:dyDescent="0.2">
      <c r="A77" s="369"/>
      <c r="B77" s="191"/>
      <c r="C77" s="191"/>
      <c r="D77" s="191"/>
      <c r="E77" s="191"/>
      <c r="F77" s="190"/>
      <c r="G77" s="156"/>
      <c r="H77" s="298"/>
      <c r="I77" s="299"/>
      <c r="J77" s="299"/>
      <c r="K77" s="299"/>
      <c r="L77" s="298"/>
      <c r="M77" s="299"/>
      <c r="N77" s="299"/>
    </row>
    <row r="78" spans="1:14" ht="16.5" customHeight="1" thickBot="1" x14ac:dyDescent="0.25">
      <c r="A78" s="370"/>
      <c r="B78" s="191"/>
      <c r="C78" s="191"/>
      <c r="D78" s="191"/>
      <c r="E78" s="191"/>
      <c r="F78" s="190"/>
      <c r="G78" s="156"/>
      <c r="H78" s="324">
        <f>H44</f>
        <v>67804221</v>
      </c>
      <c r="I78" s="299"/>
      <c r="J78" s="325">
        <f>SUM(J75:J76)</f>
        <v>193856053</v>
      </c>
      <c r="K78" s="299"/>
      <c r="L78" s="324">
        <f>L44</f>
        <v>119507457</v>
      </c>
      <c r="M78" s="299"/>
      <c r="N78" s="325">
        <f>SUM(N75:N76)</f>
        <v>92550306</v>
      </c>
    </row>
    <row r="79" spans="1:14" ht="16.5" customHeight="1" thickTop="1" x14ac:dyDescent="0.2">
      <c r="A79" s="370"/>
      <c r="B79" s="191"/>
      <c r="C79" s="191"/>
      <c r="D79" s="191"/>
      <c r="E79" s="191"/>
      <c r="F79" s="190"/>
      <c r="G79" s="156"/>
      <c r="H79" s="298"/>
      <c r="I79" s="299"/>
      <c r="J79" s="299"/>
      <c r="K79" s="299"/>
      <c r="L79" s="298"/>
      <c r="M79" s="299"/>
      <c r="N79" s="299"/>
    </row>
    <row r="80" spans="1:14" ht="16.5" customHeight="1" x14ac:dyDescent="0.2">
      <c r="A80" s="370" t="s">
        <v>172</v>
      </c>
      <c r="B80" s="327"/>
      <c r="C80" s="191"/>
      <c r="D80" s="191"/>
      <c r="E80" s="191"/>
      <c r="F80" s="190"/>
      <c r="G80" s="156"/>
      <c r="H80" s="298"/>
      <c r="I80" s="299"/>
      <c r="J80" s="299"/>
      <c r="K80" s="299"/>
      <c r="L80" s="298"/>
      <c r="M80" s="299"/>
      <c r="N80" s="299"/>
    </row>
    <row r="81" spans="1:14" ht="16.5" customHeight="1" x14ac:dyDescent="0.2">
      <c r="A81" s="370"/>
      <c r="B81" s="330" t="s">
        <v>87</v>
      </c>
      <c r="C81" s="191"/>
      <c r="D81" s="191"/>
      <c r="E81" s="191"/>
      <c r="F81" s="190"/>
      <c r="G81" s="156"/>
      <c r="H81" s="298"/>
      <c r="I81" s="299"/>
      <c r="J81" s="299"/>
      <c r="K81" s="299"/>
      <c r="L81" s="298"/>
      <c r="M81" s="299"/>
      <c r="N81" s="299"/>
    </row>
    <row r="82" spans="1:14" ht="16.5" customHeight="1" thickBot="1" x14ac:dyDescent="0.25">
      <c r="A82" s="369" t="s">
        <v>173</v>
      </c>
      <c r="B82" s="327"/>
      <c r="C82" s="331"/>
      <c r="D82" s="331"/>
      <c r="E82" s="191"/>
      <c r="F82" s="331"/>
      <c r="G82" s="332"/>
      <c r="H82" s="333">
        <v>7.1047840188098108E-2</v>
      </c>
      <c r="I82" s="334"/>
      <c r="J82" s="335">
        <v>0.2024</v>
      </c>
      <c r="K82" s="342"/>
      <c r="L82" s="337">
        <v>0.12479999999999999</v>
      </c>
      <c r="M82" s="338"/>
      <c r="N82" s="335">
        <v>9.6658591326723664E-2</v>
      </c>
    </row>
    <row r="83" spans="1:14" ht="16.5" customHeight="1" thickTop="1" x14ac:dyDescent="0.2">
      <c r="A83" s="374"/>
      <c r="B83" s="339"/>
      <c r="C83" s="331"/>
      <c r="D83" s="331"/>
      <c r="E83" s="191"/>
      <c r="F83" s="331"/>
      <c r="G83" s="332"/>
      <c r="H83" s="340"/>
      <c r="I83" s="341"/>
      <c r="J83" s="342"/>
      <c r="K83" s="353"/>
      <c r="L83" s="344"/>
      <c r="M83" s="345"/>
      <c r="N83" s="342"/>
    </row>
    <row r="84" spans="1:14" ht="16.5" customHeight="1" thickBot="1" x14ac:dyDescent="0.25">
      <c r="A84" s="374" t="s">
        <v>174</v>
      </c>
      <c r="B84" s="339"/>
      <c r="C84" s="331"/>
      <c r="D84" s="331"/>
      <c r="E84" s="191"/>
      <c r="F84" s="331"/>
      <c r="G84" s="332"/>
      <c r="H84" s="333">
        <f>H82</f>
        <v>7.1047840188098108E-2</v>
      </c>
      <c r="I84" s="341"/>
      <c r="J84" s="346">
        <v>0.2024</v>
      </c>
      <c r="K84" s="353"/>
      <c r="L84" s="337">
        <v>0.12479999999999999</v>
      </c>
      <c r="M84" s="345"/>
      <c r="N84" s="335">
        <v>9.6658591326723664E-2</v>
      </c>
    </row>
    <row r="85" spans="1:14" ht="15.75" customHeight="1" thickTop="1" x14ac:dyDescent="0.2">
      <c r="A85" s="374"/>
      <c r="B85" s="339"/>
      <c r="C85" s="331"/>
      <c r="D85" s="331"/>
      <c r="E85" s="191"/>
      <c r="F85" s="191"/>
      <c r="G85" s="156"/>
      <c r="H85" s="347"/>
      <c r="I85" s="347"/>
      <c r="J85" s="347"/>
      <c r="K85" s="347"/>
      <c r="L85" s="347"/>
      <c r="M85" s="347"/>
      <c r="N85" s="347"/>
    </row>
    <row r="86" spans="1:14" s="73" customFormat="1" ht="16.5" customHeight="1" x14ac:dyDescent="0.2">
      <c r="A86" s="370"/>
      <c r="B86" s="348"/>
      <c r="C86" s="349"/>
      <c r="D86" s="349"/>
      <c r="E86" s="195"/>
      <c r="F86" s="195"/>
      <c r="G86" s="43"/>
      <c r="H86" s="350"/>
      <c r="I86" s="350"/>
      <c r="J86" s="350"/>
      <c r="K86" s="350"/>
      <c r="L86" s="350"/>
      <c r="M86" s="350"/>
      <c r="N86" s="350"/>
    </row>
    <row r="87" spans="1:14" s="73" customFormat="1" ht="16.5" customHeight="1" x14ac:dyDescent="0.2">
      <c r="A87" s="370"/>
      <c r="B87" s="348"/>
      <c r="C87" s="349"/>
      <c r="D87" s="349"/>
      <c r="E87" s="195"/>
      <c r="F87" s="195"/>
      <c r="G87" s="43"/>
      <c r="H87" s="350"/>
      <c r="I87" s="350"/>
      <c r="J87" s="350"/>
      <c r="K87" s="350"/>
      <c r="L87" s="350"/>
      <c r="M87" s="350"/>
      <c r="N87" s="350"/>
    </row>
    <row r="88" spans="1:14" s="73" customFormat="1" ht="16.5" customHeight="1" x14ac:dyDescent="0.2">
      <c r="A88" s="370"/>
      <c r="B88" s="348"/>
      <c r="C88" s="349"/>
      <c r="D88" s="349"/>
      <c r="E88" s="195"/>
      <c r="F88" s="195"/>
      <c r="G88" s="43"/>
      <c r="H88" s="350"/>
      <c r="I88" s="350"/>
      <c r="J88" s="350"/>
      <c r="K88" s="350"/>
      <c r="L88" s="350"/>
      <c r="M88" s="350"/>
      <c r="N88" s="350"/>
    </row>
    <row r="89" spans="1:14" ht="16.5" customHeight="1" x14ac:dyDescent="0.2">
      <c r="A89" s="370"/>
      <c r="B89" s="330"/>
      <c r="C89" s="191"/>
      <c r="D89" s="191"/>
      <c r="E89" s="191"/>
      <c r="F89" s="191"/>
      <c r="G89" s="156"/>
      <c r="H89" s="347"/>
      <c r="I89" s="347"/>
      <c r="J89" s="347"/>
      <c r="K89" s="347"/>
      <c r="L89" s="347"/>
      <c r="M89" s="347"/>
      <c r="N89" s="347"/>
    </row>
    <row r="90" spans="1:14" ht="16.5" customHeight="1" x14ac:dyDescent="0.2">
      <c r="A90" s="369"/>
      <c r="B90" s="339"/>
      <c r="C90" s="331"/>
      <c r="D90" s="331"/>
      <c r="E90" s="191"/>
      <c r="F90" s="191"/>
      <c r="G90" s="156"/>
      <c r="H90" s="347"/>
      <c r="I90" s="347"/>
      <c r="J90" s="347"/>
      <c r="K90" s="347"/>
      <c r="L90" s="347"/>
      <c r="M90" s="347"/>
      <c r="N90" s="347"/>
    </row>
    <row r="91" spans="1:14" ht="16.5" customHeight="1" x14ac:dyDescent="0.2">
      <c r="A91" s="368"/>
      <c r="B91" s="365"/>
      <c r="C91" s="365"/>
      <c r="D91" s="365"/>
      <c r="F91" s="154"/>
      <c r="H91" s="359"/>
      <c r="I91" s="359"/>
      <c r="J91" s="359"/>
      <c r="K91" s="359"/>
      <c r="L91" s="359"/>
      <c r="M91" s="359"/>
      <c r="N91" s="359"/>
    </row>
    <row r="92" spans="1:14" ht="16.5" customHeight="1" x14ac:dyDescent="0.2">
      <c r="A92" s="368"/>
      <c r="B92" s="365"/>
      <c r="C92" s="365"/>
      <c r="D92" s="365"/>
      <c r="E92" s="365"/>
      <c r="F92" s="154"/>
      <c r="H92" s="359"/>
      <c r="I92" s="359"/>
      <c r="J92" s="359"/>
      <c r="K92" s="359"/>
      <c r="L92" s="359"/>
      <c r="M92" s="359"/>
      <c r="N92" s="359"/>
    </row>
    <row r="93" spans="1:14" ht="16.5" customHeight="1" x14ac:dyDescent="0.2">
      <c r="A93" s="368"/>
      <c r="B93" s="365"/>
      <c r="C93" s="365"/>
      <c r="D93" s="365"/>
      <c r="E93" s="365"/>
      <c r="F93" s="154"/>
      <c r="H93" s="359"/>
      <c r="I93" s="359"/>
      <c r="J93" s="359"/>
      <c r="K93" s="359"/>
      <c r="L93" s="359"/>
      <c r="M93" s="359"/>
      <c r="N93" s="359"/>
    </row>
    <row r="94" spans="1:14" ht="16.5" customHeight="1" x14ac:dyDescent="0.2">
      <c r="A94" s="368"/>
      <c r="B94" s="365"/>
      <c r="C94" s="365"/>
      <c r="D94" s="365"/>
      <c r="E94" s="365"/>
      <c r="F94" s="154"/>
      <c r="H94" s="359"/>
      <c r="I94" s="359"/>
      <c r="J94" s="359"/>
      <c r="K94" s="359"/>
      <c r="L94" s="359"/>
      <c r="M94" s="359"/>
      <c r="N94" s="359"/>
    </row>
    <row r="95" spans="1:14" ht="16.5" customHeight="1" x14ac:dyDescent="0.2">
      <c r="A95" s="368"/>
      <c r="B95" s="365"/>
      <c r="C95" s="365"/>
      <c r="D95" s="365"/>
      <c r="E95" s="365"/>
      <c r="F95" s="154"/>
      <c r="H95" s="359"/>
      <c r="I95" s="359"/>
      <c r="J95" s="359"/>
      <c r="K95" s="359"/>
      <c r="L95" s="359"/>
      <c r="M95" s="359"/>
      <c r="N95" s="359"/>
    </row>
    <row r="96" spans="1:14" ht="16.5" customHeight="1" x14ac:dyDescent="0.2">
      <c r="F96" s="154"/>
      <c r="H96" s="359"/>
      <c r="I96" s="359"/>
      <c r="J96" s="359"/>
      <c r="K96" s="359"/>
      <c r="L96" s="359"/>
      <c r="M96" s="359"/>
      <c r="N96" s="359"/>
    </row>
    <row r="97" spans="1:14" ht="16.5" customHeight="1" x14ac:dyDescent="0.2">
      <c r="F97" s="154"/>
      <c r="H97" s="359"/>
      <c r="I97" s="359"/>
      <c r="J97" s="359"/>
      <c r="K97" s="359"/>
      <c r="L97" s="359"/>
      <c r="M97" s="359"/>
      <c r="N97" s="359"/>
    </row>
    <row r="98" spans="1:14" ht="16.5" customHeight="1" x14ac:dyDescent="0.2">
      <c r="F98" s="154"/>
      <c r="H98" s="359"/>
      <c r="I98" s="359"/>
      <c r="J98" s="359"/>
      <c r="K98" s="359"/>
      <c r="L98" s="359"/>
      <c r="M98" s="359"/>
      <c r="N98" s="359"/>
    </row>
    <row r="99" spans="1:14" ht="16.5" customHeight="1" x14ac:dyDescent="0.2">
      <c r="F99" s="154"/>
      <c r="H99" s="359"/>
      <c r="I99" s="359"/>
      <c r="J99" s="359"/>
      <c r="K99" s="359"/>
      <c r="L99" s="359"/>
      <c r="M99" s="359"/>
      <c r="N99" s="359"/>
    </row>
    <row r="100" spans="1:14" ht="16.5" customHeight="1" x14ac:dyDescent="0.2">
      <c r="F100" s="154"/>
      <c r="H100" s="359"/>
      <c r="I100" s="359"/>
      <c r="J100" s="359"/>
      <c r="K100" s="359"/>
      <c r="L100" s="359"/>
      <c r="M100" s="359"/>
      <c r="N100" s="359"/>
    </row>
    <row r="103" spans="1:14" ht="16.5" customHeight="1" x14ac:dyDescent="0.2">
      <c r="A103" s="378"/>
      <c r="B103" s="378"/>
      <c r="D103" s="378"/>
      <c r="E103" s="378"/>
      <c r="G103" s="357"/>
    </row>
    <row r="104" spans="1:14" ht="16.5" customHeight="1" x14ac:dyDescent="0.2">
      <c r="A104" s="378"/>
      <c r="B104" s="378"/>
      <c r="D104" s="378"/>
      <c r="E104" s="378"/>
      <c r="G104" s="357"/>
    </row>
    <row r="105" spans="1:14" ht="22.2" customHeight="1" x14ac:dyDescent="0.2">
      <c r="A105" s="215" t="str">
        <f>+A54</f>
        <v>The accompanying notes on pages 13 to 29 are an integral part of these interim financial information.</v>
      </c>
      <c r="B105" s="380"/>
      <c r="C105" s="380"/>
      <c r="D105" s="380"/>
      <c r="E105" s="381"/>
      <c r="F105" s="216"/>
      <c r="G105" s="382"/>
      <c r="H105" s="250"/>
      <c r="I105" s="250"/>
      <c r="J105" s="250"/>
      <c r="K105" s="250"/>
      <c r="L105" s="250"/>
      <c r="M105" s="250"/>
      <c r="N105" s="250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16" zoomScale="120" zoomScaleNormal="120" zoomScaleSheetLayoutView="85" zoomScalePageLayoutView="115" workbookViewId="0">
      <selection activeCell="U34" sqref="U34"/>
    </sheetView>
  </sheetViews>
  <sheetFormatPr defaultColWidth="15.140625" defaultRowHeight="16.5" customHeight="1" x14ac:dyDescent="0.2"/>
  <cols>
    <col min="1" max="1" width="44.140625" style="156" customWidth="1"/>
    <col min="2" max="2" width="5.140625" style="157" customWidth="1"/>
    <col min="3" max="3" width="0.7109375" style="156" customWidth="1"/>
    <col min="4" max="4" width="12.28515625" style="159" customWidth="1"/>
    <col min="5" max="5" width="0.7109375" style="159" customWidth="1"/>
    <col min="6" max="6" width="12.42578125" style="159" customWidth="1"/>
    <col min="7" max="7" width="0.7109375" style="159" customWidth="1"/>
    <col min="8" max="8" width="12.85546875" style="159" customWidth="1"/>
    <col min="9" max="9" width="0.7109375" style="159" customWidth="1"/>
    <col min="10" max="10" width="12.28515625" style="159" customWidth="1"/>
    <col min="11" max="11" width="0.7109375" style="159" customWidth="1"/>
    <col min="12" max="12" width="14.7109375" style="159" customWidth="1"/>
    <col min="13" max="13" width="0.7109375" style="159" customWidth="1"/>
    <col min="14" max="14" width="15.7109375" style="159" customWidth="1"/>
    <col min="15" max="15" width="0.7109375" style="159" customWidth="1"/>
    <col min="16" max="16" width="14" style="159" customWidth="1"/>
    <col min="17" max="17" width="0.7109375" style="159" customWidth="1"/>
    <col min="18" max="18" width="12.28515625" style="159" customWidth="1"/>
    <col min="19" max="19" width="0.7109375" style="159" customWidth="1"/>
    <col min="20" max="20" width="14.28515625" style="159" customWidth="1"/>
    <col min="21" max="16384" width="15.140625" style="156"/>
  </cols>
  <sheetData>
    <row r="1" spans="1:20" ht="16.5" customHeight="1" x14ac:dyDescent="0.2">
      <c r="A1" s="69" t="s">
        <v>0</v>
      </c>
      <c r="B1" s="383"/>
      <c r="C1" s="43"/>
      <c r="D1" s="85"/>
    </row>
    <row r="2" spans="1:20" ht="16.5" customHeight="1" x14ac:dyDescent="0.2">
      <c r="A2" s="81" t="s">
        <v>90</v>
      </c>
      <c r="B2" s="84"/>
      <c r="C2" s="83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20" ht="16.5" customHeight="1" x14ac:dyDescent="0.2">
      <c r="A3" s="82" t="str">
        <f>'P&amp;L 7-8 (6M)'!A3</f>
        <v>For the six-month period ended 30 June 2022</v>
      </c>
      <c r="B3" s="385"/>
      <c r="C3" s="384"/>
      <c r="D3" s="107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</row>
    <row r="4" spans="1:20" ht="15" customHeight="1" x14ac:dyDescent="0.2">
      <c r="A4" s="83"/>
      <c r="B4" s="84"/>
      <c r="C4" s="83"/>
      <c r="D4" s="85"/>
    </row>
    <row r="5" spans="1:20" ht="15" customHeight="1" x14ac:dyDescent="0.2">
      <c r="A5" s="83"/>
      <c r="B5" s="84"/>
      <c r="C5" s="83"/>
      <c r="D5" s="85"/>
    </row>
    <row r="6" spans="1:20" ht="16.2" customHeight="1" x14ac:dyDescent="0.2">
      <c r="A6" s="83"/>
      <c r="B6" s="84"/>
      <c r="C6" s="83"/>
      <c r="D6" s="409" t="s">
        <v>91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</row>
    <row r="7" spans="1:20" ht="16.2" customHeight="1" x14ac:dyDescent="0.2">
      <c r="A7" s="83"/>
      <c r="B7" s="84"/>
      <c r="C7" s="83"/>
      <c r="D7" s="410" t="s">
        <v>92</v>
      </c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86"/>
      <c r="R7" s="86"/>
      <c r="S7" s="86"/>
      <c r="T7" s="86"/>
    </row>
    <row r="8" spans="1:20" ht="16.2" customHeight="1" x14ac:dyDescent="0.2">
      <c r="D8" s="86" t="s">
        <v>93</v>
      </c>
      <c r="F8" s="86"/>
      <c r="G8" s="86"/>
      <c r="I8" s="86"/>
      <c r="J8" s="410" t="s">
        <v>63</v>
      </c>
      <c r="K8" s="410"/>
      <c r="L8" s="410"/>
      <c r="M8" s="410"/>
      <c r="N8" s="410"/>
      <c r="O8" s="86"/>
      <c r="Q8" s="86"/>
      <c r="S8" s="86"/>
      <c r="T8" s="158"/>
    </row>
    <row r="9" spans="1:20" ht="16.2" customHeight="1" x14ac:dyDescent="0.2">
      <c r="D9" s="86" t="s">
        <v>94</v>
      </c>
      <c r="E9" s="86"/>
      <c r="G9" s="86"/>
      <c r="H9" s="86"/>
      <c r="I9" s="86"/>
      <c r="J9" s="410" t="s">
        <v>95</v>
      </c>
      <c r="K9" s="410"/>
      <c r="L9" s="410"/>
      <c r="M9" s="86"/>
      <c r="N9" s="86"/>
      <c r="O9" s="86"/>
      <c r="P9" s="86" t="s">
        <v>96</v>
      </c>
      <c r="Q9" s="86"/>
      <c r="R9" s="86" t="s">
        <v>97</v>
      </c>
      <c r="S9" s="86"/>
    </row>
    <row r="10" spans="1:20" ht="16.2" customHeight="1" x14ac:dyDescent="0.2">
      <c r="D10" s="86" t="s">
        <v>98</v>
      </c>
      <c r="E10" s="86"/>
      <c r="F10" s="86" t="s">
        <v>99</v>
      </c>
      <c r="G10" s="86"/>
      <c r="H10" s="86" t="s">
        <v>100</v>
      </c>
      <c r="I10" s="86"/>
      <c r="J10" s="86" t="s">
        <v>101</v>
      </c>
      <c r="L10" s="86" t="s">
        <v>100</v>
      </c>
      <c r="M10" s="86"/>
      <c r="N10" s="86"/>
      <c r="O10" s="86"/>
      <c r="P10" s="86" t="s">
        <v>102</v>
      </c>
      <c r="Q10" s="86"/>
      <c r="R10" s="86" t="s">
        <v>103</v>
      </c>
      <c r="S10" s="86"/>
    </row>
    <row r="11" spans="1:20" ht="16.2" customHeight="1" x14ac:dyDescent="0.2">
      <c r="B11" s="13" t="s">
        <v>55</v>
      </c>
      <c r="D11" s="87" t="s">
        <v>104</v>
      </c>
      <c r="F11" s="87" t="s">
        <v>105</v>
      </c>
      <c r="H11" s="87" t="s">
        <v>106</v>
      </c>
      <c r="J11" s="87" t="s">
        <v>107</v>
      </c>
      <c r="K11" s="86"/>
      <c r="L11" s="87" t="s">
        <v>108</v>
      </c>
      <c r="M11" s="86"/>
      <c r="N11" s="87" t="s">
        <v>65</v>
      </c>
      <c r="O11" s="86"/>
      <c r="P11" s="87" t="s">
        <v>109</v>
      </c>
      <c r="Q11" s="86"/>
      <c r="R11" s="87" t="s">
        <v>110</v>
      </c>
      <c r="T11" s="87" t="s">
        <v>111</v>
      </c>
    </row>
    <row r="12" spans="1:20" ht="16.2" customHeight="1" x14ac:dyDescent="0.2"/>
    <row r="13" spans="1:20" ht="16.2" customHeight="1" x14ac:dyDescent="0.2">
      <c r="A13" s="43" t="s">
        <v>114</v>
      </c>
      <c r="B13" s="190"/>
      <c r="C13" s="191"/>
      <c r="D13" s="192">
        <v>972496946</v>
      </c>
      <c r="E13" s="192"/>
      <c r="F13" s="192">
        <v>322107225</v>
      </c>
      <c r="G13" s="192"/>
      <c r="H13" s="192">
        <v>-160158220</v>
      </c>
      <c r="I13" s="192"/>
      <c r="J13" s="192">
        <v>120327052</v>
      </c>
      <c r="K13" s="192"/>
      <c r="L13" s="192">
        <v>160158220</v>
      </c>
      <c r="M13" s="192"/>
      <c r="N13" s="192">
        <v>587007031</v>
      </c>
      <c r="O13" s="192"/>
      <c r="P13" s="192">
        <v>2001938254</v>
      </c>
      <c r="Q13" s="192"/>
      <c r="R13" s="192">
        <v>2130374</v>
      </c>
      <c r="S13" s="192"/>
      <c r="T13" s="192">
        <f>SUM(P13:R13)</f>
        <v>2004068628</v>
      </c>
    </row>
    <row r="14" spans="1:20" ht="6" customHeight="1" x14ac:dyDescent="0.2">
      <c r="B14" s="190"/>
      <c r="C14" s="191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3"/>
    </row>
    <row r="15" spans="1:20" ht="16.2" customHeight="1" x14ac:dyDescent="0.2">
      <c r="A15" s="43" t="s">
        <v>112</v>
      </c>
      <c r="B15" s="194"/>
      <c r="C15" s="195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6"/>
      <c r="S15" s="192"/>
      <c r="T15" s="192"/>
    </row>
    <row r="16" spans="1:20" ht="16.2" customHeight="1" x14ac:dyDescent="0.2">
      <c r="A16" s="156" t="s">
        <v>187</v>
      </c>
      <c r="B16" s="194"/>
      <c r="C16" s="195"/>
      <c r="D16" s="192">
        <v>0</v>
      </c>
      <c r="E16" s="192"/>
      <c r="F16" s="192">
        <v>0</v>
      </c>
      <c r="G16" s="192"/>
      <c r="H16" s="192">
        <v>0</v>
      </c>
      <c r="I16" s="192"/>
      <c r="J16" s="192">
        <v>0</v>
      </c>
      <c r="K16" s="192"/>
      <c r="L16" s="192">
        <v>0</v>
      </c>
      <c r="M16" s="192"/>
      <c r="N16" s="192">
        <v>0</v>
      </c>
      <c r="O16" s="192"/>
      <c r="P16" s="192">
        <v>0</v>
      </c>
      <c r="Q16" s="192"/>
      <c r="R16" s="196">
        <v>697132</v>
      </c>
      <c r="S16" s="192"/>
      <c r="T16" s="192">
        <f t="shared" ref="T16:T17" si="0">SUM(P16:R16)</f>
        <v>697132</v>
      </c>
    </row>
    <row r="17" spans="1:20" ht="16.2" customHeight="1" x14ac:dyDescent="0.2">
      <c r="A17" s="156" t="s">
        <v>188</v>
      </c>
      <c r="B17" s="194"/>
      <c r="C17" s="195"/>
      <c r="D17" s="192">
        <v>0</v>
      </c>
      <c r="E17" s="192"/>
      <c r="F17" s="192">
        <v>0</v>
      </c>
      <c r="G17" s="192"/>
      <c r="H17" s="192">
        <v>0</v>
      </c>
      <c r="I17" s="192"/>
      <c r="J17" s="192">
        <v>0</v>
      </c>
      <c r="K17" s="192"/>
      <c r="L17" s="192">
        <v>0</v>
      </c>
      <c r="M17" s="192"/>
      <c r="N17" s="192">
        <v>0</v>
      </c>
      <c r="O17" s="192"/>
      <c r="P17" s="192">
        <v>0</v>
      </c>
      <c r="Q17" s="192"/>
      <c r="R17" s="196">
        <v>-6520</v>
      </c>
      <c r="S17" s="192"/>
      <c r="T17" s="192">
        <f t="shared" si="0"/>
        <v>-6520</v>
      </c>
    </row>
    <row r="18" spans="1:20" ht="16.2" customHeight="1" x14ac:dyDescent="0.2">
      <c r="A18" s="156" t="s">
        <v>113</v>
      </c>
      <c r="B18" s="190"/>
      <c r="C18" s="191"/>
      <c r="D18" s="197">
        <v>0</v>
      </c>
      <c r="E18" s="192"/>
      <c r="F18" s="197">
        <v>0</v>
      </c>
      <c r="G18" s="192"/>
      <c r="H18" s="197">
        <v>0</v>
      </c>
      <c r="I18" s="192"/>
      <c r="J18" s="197">
        <v>0</v>
      </c>
      <c r="K18" s="192"/>
      <c r="L18" s="197">
        <v>0</v>
      </c>
      <c r="M18" s="192"/>
      <c r="N18" s="198">
        <v>193810821</v>
      </c>
      <c r="O18" s="192"/>
      <c r="P18" s="198">
        <v>193810821</v>
      </c>
      <c r="Q18" s="192"/>
      <c r="R18" s="199">
        <v>45232</v>
      </c>
      <c r="S18" s="192"/>
      <c r="T18" s="198">
        <f>SUM(P18:R18)</f>
        <v>193856053</v>
      </c>
    </row>
    <row r="19" spans="1:20" ht="16.2" customHeight="1" x14ac:dyDescent="0.2">
      <c r="B19" s="190"/>
      <c r="C19" s="191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</row>
    <row r="20" spans="1:20" ht="16.2" customHeight="1" thickBot="1" x14ac:dyDescent="0.25">
      <c r="A20" s="43" t="s">
        <v>184</v>
      </c>
      <c r="B20" s="194"/>
      <c r="C20" s="195"/>
      <c r="D20" s="200">
        <v>972496946</v>
      </c>
      <c r="E20" s="192"/>
      <c r="F20" s="200">
        <v>322107225</v>
      </c>
      <c r="G20" s="192"/>
      <c r="H20" s="200">
        <v>-160158220</v>
      </c>
      <c r="I20" s="192"/>
      <c r="J20" s="200">
        <v>120327052</v>
      </c>
      <c r="K20" s="192"/>
      <c r="L20" s="200">
        <v>160158220</v>
      </c>
      <c r="M20" s="192"/>
      <c r="N20" s="200">
        <f>SUM(N13:N18)</f>
        <v>780817852</v>
      </c>
      <c r="O20" s="192"/>
      <c r="P20" s="200">
        <f>SUM(P13:P18)</f>
        <v>2195749075</v>
      </c>
      <c r="Q20" s="192"/>
      <c r="R20" s="200">
        <f>SUM(R13:R18)</f>
        <v>2866218</v>
      </c>
      <c r="S20" s="192"/>
      <c r="T20" s="200">
        <f>SUM(T13:T18)</f>
        <v>2198615293</v>
      </c>
    </row>
    <row r="21" spans="1:20" ht="16.2" customHeight="1" thickTop="1" x14ac:dyDescent="0.2">
      <c r="A21" s="43"/>
      <c r="B21" s="194"/>
      <c r="C21" s="195"/>
      <c r="D21" s="251"/>
      <c r="E21" s="192"/>
      <c r="F21" s="251"/>
      <c r="G21" s="192"/>
      <c r="H21" s="251"/>
      <c r="I21" s="192"/>
      <c r="J21" s="251"/>
      <c r="K21" s="192"/>
      <c r="L21" s="251"/>
      <c r="M21" s="192"/>
      <c r="N21" s="251"/>
      <c r="O21" s="192"/>
      <c r="P21" s="251"/>
      <c r="Q21" s="192"/>
      <c r="R21" s="251"/>
      <c r="S21" s="192"/>
      <c r="T21" s="251"/>
    </row>
    <row r="22" spans="1:20" ht="16.2" customHeight="1" x14ac:dyDescent="0.2"/>
    <row r="23" spans="1:20" ht="16.2" customHeight="1" x14ac:dyDescent="0.2">
      <c r="A23" s="43" t="s">
        <v>165</v>
      </c>
      <c r="D23" s="161">
        <v>972496946</v>
      </c>
      <c r="F23" s="161">
        <v>322107225</v>
      </c>
      <c r="H23" s="161">
        <v>-160158220</v>
      </c>
      <c r="J23" s="161">
        <v>120327052</v>
      </c>
      <c r="L23" s="160">
        <v>160158220</v>
      </c>
      <c r="N23" s="160">
        <v>722721127</v>
      </c>
      <c r="P23" s="160">
        <f>SUM(D23:N23)</f>
        <v>2137652350</v>
      </c>
      <c r="R23" s="161">
        <v>513625</v>
      </c>
      <c r="T23" s="161">
        <f>SUM(P23:R23)</f>
        <v>2138165975</v>
      </c>
    </row>
    <row r="24" spans="1:20" ht="6" customHeight="1" x14ac:dyDescent="0.2">
      <c r="D24" s="161"/>
      <c r="F24" s="161"/>
      <c r="H24" s="161"/>
      <c r="J24" s="161"/>
      <c r="L24" s="161"/>
      <c r="N24" s="161"/>
      <c r="P24" s="161"/>
      <c r="R24" s="161"/>
      <c r="T24" s="161"/>
    </row>
    <row r="25" spans="1:20" ht="16.2" customHeight="1" x14ac:dyDescent="0.2">
      <c r="A25" s="43" t="s">
        <v>112</v>
      </c>
      <c r="B25" s="84"/>
      <c r="C25" s="43"/>
      <c r="D25" s="161"/>
      <c r="F25" s="161"/>
      <c r="H25" s="161"/>
      <c r="J25" s="161"/>
      <c r="L25" s="161"/>
      <c r="N25" s="161"/>
      <c r="P25" s="161"/>
      <c r="R25" s="160"/>
      <c r="T25" s="161"/>
    </row>
    <row r="26" spans="1:20" ht="16.2" customHeight="1" x14ac:dyDescent="0.2">
      <c r="A26" s="156" t="s">
        <v>188</v>
      </c>
      <c r="B26" s="157">
        <v>19</v>
      </c>
      <c r="C26" s="43"/>
      <c r="D26" s="161">
        <v>0</v>
      </c>
      <c r="F26" s="161">
        <v>0</v>
      </c>
      <c r="H26" s="161">
        <v>0</v>
      </c>
      <c r="J26" s="161">
        <v>0</v>
      </c>
      <c r="L26" s="161">
        <v>0</v>
      </c>
      <c r="N26" s="161">
        <v>-335112556</v>
      </c>
      <c r="P26" s="161">
        <f t="shared" ref="P26:P27" si="1">SUM(D26:N26)</f>
        <v>-335112556</v>
      </c>
      <c r="R26" s="160">
        <v>-4550</v>
      </c>
      <c r="T26" s="273">
        <f t="shared" ref="T26:T27" si="2">SUM(P26:R26)</f>
        <v>-335117106</v>
      </c>
    </row>
    <row r="27" spans="1:20" ht="16.2" customHeight="1" x14ac:dyDescent="0.2">
      <c r="A27" s="156" t="s">
        <v>113</v>
      </c>
      <c r="D27" s="162">
        <v>0</v>
      </c>
      <c r="F27" s="162">
        <v>0</v>
      </c>
      <c r="H27" s="162">
        <v>0</v>
      </c>
      <c r="J27" s="162">
        <v>0</v>
      </c>
      <c r="L27" s="162">
        <v>0</v>
      </c>
      <c r="N27" s="278">
        <f>'P&amp;L 7-8 (6M)'!H68</f>
        <v>68028090</v>
      </c>
      <c r="P27" s="278">
        <f t="shared" si="1"/>
        <v>68028090</v>
      </c>
      <c r="R27" s="279">
        <f>'P&amp;L 7-8 (6M)'!H69</f>
        <v>-223869</v>
      </c>
      <c r="T27" s="280">
        <f t="shared" si="2"/>
        <v>67804221</v>
      </c>
    </row>
    <row r="28" spans="1:20" ht="16.2" customHeight="1" x14ac:dyDescent="0.2">
      <c r="D28" s="161"/>
      <c r="F28" s="161"/>
      <c r="H28" s="161"/>
      <c r="J28" s="161"/>
      <c r="L28" s="161"/>
      <c r="N28" s="161"/>
      <c r="P28" s="161"/>
      <c r="R28" s="161"/>
      <c r="T28" s="161"/>
    </row>
    <row r="29" spans="1:20" ht="16.2" customHeight="1" thickBot="1" x14ac:dyDescent="0.25">
      <c r="A29" s="43" t="s">
        <v>185</v>
      </c>
      <c r="B29" s="84"/>
      <c r="C29" s="43"/>
      <c r="D29" s="177">
        <f>SUM(D23:D27)</f>
        <v>972496946</v>
      </c>
      <c r="F29" s="177">
        <f>SUM(F23:F27)</f>
        <v>322107225</v>
      </c>
      <c r="H29" s="177">
        <f>SUM(H23:H27)</f>
        <v>-160158220</v>
      </c>
      <c r="J29" s="177">
        <f>SUM(J23:J27)</f>
        <v>120327052</v>
      </c>
      <c r="L29" s="177">
        <f>SUM(L23:L27)</f>
        <v>160158220</v>
      </c>
      <c r="N29" s="177">
        <f>SUM(N23:N27)</f>
        <v>455636661</v>
      </c>
      <c r="P29" s="177">
        <f>SUM(P23:P27)</f>
        <v>1870567884</v>
      </c>
      <c r="R29" s="177">
        <f>SUM(R23:R27)</f>
        <v>285206</v>
      </c>
      <c r="T29" s="177">
        <f>SUM(T23:T27)</f>
        <v>1870853090</v>
      </c>
    </row>
    <row r="30" spans="1:20" ht="17.25" customHeight="1" thickTop="1" x14ac:dyDescent="0.2"/>
    <row r="31" spans="1:20" ht="17.25" customHeight="1" x14ac:dyDescent="0.2"/>
    <row r="32" spans="1:20" ht="15.75" customHeight="1" x14ac:dyDescent="0.2"/>
    <row r="33" spans="1:20" ht="15.75" customHeight="1" x14ac:dyDescent="0.2"/>
    <row r="34" spans="1:20" ht="17.25" customHeight="1" x14ac:dyDescent="0.2"/>
    <row r="35" spans="1:20" ht="17.25" customHeight="1" x14ac:dyDescent="0.2"/>
    <row r="36" spans="1:20" ht="22.2" customHeight="1" x14ac:dyDescent="0.2">
      <c r="A36" s="411" t="str">
        <f>'2-4'!A58:M58</f>
        <v>The accompanying notes on pages 13 to 29 are an integral part of these interim financial information.</v>
      </c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</row>
  </sheetData>
  <mergeCells count="5">
    <mergeCell ref="D6:T6"/>
    <mergeCell ref="D7:P7"/>
    <mergeCell ref="J8:N8"/>
    <mergeCell ref="J9:L9"/>
    <mergeCell ref="A36:T36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P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zoomScale="120" zoomScaleNormal="120" zoomScaleSheetLayoutView="100" workbookViewId="0">
      <selection activeCell="D27" sqref="D27"/>
    </sheetView>
  </sheetViews>
  <sheetFormatPr defaultColWidth="9.28515625" defaultRowHeight="16.2" customHeight="1" x14ac:dyDescent="0.2"/>
  <cols>
    <col min="1" max="1" width="46.7109375" style="95" customWidth="1"/>
    <col min="2" max="2" width="5.140625" style="96" customWidth="1"/>
    <col min="3" max="3" width="0.7109375" style="96" customWidth="1"/>
    <col min="4" max="4" width="15.28515625" style="90" customWidth="1"/>
    <col min="5" max="5" width="0.7109375" style="90" customWidth="1"/>
    <col min="6" max="6" width="14" style="90" customWidth="1"/>
    <col min="7" max="7" width="0.7109375" style="90" customWidth="1"/>
    <col min="8" max="8" width="14.28515625" style="90" customWidth="1"/>
    <col min="9" max="9" width="0.7109375" style="90" customWidth="1"/>
    <col min="10" max="10" width="15" style="90" bestFit="1" customWidth="1"/>
    <col min="11" max="11" width="0.7109375" style="90" customWidth="1"/>
    <col min="12" max="12" width="17.28515625" style="90" customWidth="1"/>
    <col min="13" max="13" width="0.7109375" style="90" customWidth="1"/>
    <col min="14" max="14" width="17.140625" style="90" customWidth="1"/>
    <col min="15" max="15" width="0.7109375" style="90" customWidth="1"/>
    <col min="16" max="16" width="16.85546875" style="72" bestFit="1" customWidth="1"/>
    <col min="17" max="16384" width="9.28515625" style="70"/>
  </cols>
  <sheetData>
    <row r="1" spans="1:16" ht="16.5" customHeight="1" x14ac:dyDescent="0.2">
      <c r="A1" s="88" t="str">
        <f>'P&amp;L 5-6 (3M)'!A1</f>
        <v>RS Public Company Limited</v>
      </c>
      <c r="B1" s="89"/>
      <c r="C1" s="89"/>
    </row>
    <row r="2" spans="1:16" ht="16.5" customHeight="1" x14ac:dyDescent="0.2">
      <c r="A2" s="412" t="s">
        <v>115</v>
      </c>
      <c r="B2" s="412"/>
      <c r="C2" s="412"/>
      <c r="D2" s="412"/>
      <c r="E2" s="412"/>
      <c r="F2" s="412"/>
      <c r="G2" s="412"/>
      <c r="H2" s="412"/>
      <c r="I2" s="412"/>
    </row>
    <row r="3" spans="1:16" ht="16.5" customHeight="1" x14ac:dyDescent="0.2">
      <c r="A3" s="82" t="str">
        <f>'9'!A3</f>
        <v>For the six-month period ended 30 June 2022</v>
      </c>
      <c r="B3" s="91"/>
      <c r="C3" s="92"/>
      <c r="D3" s="77"/>
      <c r="E3" s="77"/>
      <c r="F3" s="77"/>
      <c r="G3" s="77"/>
      <c r="H3" s="77"/>
      <c r="I3" s="77"/>
      <c r="J3" s="93"/>
      <c r="K3" s="93"/>
      <c r="L3" s="93"/>
      <c r="M3" s="93"/>
      <c r="N3" s="93"/>
      <c r="O3" s="93"/>
      <c r="P3" s="77"/>
    </row>
    <row r="4" spans="1:16" ht="16.2" customHeight="1" x14ac:dyDescent="0.2">
      <c r="A4" s="70"/>
      <c r="B4" s="71"/>
      <c r="C4" s="89"/>
      <c r="P4" s="90"/>
    </row>
    <row r="5" spans="1:16" ht="16.5" customHeight="1" x14ac:dyDescent="0.2">
      <c r="A5" s="70"/>
      <c r="B5" s="71"/>
      <c r="C5" s="89"/>
      <c r="P5" s="90"/>
    </row>
    <row r="6" spans="1:16" ht="16.5" customHeight="1" x14ac:dyDescent="0.2">
      <c r="A6" s="81"/>
      <c r="B6" s="89"/>
      <c r="C6" s="89"/>
      <c r="D6" s="413" t="s">
        <v>116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</row>
    <row r="7" spans="1:16" ht="16.5" customHeight="1" x14ac:dyDescent="0.2">
      <c r="A7" s="81"/>
      <c r="B7" s="89"/>
      <c r="C7" s="89"/>
      <c r="D7" s="163" t="s">
        <v>93</v>
      </c>
      <c r="E7" s="164"/>
      <c r="F7" s="164"/>
      <c r="G7" s="164"/>
      <c r="H7" s="164"/>
      <c r="I7" s="164"/>
      <c r="J7" s="414" t="s">
        <v>63</v>
      </c>
      <c r="K7" s="414"/>
      <c r="L7" s="414"/>
      <c r="M7" s="414"/>
      <c r="N7" s="414"/>
      <c r="O7" s="164"/>
      <c r="P7" s="164"/>
    </row>
    <row r="8" spans="1:16" ht="16.5" customHeight="1" x14ac:dyDescent="0.2">
      <c r="A8" s="81"/>
      <c r="B8" s="89"/>
      <c r="C8" s="89"/>
      <c r="D8" s="163" t="s">
        <v>94</v>
      </c>
      <c r="E8" s="164"/>
      <c r="F8" s="164"/>
      <c r="G8" s="164"/>
      <c r="H8" s="164"/>
      <c r="I8" s="164"/>
      <c r="J8" s="414" t="s">
        <v>95</v>
      </c>
      <c r="K8" s="414"/>
      <c r="L8" s="414"/>
      <c r="M8" s="165"/>
      <c r="N8" s="165"/>
      <c r="O8" s="164"/>
      <c r="P8" s="164"/>
    </row>
    <row r="9" spans="1:16" ht="16.5" customHeight="1" x14ac:dyDescent="0.2">
      <c r="A9" s="81"/>
      <c r="B9" s="89"/>
      <c r="C9" s="89"/>
      <c r="D9" s="163" t="s">
        <v>98</v>
      </c>
      <c r="E9" s="163"/>
      <c r="F9" s="163" t="s">
        <v>99</v>
      </c>
      <c r="G9" s="163"/>
      <c r="H9" s="163" t="s">
        <v>100</v>
      </c>
      <c r="I9" s="163"/>
      <c r="J9" s="164" t="s">
        <v>101</v>
      </c>
      <c r="K9" s="72"/>
      <c r="L9" s="164" t="s">
        <v>100</v>
      </c>
      <c r="M9" s="164"/>
      <c r="N9" s="164"/>
      <c r="O9" s="164"/>
      <c r="P9" s="164"/>
    </row>
    <row r="10" spans="1:16" ht="16.5" customHeight="1" x14ac:dyDescent="0.2">
      <c r="A10" s="81"/>
      <c r="B10" s="6" t="s">
        <v>55</v>
      </c>
      <c r="C10" s="89"/>
      <c r="D10" s="166" t="s">
        <v>104</v>
      </c>
      <c r="E10" s="163"/>
      <c r="F10" s="166" t="s">
        <v>105</v>
      </c>
      <c r="G10" s="167"/>
      <c r="H10" s="166" t="s">
        <v>106</v>
      </c>
      <c r="I10" s="167"/>
      <c r="J10" s="168" t="s">
        <v>107</v>
      </c>
      <c r="K10" s="164"/>
      <c r="L10" s="168" t="s">
        <v>108</v>
      </c>
      <c r="M10" s="164"/>
      <c r="N10" s="168" t="s">
        <v>65</v>
      </c>
      <c r="O10" s="167"/>
      <c r="P10" s="166" t="s">
        <v>111</v>
      </c>
    </row>
    <row r="11" spans="1:16" ht="16.5" customHeight="1" x14ac:dyDescent="0.2">
      <c r="A11" s="81"/>
      <c r="B11" s="201"/>
      <c r="C11" s="201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3"/>
    </row>
    <row r="12" spans="1:16" ht="16.5" customHeight="1" x14ac:dyDescent="0.2">
      <c r="A12" s="169" t="s">
        <v>114</v>
      </c>
      <c r="B12" s="201"/>
      <c r="C12" s="201"/>
      <c r="D12" s="202">
        <v>972496946</v>
      </c>
      <c r="E12" s="202"/>
      <c r="F12" s="202">
        <v>322107225</v>
      </c>
      <c r="G12" s="202"/>
      <c r="H12" s="202">
        <v>-160158220</v>
      </c>
      <c r="I12" s="204"/>
      <c r="J12" s="202">
        <v>120327052</v>
      </c>
      <c r="K12" s="202"/>
      <c r="L12" s="205">
        <v>160158220</v>
      </c>
      <c r="M12" s="202"/>
      <c r="N12" s="202">
        <v>600452326</v>
      </c>
      <c r="O12" s="202"/>
      <c r="P12" s="202">
        <f>SUM(D12:N12)</f>
        <v>2015383549</v>
      </c>
    </row>
    <row r="13" spans="1:16" ht="6" customHeight="1" x14ac:dyDescent="0.2">
      <c r="A13" s="170"/>
      <c r="B13" s="206"/>
      <c r="C13" s="201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16" ht="16.5" customHeight="1" x14ac:dyDescent="0.2">
      <c r="A14" s="169" t="s">
        <v>112</v>
      </c>
      <c r="B14" s="206"/>
      <c r="C14" s="201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16" ht="16.5" customHeight="1" x14ac:dyDescent="0.2">
      <c r="A15" s="70" t="s">
        <v>113</v>
      </c>
      <c r="B15" s="207"/>
      <c r="C15" s="201"/>
      <c r="D15" s="208">
        <v>0</v>
      </c>
      <c r="E15" s="204"/>
      <c r="F15" s="208">
        <v>0</v>
      </c>
      <c r="G15" s="204"/>
      <c r="H15" s="208">
        <v>0</v>
      </c>
      <c r="I15" s="204"/>
      <c r="J15" s="208">
        <v>0</v>
      </c>
      <c r="K15" s="204"/>
      <c r="L15" s="208">
        <v>0</v>
      </c>
      <c r="M15" s="204"/>
      <c r="N15" s="209">
        <v>92550306</v>
      </c>
      <c r="O15" s="204"/>
      <c r="P15" s="209">
        <f>SUM(N15:O15)</f>
        <v>92550306</v>
      </c>
    </row>
    <row r="16" spans="1:16" ht="16.5" customHeight="1" x14ac:dyDescent="0.2">
      <c r="A16" s="170"/>
      <c r="B16" s="206"/>
      <c r="C16" s="201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3"/>
    </row>
    <row r="17" spans="1:17" ht="16.5" customHeight="1" thickBot="1" x14ac:dyDescent="0.25">
      <c r="A17" s="169" t="s">
        <v>184</v>
      </c>
      <c r="B17" s="206"/>
      <c r="C17" s="201"/>
      <c r="D17" s="210">
        <f>SUM(D12:D16)</f>
        <v>972496946</v>
      </c>
      <c r="E17" s="202"/>
      <c r="F17" s="210">
        <f>SUM(F12:F16)</f>
        <v>322107225</v>
      </c>
      <c r="G17" s="202"/>
      <c r="H17" s="210">
        <f>SUM(H12:H16)</f>
        <v>-160158220</v>
      </c>
      <c r="I17" s="202"/>
      <c r="J17" s="210">
        <f>SUM(J12:J16)</f>
        <v>120327052</v>
      </c>
      <c r="K17" s="202"/>
      <c r="L17" s="210">
        <f>SUM(L12:L16)</f>
        <v>160158220</v>
      </c>
      <c r="M17" s="202"/>
      <c r="N17" s="210">
        <f>SUM(N12:N16)</f>
        <v>693002632</v>
      </c>
      <c r="O17" s="202"/>
      <c r="P17" s="210">
        <f>SUM(P12:P15)</f>
        <v>2107933855</v>
      </c>
    </row>
    <row r="18" spans="1:17" ht="16.5" customHeight="1" thickTop="1" x14ac:dyDescent="0.2">
      <c r="A18" s="70"/>
      <c r="B18" s="155"/>
      <c r="C18" s="201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</row>
    <row r="19" spans="1:17" ht="16.5" customHeight="1" x14ac:dyDescent="0.2">
      <c r="A19" s="70"/>
      <c r="B19" s="71"/>
      <c r="C19" s="89"/>
      <c r="P19" s="90"/>
    </row>
    <row r="20" spans="1:17" ht="16.5" customHeight="1" x14ac:dyDescent="0.2">
      <c r="A20" s="169" t="s">
        <v>165</v>
      </c>
      <c r="B20" s="89"/>
      <c r="C20" s="89"/>
      <c r="D20" s="173">
        <v>972496946</v>
      </c>
      <c r="F20" s="173">
        <v>322107225</v>
      </c>
      <c r="H20" s="173">
        <v>-160158220</v>
      </c>
      <c r="I20" s="167"/>
      <c r="J20" s="173">
        <v>120327052</v>
      </c>
      <c r="L20" s="174">
        <v>160158220</v>
      </c>
      <c r="N20" s="173">
        <v>702738189</v>
      </c>
      <c r="P20" s="173">
        <f>SUM(D20:O20)</f>
        <v>2117669412</v>
      </c>
    </row>
    <row r="21" spans="1:17" ht="6" customHeight="1" x14ac:dyDescent="0.2">
      <c r="A21" s="170"/>
      <c r="B21" s="171"/>
      <c r="C21" s="89"/>
      <c r="D21" s="173"/>
      <c r="F21" s="173"/>
      <c r="H21" s="173"/>
      <c r="J21" s="173"/>
      <c r="L21" s="173"/>
      <c r="N21" s="173"/>
      <c r="P21" s="80"/>
    </row>
    <row r="22" spans="1:17" ht="16.5" customHeight="1" x14ac:dyDescent="0.2">
      <c r="A22" s="169" t="s">
        <v>112</v>
      </c>
      <c r="B22" s="171"/>
      <c r="C22" s="89"/>
      <c r="D22" s="173"/>
      <c r="F22" s="173"/>
      <c r="H22" s="173"/>
      <c r="J22" s="173"/>
      <c r="L22" s="173"/>
      <c r="N22" s="173"/>
      <c r="P22" s="173"/>
    </row>
    <row r="23" spans="1:17" ht="16.2" customHeight="1" x14ac:dyDescent="0.2">
      <c r="A23" s="70" t="s">
        <v>188</v>
      </c>
      <c r="B23" s="155">
        <v>19</v>
      </c>
      <c r="C23" s="153"/>
      <c r="D23" s="80">
        <v>0</v>
      </c>
      <c r="E23" s="203"/>
      <c r="F23" s="80">
        <v>0</v>
      </c>
      <c r="G23" s="203"/>
      <c r="H23" s="80">
        <v>0</v>
      </c>
      <c r="I23" s="203"/>
      <c r="J23" s="80">
        <v>0</v>
      </c>
      <c r="K23" s="203"/>
      <c r="L23" s="80">
        <v>0</v>
      </c>
      <c r="M23" s="203"/>
      <c r="N23" s="80">
        <v>-335112556</v>
      </c>
      <c r="O23" s="203"/>
      <c r="P23" s="173">
        <f t="shared" ref="P23:P24" si="0">SUM(D23:O23)</f>
        <v>-335112556</v>
      </c>
      <c r="Q23" s="203"/>
    </row>
    <row r="24" spans="1:17" ht="16.5" customHeight="1" x14ac:dyDescent="0.2">
      <c r="A24" s="70" t="s">
        <v>113</v>
      </c>
      <c r="B24" s="172"/>
      <c r="C24" s="89"/>
      <c r="D24" s="274">
        <v>0</v>
      </c>
      <c r="E24" s="167"/>
      <c r="F24" s="274">
        <v>0</v>
      </c>
      <c r="G24" s="167"/>
      <c r="H24" s="274">
        <v>0</v>
      </c>
      <c r="I24" s="167"/>
      <c r="J24" s="274">
        <v>0</v>
      </c>
      <c r="K24" s="167"/>
      <c r="L24" s="274">
        <v>0</v>
      </c>
      <c r="M24" s="167"/>
      <c r="N24" s="175">
        <f>'P&amp;L 7-8 (6M)'!L68</f>
        <v>119507457</v>
      </c>
      <c r="O24" s="167"/>
      <c r="P24" s="175">
        <f t="shared" si="0"/>
        <v>119507457</v>
      </c>
    </row>
    <row r="25" spans="1:17" ht="16.5" customHeight="1" x14ac:dyDescent="0.2">
      <c r="A25" s="170"/>
      <c r="B25" s="171"/>
      <c r="C25" s="89"/>
      <c r="D25" s="173"/>
      <c r="F25" s="173"/>
      <c r="H25" s="173"/>
      <c r="J25" s="173"/>
      <c r="L25" s="173"/>
      <c r="N25" s="173"/>
      <c r="P25" s="80"/>
    </row>
    <row r="26" spans="1:17" ht="16.5" customHeight="1" thickBot="1" x14ac:dyDescent="0.25">
      <c r="A26" s="169" t="s">
        <v>185</v>
      </c>
      <c r="B26" s="171"/>
      <c r="C26" s="89"/>
      <c r="D26" s="176">
        <f>SUM(D20:D24)</f>
        <v>972496946</v>
      </c>
      <c r="F26" s="176">
        <f>SUM(F20:F24)</f>
        <v>322107225</v>
      </c>
      <c r="H26" s="176">
        <f>SUM(H20:H24)</f>
        <v>-160158220</v>
      </c>
      <c r="J26" s="176">
        <f>SUM(J20:J24)</f>
        <v>120327052</v>
      </c>
      <c r="L26" s="176">
        <f>SUM(L20:L24)</f>
        <v>160158220</v>
      </c>
      <c r="N26" s="176">
        <f>SUM(N20:N24)</f>
        <v>487133090</v>
      </c>
      <c r="P26" s="176">
        <f>SUM(P20:P24)</f>
        <v>1902064313</v>
      </c>
    </row>
    <row r="27" spans="1:17" ht="16.5" customHeight="1" thickTop="1" x14ac:dyDescent="0.2">
      <c r="A27" s="70"/>
      <c r="B27" s="71"/>
      <c r="C27" s="89"/>
      <c r="P27" s="90"/>
    </row>
    <row r="28" spans="1:17" ht="16.5" customHeight="1" x14ac:dyDescent="0.2">
      <c r="A28" s="70"/>
      <c r="B28" s="71"/>
      <c r="C28" s="89"/>
      <c r="P28" s="90"/>
    </row>
    <row r="29" spans="1:17" ht="16.5" customHeight="1" x14ac:dyDescent="0.2">
      <c r="A29" s="70"/>
      <c r="B29" s="71"/>
      <c r="C29" s="89"/>
      <c r="P29" s="90"/>
    </row>
    <row r="30" spans="1:17" ht="15" customHeight="1" x14ac:dyDescent="0.2">
      <c r="A30" s="70"/>
      <c r="B30" s="71"/>
      <c r="C30" s="89"/>
      <c r="P30" s="90"/>
    </row>
    <row r="31" spans="1:17" ht="16.5" customHeight="1" x14ac:dyDescent="0.2">
      <c r="A31" s="70"/>
      <c r="B31" s="71"/>
      <c r="C31" s="89"/>
      <c r="P31" s="90"/>
    </row>
    <row r="32" spans="1:17" ht="16.5" customHeight="1" x14ac:dyDescent="0.2">
      <c r="A32" s="70"/>
      <c r="B32" s="71"/>
      <c r="C32" s="89"/>
      <c r="P32" s="90"/>
    </row>
    <row r="33" spans="1:16" ht="16.5" customHeight="1" x14ac:dyDescent="0.2">
      <c r="A33" s="70"/>
      <c r="B33" s="71"/>
      <c r="C33" s="89"/>
      <c r="P33" s="90"/>
    </row>
    <row r="34" spans="1:16" ht="16.5" customHeight="1" x14ac:dyDescent="0.2">
      <c r="A34" s="70"/>
      <c r="B34" s="71"/>
      <c r="C34" s="89"/>
      <c r="P34" s="90"/>
    </row>
    <row r="35" spans="1:16" ht="11.25" customHeight="1" x14ac:dyDescent="0.2">
      <c r="A35" s="70"/>
      <c r="B35" s="71"/>
      <c r="C35" s="89"/>
      <c r="P35" s="90"/>
    </row>
    <row r="36" spans="1:16" ht="22.2" customHeight="1" x14ac:dyDescent="0.2">
      <c r="A36" s="94" t="str">
        <f>'P&amp;L 5-6 (3M)'!A105</f>
        <v>The accompanying notes on pages 13 to 29 are an integral part of these interim financial information.</v>
      </c>
      <c r="B36" s="94"/>
      <c r="C36" s="94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</row>
    <row r="37" spans="1:16" ht="16.2" customHeight="1" x14ac:dyDescent="0.2">
      <c r="P37" s="90"/>
    </row>
    <row r="38" spans="1:16" ht="16.2" customHeight="1" x14ac:dyDescent="0.2">
      <c r="P38" s="90"/>
    </row>
    <row r="39" spans="1:16" ht="16.2" customHeight="1" x14ac:dyDescent="0.2">
      <c r="P39" s="90"/>
    </row>
  </sheetData>
  <mergeCells count="4">
    <mergeCell ref="A2:I2"/>
    <mergeCell ref="D6:P6"/>
    <mergeCell ref="J7:N7"/>
    <mergeCell ref="J8:L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D16:P19 D26:P26 E24 D21:P22 O20:P20 O12:P15 G24 I24 K24 M24 D25:M25 O24 N25:P25 N23:P23 N24 P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topLeftCell="A100" zoomScale="150" zoomScaleNormal="150" zoomScaleSheetLayoutView="100" zoomScalePageLayoutView="115" workbookViewId="0">
      <selection activeCell="L116" sqref="L116"/>
    </sheetView>
  </sheetViews>
  <sheetFormatPr defaultColWidth="9.28515625" defaultRowHeight="16.5" customHeight="1" x14ac:dyDescent="0.2"/>
  <cols>
    <col min="1" max="3" width="1.28515625" style="387" customWidth="1"/>
    <col min="4" max="4" width="13.140625" style="387" customWidth="1"/>
    <col min="5" max="5" width="41.140625" style="387" customWidth="1"/>
    <col min="6" max="6" width="6.140625" style="388" customWidth="1"/>
    <col min="7" max="7" width="0.7109375" style="387" customWidth="1"/>
    <col min="8" max="8" width="14.28515625" style="72" customWidth="1"/>
    <col min="9" max="9" width="0.7109375" style="389" customWidth="1"/>
    <col min="10" max="10" width="14.28515625" style="389" customWidth="1"/>
    <col min="11" max="11" width="0.7109375" style="389" customWidth="1"/>
    <col min="12" max="12" width="14.28515625" style="389" customWidth="1"/>
    <col min="13" max="13" width="0.7109375" style="389" customWidth="1"/>
    <col min="14" max="14" width="14.28515625" style="389" customWidth="1"/>
    <col min="15" max="16384" width="9.28515625" style="387"/>
  </cols>
  <sheetData>
    <row r="1" spans="1:14" s="70" customFormat="1" ht="16.5" customHeight="1" x14ac:dyDescent="0.2">
      <c r="A1" s="69" t="s">
        <v>0</v>
      </c>
      <c r="B1" s="73"/>
      <c r="C1" s="73"/>
      <c r="D1" s="73"/>
      <c r="F1" s="71"/>
      <c r="H1" s="72"/>
      <c r="I1" s="72"/>
      <c r="J1" s="72"/>
      <c r="K1" s="72"/>
      <c r="L1" s="72"/>
      <c r="M1" s="72"/>
      <c r="N1" s="72"/>
    </row>
    <row r="2" spans="1:14" s="70" customFormat="1" ht="16.5" customHeight="1" x14ac:dyDescent="0.2">
      <c r="A2" s="73" t="s">
        <v>117</v>
      </c>
      <c r="B2" s="73"/>
      <c r="C2" s="73"/>
      <c r="D2" s="73"/>
      <c r="F2" s="71"/>
      <c r="H2" s="72"/>
      <c r="I2" s="72"/>
      <c r="J2" s="72"/>
      <c r="K2" s="72"/>
      <c r="L2" s="72"/>
      <c r="M2" s="72"/>
      <c r="N2" s="72"/>
    </row>
    <row r="3" spans="1:14" s="70" customFormat="1" ht="16.5" customHeight="1" x14ac:dyDescent="0.2">
      <c r="A3" s="74" t="str">
        <f>'10'!A3</f>
        <v>For the six-month period ended 30 June 2022</v>
      </c>
      <c r="B3" s="74"/>
      <c r="C3" s="74"/>
      <c r="D3" s="74"/>
      <c r="E3" s="75"/>
      <c r="F3" s="76"/>
      <c r="G3" s="75"/>
      <c r="H3" s="77"/>
      <c r="I3" s="77"/>
      <c r="J3" s="77"/>
      <c r="K3" s="77"/>
      <c r="L3" s="77"/>
      <c r="M3" s="77"/>
      <c r="N3" s="77"/>
    </row>
    <row r="5" spans="1:14" ht="16.5" customHeight="1" x14ac:dyDescent="0.2">
      <c r="A5" s="97"/>
      <c r="B5" s="97"/>
      <c r="C5" s="97"/>
      <c r="D5" s="97"/>
      <c r="E5" s="97"/>
      <c r="F5" s="98"/>
      <c r="G5" s="97"/>
      <c r="H5" s="159"/>
      <c r="I5" s="99"/>
      <c r="J5" s="99"/>
      <c r="K5" s="99"/>
      <c r="L5" s="99"/>
      <c r="M5" s="99"/>
      <c r="N5" s="99"/>
    </row>
    <row r="6" spans="1:14" ht="16.5" customHeight="1" x14ac:dyDescent="0.2">
      <c r="A6" s="97"/>
      <c r="B6" s="97"/>
      <c r="C6" s="97"/>
      <c r="D6" s="97"/>
      <c r="E6" s="97"/>
      <c r="F6" s="98"/>
      <c r="G6" s="97"/>
      <c r="H6" s="416" t="s">
        <v>2</v>
      </c>
      <c r="I6" s="416"/>
      <c r="J6" s="416"/>
      <c r="K6" s="356"/>
      <c r="L6" s="416" t="s">
        <v>3</v>
      </c>
      <c r="M6" s="416"/>
      <c r="N6" s="416"/>
    </row>
    <row r="7" spans="1:14" ht="16.5" customHeight="1" x14ac:dyDescent="0.2">
      <c r="A7" s="97"/>
      <c r="B7" s="97"/>
      <c r="C7" s="97"/>
      <c r="D7" s="97"/>
      <c r="E7" s="97"/>
      <c r="F7" s="98"/>
      <c r="G7" s="100"/>
      <c r="H7" s="415" t="s">
        <v>4</v>
      </c>
      <c r="I7" s="415"/>
      <c r="J7" s="415"/>
      <c r="K7" s="356"/>
      <c r="L7" s="415" t="s">
        <v>4</v>
      </c>
      <c r="M7" s="415"/>
      <c r="N7" s="415"/>
    </row>
    <row r="8" spans="1:14" ht="16.5" customHeight="1" x14ac:dyDescent="0.2">
      <c r="A8" s="97"/>
      <c r="B8" s="97"/>
      <c r="C8" s="97"/>
      <c r="D8" s="97"/>
      <c r="E8" s="97"/>
      <c r="F8" s="98"/>
      <c r="G8" s="100"/>
      <c r="H8" s="85" t="s">
        <v>5</v>
      </c>
      <c r="I8" s="99"/>
      <c r="J8" s="101" t="s">
        <v>5</v>
      </c>
      <c r="K8" s="102"/>
      <c r="L8" s="101" t="s">
        <v>5</v>
      </c>
      <c r="M8" s="102"/>
      <c r="N8" s="101" t="s">
        <v>5</v>
      </c>
    </row>
    <row r="9" spans="1:14" ht="16.5" customHeight="1" x14ac:dyDescent="0.2">
      <c r="A9" s="97"/>
      <c r="B9" s="97"/>
      <c r="C9" s="97"/>
      <c r="D9" s="97"/>
      <c r="E9" s="97"/>
      <c r="F9" s="98"/>
      <c r="G9" s="100"/>
      <c r="H9" s="12" t="s">
        <v>183</v>
      </c>
      <c r="I9" s="103"/>
      <c r="J9" s="12" t="s">
        <v>183</v>
      </c>
      <c r="K9" s="103"/>
      <c r="L9" s="12" t="s">
        <v>183</v>
      </c>
      <c r="M9" s="103"/>
      <c r="N9" s="12" t="s">
        <v>183</v>
      </c>
    </row>
    <row r="10" spans="1:14" ht="16.5" customHeight="1" x14ac:dyDescent="0.2">
      <c r="A10" s="97"/>
      <c r="B10" s="97"/>
      <c r="C10" s="97"/>
      <c r="D10" s="97"/>
      <c r="E10" s="97"/>
      <c r="F10" s="98"/>
      <c r="G10" s="100"/>
      <c r="H10" s="104" t="s">
        <v>164</v>
      </c>
      <c r="I10" s="85"/>
      <c r="J10" s="104" t="s">
        <v>8</v>
      </c>
      <c r="K10" s="85"/>
      <c r="L10" s="104" t="s">
        <v>164</v>
      </c>
      <c r="M10" s="85"/>
      <c r="N10" s="104" t="s">
        <v>8</v>
      </c>
    </row>
    <row r="11" spans="1:14" ht="16.5" customHeight="1" x14ac:dyDescent="0.2">
      <c r="A11" s="97"/>
      <c r="B11" s="97"/>
      <c r="C11" s="97"/>
      <c r="D11" s="97"/>
      <c r="E11" s="97"/>
      <c r="F11" s="105" t="s">
        <v>55</v>
      </c>
      <c r="G11" s="106"/>
      <c r="H11" s="107" t="s">
        <v>10</v>
      </c>
      <c r="I11" s="101"/>
      <c r="J11" s="108" t="s">
        <v>10</v>
      </c>
      <c r="K11" s="101"/>
      <c r="L11" s="108" t="s">
        <v>10</v>
      </c>
      <c r="M11" s="101"/>
      <c r="N11" s="108" t="s">
        <v>10</v>
      </c>
    </row>
    <row r="12" spans="1:14" ht="16.5" customHeight="1" x14ac:dyDescent="0.2">
      <c r="A12" s="109" t="s">
        <v>118</v>
      </c>
      <c r="B12" s="109"/>
      <c r="C12" s="109"/>
      <c r="D12" s="109"/>
      <c r="E12" s="109"/>
      <c r="F12" s="98"/>
      <c r="G12" s="97"/>
      <c r="H12" s="161"/>
      <c r="I12" s="99"/>
      <c r="J12" s="99"/>
      <c r="K12" s="99"/>
      <c r="L12" s="110"/>
      <c r="M12" s="99"/>
      <c r="N12" s="99"/>
    </row>
    <row r="13" spans="1:14" ht="16.5" customHeight="1" x14ac:dyDescent="0.2">
      <c r="A13" s="97" t="s">
        <v>89</v>
      </c>
      <c r="B13" s="97"/>
      <c r="C13" s="97"/>
      <c r="D13" s="97"/>
      <c r="E13" s="97"/>
      <c r="F13" s="98"/>
      <c r="G13" s="97"/>
      <c r="H13" s="211">
        <f>'P&amp;L 7-8 (6M)'!H38</f>
        <v>82555505</v>
      </c>
      <c r="I13" s="111"/>
      <c r="J13" s="111">
        <v>234964479</v>
      </c>
      <c r="K13" s="111"/>
      <c r="L13" s="211">
        <v>140546899</v>
      </c>
      <c r="M13" s="99"/>
      <c r="N13" s="111">
        <v>102450567</v>
      </c>
    </row>
    <row r="14" spans="1:14" ht="16.5" customHeight="1" x14ac:dyDescent="0.2">
      <c r="A14" s="112" t="s">
        <v>119</v>
      </c>
      <c r="B14" s="113"/>
      <c r="C14" s="97"/>
      <c r="D14" s="114"/>
      <c r="E14" s="98"/>
      <c r="F14" s="115"/>
      <c r="G14" s="116"/>
      <c r="H14" s="281"/>
      <c r="I14" s="99"/>
      <c r="J14" s="117"/>
      <c r="K14" s="99"/>
      <c r="L14" s="118"/>
      <c r="M14" s="99"/>
      <c r="N14" s="117"/>
    </row>
    <row r="15" spans="1:14" ht="16.5" customHeight="1" x14ac:dyDescent="0.2">
      <c r="A15" s="97"/>
      <c r="B15" s="119" t="s">
        <v>120</v>
      </c>
      <c r="C15" s="97"/>
      <c r="D15" s="97"/>
      <c r="E15" s="97"/>
      <c r="F15" s="98"/>
      <c r="G15" s="97"/>
      <c r="H15" s="282">
        <v>334902474</v>
      </c>
      <c r="I15" s="111"/>
      <c r="J15" s="120">
        <v>283830179</v>
      </c>
      <c r="K15" s="111"/>
      <c r="L15" s="121">
        <v>66155787</v>
      </c>
      <c r="M15" s="111"/>
      <c r="N15" s="120">
        <v>75416565</v>
      </c>
    </row>
    <row r="16" spans="1:14" ht="16.5" customHeight="1" x14ac:dyDescent="0.2">
      <c r="A16" s="97"/>
      <c r="B16" s="269" t="s">
        <v>199</v>
      </c>
      <c r="C16" s="179"/>
      <c r="D16" s="179"/>
      <c r="E16" s="179"/>
      <c r="F16" s="98"/>
      <c r="G16" s="97"/>
      <c r="H16" s="282">
        <v>-50000</v>
      </c>
      <c r="I16" s="111"/>
      <c r="J16" s="120">
        <v>-328082</v>
      </c>
      <c r="K16" s="262"/>
      <c r="L16" s="122">
        <v>0</v>
      </c>
      <c r="M16" s="120"/>
      <c r="N16" s="218">
        <v>-19524</v>
      </c>
    </row>
    <row r="17" spans="1:14" ht="16.5" customHeight="1" x14ac:dyDescent="0.2">
      <c r="A17" s="97"/>
      <c r="B17" s="269" t="s">
        <v>161</v>
      </c>
      <c r="C17" s="179"/>
      <c r="D17" s="179"/>
      <c r="E17" s="179"/>
      <c r="F17" s="98"/>
      <c r="G17" s="125"/>
      <c r="H17" s="282">
        <v>-16079121</v>
      </c>
      <c r="I17" s="111"/>
      <c r="J17" s="218">
        <v>5634410</v>
      </c>
      <c r="K17" s="262"/>
      <c r="L17" s="122">
        <v>0</v>
      </c>
      <c r="M17" s="262"/>
      <c r="N17" s="218">
        <v>0</v>
      </c>
    </row>
    <row r="18" spans="1:14" ht="16.5" customHeight="1" x14ac:dyDescent="0.2">
      <c r="A18" s="97"/>
      <c r="B18" s="269" t="s">
        <v>178</v>
      </c>
      <c r="C18" s="179"/>
      <c r="D18" s="179"/>
      <c r="E18" s="179"/>
      <c r="F18" s="98"/>
      <c r="G18" s="125"/>
      <c r="H18" s="282"/>
      <c r="I18" s="111"/>
      <c r="J18" s="120"/>
      <c r="K18" s="262"/>
      <c r="L18" s="122"/>
      <c r="M18" s="262"/>
      <c r="N18" s="218"/>
    </row>
    <row r="19" spans="1:14" ht="16.5" customHeight="1" x14ac:dyDescent="0.2">
      <c r="A19" s="97"/>
      <c r="B19" s="269"/>
      <c r="C19" s="179" t="s">
        <v>179</v>
      </c>
      <c r="D19" s="179"/>
      <c r="E19" s="179"/>
      <c r="F19" s="98">
        <v>8.1999999999999993</v>
      </c>
      <c r="G19" s="125"/>
      <c r="H19" s="122">
        <v>0</v>
      </c>
      <c r="I19" s="111"/>
      <c r="J19" s="188">
        <v>0</v>
      </c>
      <c r="K19" s="262"/>
      <c r="L19" s="123">
        <v>-76914</v>
      </c>
      <c r="M19" s="262"/>
      <c r="N19" s="188">
        <v>0</v>
      </c>
    </row>
    <row r="20" spans="1:14" ht="16.5" customHeight="1" x14ac:dyDescent="0.2">
      <c r="A20" s="97"/>
      <c r="B20" s="270" t="s">
        <v>121</v>
      </c>
      <c r="C20" s="191"/>
      <c r="D20" s="179"/>
      <c r="E20" s="179"/>
      <c r="F20" s="98"/>
      <c r="G20" s="125"/>
      <c r="H20" s="122"/>
      <c r="I20" s="97"/>
      <c r="J20" s="218"/>
      <c r="K20" s="266"/>
      <c r="L20" s="122"/>
      <c r="M20" s="266"/>
      <c r="N20" s="266"/>
    </row>
    <row r="21" spans="1:14" ht="16.5" customHeight="1" x14ac:dyDescent="0.2">
      <c r="A21" s="97"/>
      <c r="B21" s="191"/>
      <c r="C21" s="270" t="s">
        <v>122</v>
      </c>
      <c r="D21" s="179"/>
      <c r="E21" s="179"/>
      <c r="F21" s="98"/>
      <c r="G21" s="125"/>
      <c r="H21" s="122">
        <v>0</v>
      </c>
      <c r="I21" s="111"/>
      <c r="J21" s="120">
        <v>3447</v>
      </c>
      <c r="K21" s="262"/>
      <c r="L21" s="122">
        <v>0</v>
      </c>
      <c r="M21" s="262"/>
      <c r="N21" s="260" t="s">
        <v>192</v>
      </c>
    </row>
    <row r="22" spans="1:14" ht="16.5" customHeight="1" x14ac:dyDescent="0.2">
      <c r="A22" s="97"/>
      <c r="B22" s="269" t="s">
        <v>159</v>
      </c>
      <c r="C22" s="217"/>
      <c r="D22" s="179"/>
      <c r="E22" s="179"/>
      <c r="F22" s="98"/>
      <c r="G22" s="125"/>
      <c r="H22" s="122"/>
      <c r="I22" s="111"/>
      <c r="J22" s="218"/>
      <c r="K22" s="267"/>
      <c r="L22" s="122"/>
      <c r="M22" s="267"/>
      <c r="N22" s="212"/>
    </row>
    <row r="23" spans="1:14" ht="16.5" customHeight="1" x14ac:dyDescent="0.2">
      <c r="A23" s="97"/>
      <c r="B23" s="269"/>
      <c r="C23" s="217" t="s">
        <v>209</v>
      </c>
      <c r="D23" s="179"/>
      <c r="E23" s="179"/>
      <c r="F23" s="98">
        <v>8.1999999999999993</v>
      </c>
      <c r="G23" s="125"/>
      <c r="H23" s="122">
        <v>-32872382</v>
      </c>
      <c r="I23" s="111"/>
      <c r="J23" s="124">
        <v>-19867081</v>
      </c>
      <c r="K23" s="262"/>
      <c r="L23" s="252">
        <v>2652</v>
      </c>
      <c r="M23" s="262"/>
      <c r="N23" s="260" t="s">
        <v>192</v>
      </c>
    </row>
    <row r="24" spans="1:14" ht="16.5" customHeight="1" x14ac:dyDescent="0.2">
      <c r="A24" s="97"/>
      <c r="B24" s="269" t="s">
        <v>211</v>
      </c>
      <c r="C24" s="217"/>
      <c r="D24" s="179"/>
      <c r="E24" s="179"/>
      <c r="F24" s="98">
        <v>8.1999999999999993</v>
      </c>
      <c r="G24" s="125"/>
      <c r="H24" s="122">
        <v>507132</v>
      </c>
      <c r="I24" s="111"/>
      <c r="J24" s="124">
        <v>0</v>
      </c>
      <c r="K24" s="262"/>
      <c r="L24" s="122">
        <v>507132</v>
      </c>
      <c r="M24" s="262"/>
      <c r="N24" s="260">
        <v>0</v>
      </c>
    </row>
    <row r="25" spans="1:14" ht="16.5" customHeight="1" x14ac:dyDescent="0.2">
      <c r="A25" s="97"/>
      <c r="B25" s="269" t="s">
        <v>202</v>
      </c>
      <c r="C25" s="217"/>
      <c r="D25" s="179"/>
      <c r="E25" s="179"/>
      <c r="F25" s="98">
        <v>8.1999999999999993</v>
      </c>
      <c r="G25" s="125"/>
      <c r="H25" s="122">
        <v>19526</v>
      </c>
      <c r="I25" s="111"/>
      <c r="J25" s="124">
        <v>0</v>
      </c>
      <c r="K25" s="262"/>
      <c r="L25" s="122">
        <v>19526</v>
      </c>
      <c r="M25" s="262"/>
      <c r="N25" s="260">
        <v>0</v>
      </c>
    </row>
    <row r="26" spans="1:14" s="394" customFormat="1" ht="16.5" customHeight="1" x14ac:dyDescent="0.2">
      <c r="A26" s="97"/>
      <c r="B26" s="179" t="s">
        <v>123</v>
      </c>
      <c r="C26" s="269"/>
      <c r="D26" s="269"/>
      <c r="E26" s="127"/>
      <c r="F26" s="98"/>
      <c r="G26" s="128"/>
      <c r="H26" s="282"/>
      <c r="I26" s="111"/>
      <c r="J26" s="114"/>
      <c r="K26" s="267"/>
      <c r="L26" s="261"/>
      <c r="M26" s="268"/>
      <c r="N26" s="114"/>
    </row>
    <row r="27" spans="1:14" s="394" customFormat="1" ht="16.5" customHeight="1" x14ac:dyDescent="0.2">
      <c r="A27" s="127"/>
      <c r="B27" s="127"/>
      <c r="C27" s="269" t="s">
        <v>215</v>
      </c>
      <c r="D27" s="127"/>
      <c r="E27" s="127"/>
      <c r="F27" s="98"/>
      <c r="G27" s="128"/>
      <c r="H27" s="283">
        <v>-68017</v>
      </c>
      <c r="I27" s="111"/>
      <c r="J27" s="218">
        <v>5019</v>
      </c>
      <c r="K27" s="262"/>
      <c r="L27" s="121">
        <v>-57474</v>
      </c>
      <c r="M27" s="120"/>
      <c r="N27" s="260">
        <v>-30963</v>
      </c>
    </row>
    <row r="28" spans="1:14" s="394" customFormat="1" ht="16.5" customHeight="1" x14ac:dyDescent="0.2">
      <c r="A28" s="97"/>
      <c r="B28" s="179" t="s">
        <v>194</v>
      </c>
      <c r="C28" s="269"/>
      <c r="D28" s="269"/>
      <c r="E28" s="127"/>
      <c r="F28" s="98"/>
      <c r="G28" s="128"/>
      <c r="H28" s="282"/>
      <c r="I28" s="111"/>
      <c r="J28" s="114"/>
      <c r="K28" s="267"/>
      <c r="L28" s="261"/>
      <c r="M28" s="268"/>
      <c r="N28" s="114"/>
    </row>
    <row r="29" spans="1:14" s="394" customFormat="1" ht="16.5" customHeight="1" x14ac:dyDescent="0.2">
      <c r="A29" s="127"/>
      <c r="B29" s="127"/>
      <c r="C29" s="269" t="s">
        <v>216</v>
      </c>
      <c r="D29" s="127"/>
      <c r="E29" s="127"/>
      <c r="F29" s="98"/>
      <c r="G29" s="128"/>
      <c r="H29" s="282">
        <v>0</v>
      </c>
      <c r="I29" s="111"/>
      <c r="J29" s="218">
        <v>400000</v>
      </c>
      <c r="K29" s="262"/>
      <c r="L29" s="121">
        <v>0</v>
      </c>
      <c r="M29" s="120"/>
      <c r="N29" s="260" t="s">
        <v>192</v>
      </c>
    </row>
    <row r="30" spans="1:14" s="394" customFormat="1" ht="16.5" customHeight="1" x14ac:dyDescent="0.2">
      <c r="A30" s="97"/>
      <c r="B30" s="269" t="s">
        <v>124</v>
      </c>
      <c r="C30" s="127"/>
      <c r="D30" s="127"/>
      <c r="E30" s="127"/>
      <c r="F30" s="98"/>
      <c r="G30" s="127"/>
      <c r="H30" s="282">
        <v>0</v>
      </c>
      <c r="I30" s="111"/>
      <c r="J30" s="120">
        <v>-153643</v>
      </c>
      <c r="K30" s="262"/>
      <c r="L30" s="121">
        <v>0</v>
      </c>
      <c r="M30" s="120"/>
      <c r="N30" s="120">
        <v>-5895</v>
      </c>
    </row>
    <row r="31" spans="1:14" s="394" customFormat="1" ht="16.5" customHeight="1" x14ac:dyDescent="0.2">
      <c r="A31" s="97"/>
      <c r="B31" s="270" t="s">
        <v>50</v>
      </c>
      <c r="C31" s="127"/>
      <c r="D31" s="127"/>
      <c r="E31" s="127"/>
      <c r="F31" s="98"/>
      <c r="G31" s="127"/>
      <c r="H31" s="282">
        <v>11393801</v>
      </c>
      <c r="I31" s="111"/>
      <c r="J31" s="218">
        <v>9763323</v>
      </c>
      <c r="K31" s="262"/>
      <c r="L31" s="121">
        <v>4549232</v>
      </c>
      <c r="M31" s="120"/>
      <c r="N31" s="218">
        <v>4401377</v>
      </c>
    </row>
    <row r="32" spans="1:14" s="394" customFormat="1" ht="16.5" customHeight="1" x14ac:dyDescent="0.2">
      <c r="A32" s="97"/>
      <c r="B32" s="119" t="s">
        <v>125</v>
      </c>
      <c r="C32" s="127"/>
      <c r="D32" s="127"/>
      <c r="E32" s="127"/>
      <c r="F32" s="98"/>
      <c r="G32" s="127"/>
      <c r="H32" s="282">
        <v>105494</v>
      </c>
      <c r="I32" s="111"/>
      <c r="J32" s="124">
        <v>101437</v>
      </c>
      <c r="K32" s="111"/>
      <c r="L32" s="123">
        <v>47622</v>
      </c>
      <c r="M32" s="120"/>
      <c r="N32" s="120">
        <v>45790</v>
      </c>
    </row>
    <row r="33" spans="1:14" s="394" customFormat="1" ht="16.5" customHeight="1" x14ac:dyDescent="0.2">
      <c r="A33" s="127"/>
      <c r="B33" s="269" t="s">
        <v>189</v>
      </c>
      <c r="C33" s="269"/>
      <c r="D33" s="127"/>
      <c r="E33" s="127"/>
      <c r="F33" s="98" t="s">
        <v>212</v>
      </c>
      <c r="G33" s="128"/>
      <c r="H33" s="122">
        <v>0</v>
      </c>
      <c r="I33" s="111"/>
      <c r="J33" s="260" t="s">
        <v>192</v>
      </c>
      <c r="K33" s="262"/>
      <c r="L33" s="122">
        <v>-40620450</v>
      </c>
      <c r="M33" s="120"/>
      <c r="N33" s="120">
        <v>-57993480</v>
      </c>
    </row>
    <row r="34" spans="1:14" s="394" customFormat="1" ht="16.5" customHeight="1" x14ac:dyDescent="0.2">
      <c r="A34" s="97"/>
      <c r="B34" s="119" t="s">
        <v>126</v>
      </c>
      <c r="C34" s="127"/>
      <c r="D34" s="127"/>
      <c r="E34" s="127"/>
      <c r="F34" s="98"/>
      <c r="G34" s="127"/>
      <c r="H34" s="122">
        <v>-137826</v>
      </c>
      <c r="I34" s="111"/>
      <c r="J34" s="124">
        <v>-134601</v>
      </c>
      <c r="K34" s="111"/>
      <c r="L34" s="123">
        <v>-11479271</v>
      </c>
      <c r="M34" s="120"/>
      <c r="N34" s="124">
        <v>-9879615</v>
      </c>
    </row>
    <row r="35" spans="1:14" ht="16.5" customHeight="1" x14ac:dyDescent="0.2">
      <c r="A35" s="97"/>
      <c r="B35" s="119" t="s">
        <v>127</v>
      </c>
      <c r="C35" s="97"/>
      <c r="D35" s="97"/>
      <c r="E35" s="97"/>
      <c r="F35" s="98"/>
      <c r="G35" s="97"/>
      <c r="H35" s="148">
        <v>39629202</v>
      </c>
      <c r="I35" s="111"/>
      <c r="J35" s="144">
        <v>26959096</v>
      </c>
      <c r="K35" s="111"/>
      <c r="L35" s="253">
        <v>25905771</v>
      </c>
      <c r="M35" s="120"/>
      <c r="N35" s="144">
        <v>18903660</v>
      </c>
    </row>
    <row r="36" spans="1:14" s="394" customFormat="1" ht="16.5" customHeight="1" x14ac:dyDescent="0.2">
      <c r="A36" s="97"/>
      <c r="B36" s="97"/>
      <c r="C36" s="119"/>
      <c r="D36" s="127"/>
      <c r="E36" s="127"/>
      <c r="F36" s="129"/>
      <c r="G36" s="127"/>
      <c r="H36" s="281"/>
      <c r="I36" s="117"/>
      <c r="J36" s="117"/>
      <c r="K36" s="117"/>
      <c r="L36" s="118"/>
      <c r="M36" s="99"/>
      <c r="N36" s="117"/>
    </row>
    <row r="37" spans="1:14" s="394" customFormat="1" ht="16.5" customHeight="1" x14ac:dyDescent="0.2">
      <c r="A37" s="130"/>
      <c r="B37" s="131"/>
      <c r="C37" s="127"/>
      <c r="D37" s="127"/>
      <c r="E37" s="127"/>
      <c r="F37" s="129"/>
      <c r="G37" s="127"/>
      <c r="H37" s="281">
        <f>SUM(H13:H35)</f>
        <v>419905788</v>
      </c>
      <c r="I37" s="117"/>
      <c r="J37" s="117">
        <f>SUM(J13:J35)</f>
        <v>541177983</v>
      </c>
      <c r="K37" s="117"/>
      <c r="L37" s="118">
        <f>SUM(L13:L35)</f>
        <v>185500512</v>
      </c>
      <c r="M37" s="117"/>
      <c r="N37" s="117">
        <f>SUM(N13:N35)</f>
        <v>133288482</v>
      </c>
    </row>
    <row r="38" spans="1:14" s="394" customFormat="1" ht="16.5" customHeight="1" x14ac:dyDescent="0.2">
      <c r="A38" s="97" t="s">
        <v>128</v>
      </c>
      <c r="B38" s="130"/>
      <c r="C38" s="132"/>
      <c r="D38" s="127"/>
      <c r="E38" s="127"/>
      <c r="F38" s="129"/>
      <c r="G38" s="127"/>
      <c r="H38" s="281"/>
      <c r="I38" s="117"/>
      <c r="J38" s="117"/>
      <c r="K38" s="117"/>
      <c r="L38" s="118"/>
      <c r="M38" s="117"/>
      <c r="N38" s="117"/>
    </row>
    <row r="39" spans="1:14" s="394" customFormat="1" ht="16.5" customHeight="1" x14ac:dyDescent="0.2">
      <c r="A39" s="97"/>
      <c r="B39" s="119" t="s">
        <v>129</v>
      </c>
      <c r="C39" s="127"/>
      <c r="D39" s="127"/>
      <c r="E39" s="127"/>
      <c r="F39" s="129"/>
      <c r="G39" s="127"/>
      <c r="H39" s="282">
        <v>-183079967</v>
      </c>
      <c r="I39" s="111"/>
      <c r="J39" s="120">
        <v>-240807252</v>
      </c>
      <c r="K39" s="111"/>
      <c r="L39" s="121">
        <v>-80188363</v>
      </c>
      <c r="M39" s="111"/>
      <c r="N39" s="120">
        <v>-18449222</v>
      </c>
    </row>
    <row r="40" spans="1:14" s="394" customFormat="1" ht="16.5" customHeight="1" x14ac:dyDescent="0.2">
      <c r="A40" s="97"/>
      <c r="B40" s="119" t="s">
        <v>130</v>
      </c>
      <c r="C40" s="127"/>
      <c r="D40" s="127"/>
      <c r="E40" s="127"/>
      <c r="F40" s="129"/>
      <c r="G40" s="127"/>
      <c r="H40" s="282">
        <v>132006078</v>
      </c>
      <c r="I40" s="111"/>
      <c r="J40" s="120">
        <v>-102045160</v>
      </c>
      <c r="K40" s="111"/>
      <c r="L40" s="121">
        <v>756244</v>
      </c>
      <c r="M40" s="111"/>
      <c r="N40" s="120">
        <v>-1240202</v>
      </c>
    </row>
    <row r="41" spans="1:14" s="394" customFormat="1" ht="16.5" customHeight="1" x14ac:dyDescent="0.2">
      <c r="A41" s="97"/>
      <c r="B41" s="119" t="s">
        <v>131</v>
      </c>
      <c r="C41" s="127"/>
      <c r="D41" s="127"/>
      <c r="E41" s="127"/>
      <c r="F41" s="129"/>
      <c r="G41" s="127"/>
      <c r="H41" s="282">
        <v>-68337208</v>
      </c>
      <c r="I41" s="111"/>
      <c r="J41" s="120">
        <v>-22126767</v>
      </c>
      <c r="K41" s="111"/>
      <c r="L41" s="121">
        <v>4887689</v>
      </c>
      <c r="M41" s="111"/>
      <c r="N41" s="120">
        <v>2199690</v>
      </c>
    </row>
    <row r="42" spans="1:14" s="394" customFormat="1" ht="16.5" customHeight="1" x14ac:dyDescent="0.2">
      <c r="A42" s="97"/>
      <c r="B42" s="119" t="s">
        <v>18</v>
      </c>
      <c r="C42" s="127"/>
      <c r="D42" s="127"/>
      <c r="E42" s="127"/>
      <c r="F42" s="129"/>
      <c r="G42" s="127"/>
      <c r="H42" s="282">
        <v>-3897463</v>
      </c>
      <c r="I42" s="111"/>
      <c r="J42" s="120">
        <v>453321</v>
      </c>
      <c r="K42" s="111"/>
      <c r="L42" s="121">
        <v>38030</v>
      </c>
      <c r="M42" s="111"/>
      <c r="N42" s="120">
        <v>-1609095</v>
      </c>
    </row>
    <row r="43" spans="1:14" ht="16.5" customHeight="1" x14ac:dyDescent="0.2">
      <c r="A43" s="97"/>
      <c r="B43" s="119" t="s">
        <v>30</v>
      </c>
      <c r="C43" s="97"/>
      <c r="D43" s="97"/>
      <c r="E43" s="97"/>
      <c r="F43" s="98"/>
      <c r="G43" s="97"/>
      <c r="H43" s="282">
        <v>977140</v>
      </c>
      <c r="I43" s="111"/>
      <c r="J43" s="120">
        <v>-654496</v>
      </c>
      <c r="K43" s="111"/>
      <c r="L43" s="121">
        <v>-199260</v>
      </c>
      <c r="M43" s="111"/>
      <c r="N43" s="120">
        <v>-292696</v>
      </c>
    </row>
    <row r="44" spans="1:14" ht="16.5" customHeight="1" x14ac:dyDescent="0.2">
      <c r="A44" s="97"/>
      <c r="B44" s="119" t="s">
        <v>36</v>
      </c>
      <c r="C44" s="97"/>
      <c r="D44" s="97"/>
      <c r="E44" s="97"/>
      <c r="F44" s="98"/>
      <c r="G44" s="97"/>
      <c r="H44" s="282">
        <v>-126628766</v>
      </c>
      <c r="I44" s="111"/>
      <c r="J44" s="120">
        <v>71931819</v>
      </c>
      <c r="K44" s="111"/>
      <c r="L44" s="121">
        <v>-28796932</v>
      </c>
      <c r="M44" s="111"/>
      <c r="N44" s="120">
        <v>-29976322</v>
      </c>
    </row>
    <row r="45" spans="1:14" ht="16.5" customHeight="1" x14ac:dyDescent="0.2">
      <c r="A45" s="97"/>
      <c r="B45" s="119" t="s">
        <v>43</v>
      </c>
      <c r="C45" s="97"/>
      <c r="D45" s="97"/>
      <c r="E45" s="97"/>
      <c r="F45" s="98"/>
      <c r="G45" s="97"/>
      <c r="H45" s="282">
        <v>-8690848</v>
      </c>
      <c r="I45" s="111"/>
      <c r="J45" s="120">
        <v>3401884</v>
      </c>
      <c r="K45" s="111"/>
      <c r="L45" s="121">
        <v>108192</v>
      </c>
      <c r="M45" s="111"/>
      <c r="N45" s="120">
        <v>177111</v>
      </c>
    </row>
    <row r="46" spans="1:14" ht="16.5" customHeight="1" x14ac:dyDescent="0.2">
      <c r="A46" s="97"/>
      <c r="B46" s="119" t="s">
        <v>44</v>
      </c>
      <c r="C46" s="97"/>
      <c r="D46" s="97"/>
      <c r="E46" s="97"/>
      <c r="F46" s="98"/>
      <c r="G46" s="97"/>
      <c r="H46" s="282">
        <v>-93060</v>
      </c>
      <c r="I46" s="111"/>
      <c r="J46" s="120">
        <v>173432</v>
      </c>
      <c r="K46" s="111"/>
      <c r="L46" s="121">
        <v>-474683</v>
      </c>
      <c r="M46" s="111"/>
      <c r="N46" s="124">
        <v>-6052835</v>
      </c>
    </row>
    <row r="47" spans="1:14" ht="16.5" customHeight="1" x14ac:dyDescent="0.2">
      <c r="A47" s="97"/>
      <c r="B47" s="119" t="s">
        <v>200</v>
      </c>
      <c r="C47" s="97"/>
      <c r="D47" s="97"/>
      <c r="E47" s="97"/>
      <c r="F47" s="98">
        <v>8.1999999999999993</v>
      </c>
      <c r="G47" s="97"/>
      <c r="H47" s="282">
        <v>-86287551</v>
      </c>
      <c r="I47" s="111"/>
      <c r="J47" s="120">
        <v>0</v>
      </c>
      <c r="K47" s="111"/>
      <c r="L47" s="121">
        <v>0</v>
      </c>
      <c r="M47" s="111"/>
      <c r="N47" s="124">
        <v>0</v>
      </c>
    </row>
    <row r="48" spans="1:14" ht="16.5" customHeight="1" x14ac:dyDescent="0.2">
      <c r="A48" s="97"/>
      <c r="B48" s="119" t="s">
        <v>52</v>
      </c>
      <c r="C48" s="97"/>
      <c r="D48" s="97"/>
      <c r="E48" s="97"/>
      <c r="F48" s="98"/>
      <c r="G48" s="97"/>
      <c r="H48" s="284">
        <v>-20000</v>
      </c>
      <c r="I48" s="111"/>
      <c r="J48" s="254">
        <v>20000</v>
      </c>
      <c r="K48" s="111"/>
      <c r="L48" s="255">
        <v>-20000</v>
      </c>
      <c r="M48" s="111"/>
      <c r="N48" s="256">
        <v>20000</v>
      </c>
    </row>
    <row r="49" spans="1:14" ht="16.5" customHeight="1" x14ac:dyDescent="0.2">
      <c r="A49" s="97"/>
      <c r="B49" s="133"/>
      <c r="C49" s="119"/>
      <c r="D49" s="97"/>
      <c r="E49" s="97"/>
      <c r="F49" s="98"/>
      <c r="G49" s="97"/>
      <c r="H49" s="281"/>
      <c r="I49" s="117"/>
      <c r="J49" s="117"/>
      <c r="K49" s="117"/>
      <c r="L49" s="118"/>
      <c r="M49" s="99"/>
      <c r="N49" s="117"/>
    </row>
    <row r="50" spans="1:14" ht="16.5" customHeight="1" x14ac:dyDescent="0.2">
      <c r="A50" s="97" t="s">
        <v>132</v>
      </c>
      <c r="B50" s="100"/>
      <c r="C50" s="100"/>
      <c r="D50" s="97"/>
      <c r="E50" s="97"/>
      <c r="F50" s="98"/>
      <c r="G50" s="97"/>
      <c r="H50" s="281">
        <f>SUM(H37:H48)</f>
        <v>75854143</v>
      </c>
      <c r="I50" s="117"/>
      <c r="J50" s="117">
        <f>SUM(J37:J48)</f>
        <v>251524764</v>
      </c>
      <c r="K50" s="117"/>
      <c r="L50" s="118">
        <f>SUM(L37:L48)</f>
        <v>81611429</v>
      </c>
      <c r="M50" s="117"/>
      <c r="N50" s="117">
        <f>SUM(N37:N48)</f>
        <v>78064911</v>
      </c>
    </row>
    <row r="51" spans="1:14" ht="16.5" customHeight="1" x14ac:dyDescent="0.2">
      <c r="A51" s="100"/>
      <c r="B51" s="97" t="s">
        <v>180</v>
      </c>
      <c r="C51" s="97"/>
      <c r="D51" s="97"/>
      <c r="E51" s="97"/>
      <c r="F51" s="98"/>
      <c r="G51" s="97"/>
      <c r="H51" s="122">
        <v>0</v>
      </c>
      <c r="I51" s="117"/>
      <c r="J51" s="117">
        <v>56804165</v>
      </c>
      <c r="K51" s="117"/>
      <c r="L51" s="122">
        <v>0</v>
      </c>
      <c r="M51" s="117"/>
      <c r="N51" s="117">
        <v>25517698</v>
      </c>
    </row>
    <row r="52" spans="1:14" ht="16.5" customHeight="1" x14ac:dyDescent="0.2">
      <c r="A52" s="97"/>
      <c r="B52" s="97" t="s">
        <v>133</v>
      </c>
      <c r="C52" s="134"/>
      <c r="D52" s="97"/>
      <c r="E52" s="97"/>
      <c r="F52" s="98"/>
      <c r="G52" s="97"/>
      <c r="H52" s="284">
        <v>-38992823</v>
      </c>
      <c r="I52" s="111"/>
      <c r="J52" s="254">
        <v>-40755720</v>
      </c>
      <c r="K52" s="111"/>
      <c r="L52" s="255">
        <v>-8266078</v>
      </c>
      <c r="M52" s="111"/>
      <c r="N52" s="256">
        <v>-22492132</v>
      </c>
    </row>
    <row r="53" spans="1:14" ht="16.5" customHeight="1" x14ac:dyDescent="0.2">
      <c r="A53" s="97"/>
      <c r="B53" s="100"/>
      <c r="C53" s="97"/>
      <c r="D53" s="97"/>
      <c r="E53" s="97"/>
      <c r="F53" s="98"/>
      <c r="G53" s="97"/>
      <c r="H53" s="281"/>
      <c r="I53" s="117"/>
      <c r="J53" s="117"/>
      <c r="K53" s="117"/>
      <c r="L53" s="118"/>
      <c r="M53" s="117"/>
      <c r="N53" s="117"/>
    </row>
    <row r="54" spans="1:14" ht="16.5" customHeight="1" x14ac:dyDescent="0.2">
      <c r="A54" s="135" t="s">
        <v>134</v>
      </c>
      <c r="B54" s="136"/>
      <c r="C54" s="97"/>
      <c r="D54" s="97"/>
      <c r="E54" s="97"/>
      <c r="F54" s="98"/>
      <c r="G54" s="97"/>
      <c r="H54" s="285">
        <f>SUM(H50:H52)</f>
        <v>36861320</v>
      </c>
      <c r="I54" s="117"/>
      <c r="J54" s="137">
        <f>SUM(J50:J52)</f>
        <v>267573209</v>
      </c>
      <c r="K54" s="117"/>
      <c r="L54" s="138">
        <f>SUM(L50:L52)</f>
        <v>73345351</v>
      </c>
      <c r="M54" s="117"/>
      <c r="N54" s="137">
        <f>SUM(N50:N52)</f>
        <v>81090477</v>
      </c>
    </row>
    <row r="55" spans="1:14" ht="19.5" customHeight="1" x14ac:dyDescent="0.2">
      <c r="A55" s="395"/>
      <c r="B55" s="396"/>
      <c r="H55" s="397"/>
      <c r="I55" s="391"/>
      <c r="J55" s="398"/>
      <c r="K55" s="391"/>
      <c r="L55" s="398"/>
      <c r="M55" s="391"/>
      <c r="N55" s="398"/>
    </row>
    <row r="56" spans="1:14" s="392" customFormat="1" ht="22.2" customHeight="1" x14ac:dyDescent="0.2">
      <c r="A56" s="181" t="str">
        <f>+'10'!A36</f>
        <v>The accompanying notes on pages 13 to 29 are an integral part of these interim financial information.</v>
      </c>
      <c r="B56" s="182"/>
      <c r="C56" s="183"/>
      <c r="D56" s="183"/>
      <c r="E56" s="183"/>
      <c r="F56" s="184"/>
      <c r="G56" s="183"/>
      <c r="H56" s="79"/>
      <c r="I56" s="185"/>
      <c r="J56" s="185"/>
      <c r="K56" s="185"/>
      <c r="L56" s="185"/>
      <c r="M56" s="185"/>
      <c r="N56" s="185"/>
    </row>
    <row r="57" spans="1:14" s="70" customFormat="1" ht="16.5" customHeight="1" x14ac:dyDescent="0.2">
      <c r="A57" s="69" t="s">
        <v>0</v>
      </c>
      <c r="B57" s="73"/>
      <c r="C57" s="73"/>
      <c r="D57" s="73"/>
      <c r="F57" s="71"/>
      <c r="G57" s="178"/>
      <c r="H57" s="72"/>
      <c r="I57" s="72"/>
      <c r="J57" s="72"/>
      <c r="K57" s="72"/>
      <c r="L57" s="72"/>
      <c r="M57" s="72"/>
      <c r="N57" s="72"/>
    </row>
    <row r="58" spans="1:14" s="70" customFormat="1" ht="16.5" customHeight="1" x14ac:dyDescent="0.2">
      <c r="A58" s="73" t="s">
        <v>145</v>
      </c>
      <c r="B58" s="73"/>
      <c r="C58" s="73"/>
      <c r="D58" s="73"/>
      <c r="F58" s="71"/>
      <c r="H58" s="72"/>
      <c r="I58" s="72"/>
      <c r="J58" s="72"/>
      <c r="K58" s="72"/>
      <c r="L58" s="72"/>
      <c r="M58" s="72"/>
      <c r="N58" s="72"/>
    </row>
    <row r="59" spans="1:14" s="70" customFormat="1" ht="16.5" customHeight="1" x14ac:dyDescent="0.2">
      <c r="A59" s="74" t="str">
        <f>A3</f>
        <v>For the six-month period ended 30 June 2022</v>
      </c>
      <c r="B59" s="74"/>
      <c r="C59" s="74"/>
      <c r="D59" s="74"/>
      <c r="E59" s="75"/>
      <c r="F59" s="76"/>
      <c r="G59" s="75"/>
      <c r="H59" s="77"/>
      <c r="I59" s="77"/>
      <c r="J59" s="77"/>
      <c r="K59" s="77"/>
      <c r="L59" s="77"/>
      <c r="M59" s="77"/>
      <c r="N59" s="77"/>
    </row>
    <row r="60" spans="1:14" s="70" customFormat="1" ht="15" customHeight="1" x14ac:dyDescent="0.2">
      <c r="A60" s="390"/>
      <c r="B60" s="390"/>
      <c r="C60" s="390"/>
      <c r="D60" s="390"/>
      <c r="E60" s="387"/>
      <c r="F60" s="388"/>
      <c r="G60" s="178"/>
      <c r="H60" s="72"/>
      <c r="I60" s="389"/>
      <c r="J60" s="389"/>
      <c r="K60" s="389"/>
      <c r="L60" s="389"/>
      <c r="M60" s="389"/>
      <c r="N60" s="389"/>
    </row>
    <row r="61" spans="1:14" ht="15" customHeight="1" x14ac:dyDescent="0.2">
      <c r="A61" s="97"/>
      <c r="B61" s="97"/>
      <c r="C61" s="97"/>
      <c r="D61" s="97"/>
      <c r="E61" s="97"/>
      <c r="F61" s="98"/>
      <c r="G61" s="97"/>
      <c r="H61" s="159"/>
      <c r="I61" s="99"/>
      <c r="J61" s="99"/>
      <c r="K61" s="99"/>
      <c r="L61" s="99"/>
      <c r="M61" s="99"/>
      <c r="N61" s="99"/>
    </row>
    <row r="62" spans="1:14" ht="16.2" customHeight="1" x14ac:dyDescent="0.2">
      <c r="A62" s="97"/>
      <c r="B62" s="97"/>
      <c r="C62" s="97"/>
      <c r="D62" s="97"/>
      <c r="E62" s="97"/>
      <c r="F62" s="98"/>
      <c r="G62" s="97"/>
      <c r="H62" s="416" t="s">
        <v>2</v>
      </c>
      <c r="I62" s="416"/>
      <c r="J62" s="416"/>
      <c r="K62" s="356"/>
      <c r="L62" s="416" t="s">
        <v>3</v>
      </c>
      <c r="M62" s="416"/>
      <c r="N62" s="416"/>
    </row>
    <row r="63" spans="1:14" ht="16.2" customHeight="1" x14ac:dyDescent="0.2">
      <c r="A63" s="109"/>
      <c r="B63" s="109"/>
      <c r="C63" s="109"/>
      <c r="D63" s="109"/>
      <c r="E63" s="109"/>
      <c r="F63" s="98"/>
      <c r="G63" s="97"/>
      <c r="H63" s="415" t="s">
        <v>4</v>
      </c>
      <c r="I63" s="415"/>
      <c r="J63" s="415"/>
      <c r="K63" s="356"/>
      <c r="L63" s="415" t="s">
        <v>4</v>
      </c>
      <c r="M63" s="415"/>
      <c r="N63" s="415"/>
    </row>
    <row r="64" spans="1:14" s="390" customFormat="1" ht="16.2" customHeight="1" x14ac:dyDescent="0.2">
      <c r="A64" s="97"/>
      <c r="B64" s="97"/>
      <c r="C64" s="97"/>
      <c r="D64" s="97"/>
      <c r="E64" s="97"/>
      <c r="F64" s="98"/>
      <c r="G64" s="100"/>
      <c r="H64" s="85" t="s">
        <v>5</v>
      </c>
      <c r="I64" s="99"/>
      <c r="J64" s="101" t="s">
        <v>5</v>
      </c>
      <c r="K64" s="102"/>
      <c r="L64" s="101" t="s">
        <v>5</v>
      </c>
      <c r="M64" s="102"/>
      <c r="N64" s="101" t="s">
        <v>5</v>
      </c>
    </row>
    <row r="65" spans="1:14" ht="16.2" customHeight="1" x14ac:dyDescent="0.2">
      <c r="A65" s="97"/>
      <c r="B65" s="97"/>
      <c r="C65" s="97"/>
      <c r="D65" s="97"/>
      <c r="E65" s="97"/>
      <c r="F65" s="98"/>
      <c r="G65" s="100"/>
      <c r="H65" s="12" t="s">
        <v>183</v>
      </c>
      <c r="I65" s="103"/>
      <c r="J65" s="12" t="s">
        <v>183</v>
      </c>
      <c r="K65" s="103"/>
      <c r="L65" s="12" t="s">
        <v>183</v>
      </c>
      <c r="M65" s="103"/>
      <c r="N65" s="12" t="s">
        <v>183</v>
      </c>
    </row>
    <row r="66" spans="1:14" ht="16.2" customHeight="1" x14ac:dyDescent="0.2">
      <c r="A66" s="97"/>
      <c r="B66" s="97"/>
      <c r="C66" s="97"/>
      <c r="D66" s="97"/>
      <c r="E66" s="97"/>
      <c r="F66" s="98"/>
      <c r="G66" s="100"/>
      <c r="H66" s="104" t="s">
        <v>164</v>
      </c>
      <c r="I66" s="85"/>
      <c r="J66" s="104" t="s">
        <v>8</v>
      </c>
      <c r="K66" s="85"/>
      <c r="L66" s="104" t="s">
        <v>164</v>
      </c>
      <c r="M66" s="85"/>
      <c r="N66" s="104" t="s">
        <v>8</v>
      </c>
    </row>
    <row r="67" spans="1:14" ht="16.2" customHeight="1" x14ac:dyDescent="0.2">
      <c r="A67" s="97"/>
      <c r="B67" s="97"/>
      <c r="C67" s="97"/>
      <c r="D67" s="97"/>
      <c r="E67" s="97"/>
      <c r="F67" s="105" t="s">
        <v>9</v>
      </c>
      <c r="G67" s="100"/>
      <c r="H67" s="107" t="s">
        <v>10</v>
      </c>
      <c r="I67" s="101"/>
      <c r="J67" s="108" t="s">
        <v>10</v>
      </c>
      <c r="K67" s="101"/>
      <c r="L67" s="108" t="s">
        <v>10</v>
      </c>
      <c r="M67" s="101"/>
      <c r="N67" s="108" t="s">
        <v>10</v>
      </c>
    </row>
    <row r="68" spans="1:14" ht="16.2" customHeight="1" x14ac:dyDescent="0.2">
      <c r="A68" s="139" t="s">
        <v>135</v>
      </c>
      <c r="B68" s="139"/>
      <c r="C68" s="97"/>
      <c r="D68" s="97"/>
      <c r="E68" s="97"/>
      <c r="F68" s="140"/>
      <c r="G68" s="97"/>
      <c r="H68" s="161"/>
      <c r="I68" s="101"/>
      <c r="J68" s="99"/>
      <c r="K68" s="101"/>
      <c r="L68" s="141"/>
      <c r="M68" s="101"/>
      <c r="N68" s="101"/>
    </row>
    <row r="69" spans="1:14" ht="16.2" customHeight="1" x14ac:dyDescent="0.2">
      <c r="A69" s="119" t="s">
        <v>136</v>
      </c>
      <c r="B69" s="97"/>
      <c r="C69" s="97"/>
      <c r="D69" s="97"/>
      <c r="E69" s="97"/>
      <c r="F69" s="98"/>
      <c r="G69" s="109"/>
      <c r="H69" s="282">
        <v>137939</v>
      </c>
      <c r="I69" s="111"/>
      <c r="J69" s="120">
        <v>134896</v>
      </c>
      <c r="K69" s="111"/>
      <c r="L69" s="121">
        <v>10561624</v>
      </c>
      <c r="M69" s="111"/>
      <c r="N69" s="120">
        <v>10175721</v>
      </c>
    </row>
    <row r="70" spans="1:14" ht="16.2" customHeight="1" x14ac:dyDescent="0.2">
      <c r="A70" s="119" t="s">
        <v>137</v>
      </c>
      <c r="B70" s="97"/>
      <c r="C70" s="97"/>
      <c r="D70" s="97"/>
      <c r="E70" s="97"/>
      <c r="F70" s="98" t="s">
        <v>166</v>
      </c>
      <c r="G70" s="97"/>
      <c r="H70" s="122">
        <v>0</v>
      </c>
      <c r="I70" s="111"/>
      <c r="J70" s="260">
        <v>0</v>
      </c>
      <c r="K70" s="111"/>
      <c r="L70" s="121">
        <v>-355500000</v>
      </c>
      <c r="M70" s="111"/>
      <c r="N70" s="120">
        <v>-272000000</v>
      </c>
    </row>
    <row r="71" spans="1:14" ht="16.2" customHeight="1" x14ac:dyDescent="0.2">
      <c r="A71" s="119" t="s">
        <v>138</v>
      </c>
      <c r="B71" s="97"/>
      <c r="C71" s="97"/>
      <c r="D71" s="97"/>
      <c r="E71" s="97"/>
      <c r="F71" s="98" t="s">
        <v>166</v>
      </c>
      <c r="G71" s="97"/>
      <c r="H71" s="122">
        <v>0</v>
      </c>
      <c r="I71" s="111"/>
      <c r="J71" s="260">
        <v>0</v>
      </c>
      <c r="K71" s="111"/>
      <c r="L71" s="121">
        <v>78500000</v>
      </c>
      <c r="M71" s="111"/>
      <c r="N71" s="120">
        <v>446000000</v>
      </c>
    </row>
    <row r="72" spans="1:14" ht="16.2" customHeight="1" x14ac:dyDescent="0.2">
      <c r="A72" s="179" t="s">
        <v>195</v>
      </c>
      <c r="B72" s="179"/>
      <c r="C72" s="179"/>
      <c r="D72" s="179"/>
      <c r="E72" s="179"/>
      <c r="F72" s="98"/>
      <c r="G72" s="97"/>
      <c r="H72" s="122">
        <v>0</v>
      </c>
      <c r="I72" s="111"/>
      <c r="J72" s="260">
        <v>0</v>
      </c>
      <c r="K72" s="111"/>
      <c r="L72" s="121">
        <v>40620450</v>
      </c>
      <c r="M72" s="111"/>
      <c r="N72" s="120">
        <v>57993480</v>
      </c>
    </row>
    <row r="73" spans="1:14" ht="16.2" customHeight="1" x14ac:dyDescent="0.2">
      <c r="A73" s="119" t="s">
        <v>139</v>
      </c>
      <c r="B73" s="97"/>
      <c r="C73" s="97"/>
      <c r="D73" s="97"/>
      <c r="E73" s="97"/>
      <c r="F73" s="98"/>
      <c r="G73" s="97"/>
      <c r="H73" s="282">
        <v>-14218733</v>
      </c>
      <c r="I73" s="111"/>
      <c r="J73" s="142">
        <v>-58986910</v>
      </c>
      <c r="K73" s="111"/>
      <c r="L73" s="121">
        <v>-13626190</v>
      </c>
      <c r="M73" s="111"/>
      <c r="N73" s="142">
        <v>-28792760</v>
      </c>
    </row>
    <row r="74" spans="1:14" ht="16.2" customHeight="1" x14ac:dyDescent="0.2">
      <c r="A74" s="119" t="s">
        <v>140</v>
      </c>
      <c r="B74" s="97"/>
      <c r="C74" s="97"/>
      <c r="D74" s="97"/>
      <c r="E74" s="97"/>
      <c r="F74" s="98"/>
      <c r="G74" s="97"/>
      <c r="H74" s="286">
        <v>-282910856</v>
      </c>
      <c r="I74" s="111"/>
      <c r="J74" s="126">
        <v>-346787398</v>
      </c>
      <c r="K74" s="111"/>
      <c r="L74" s="143">
        <v>-1504000</v>
      </c>
      <c r="M74" s="111"/>
      <c r="N74" s="126">
        <v>-2446550</v>
      </c>
    </row>
    <row r="75" spans="1:14" ht="16.2" customHeight="1" x14ac:dyDescent="0.2">
      <c r="A75" s="119" t="s">
        <v>141</v>
      </c>
      <c r="B75" s="97"/>
      <c r="C75" s="97"/>
      <c r="D75" s="97"/>
      <c r="E75" s="97"/>
      <c r="F75" s="98"/>
      <c r="G75" s="97"/>
      <c r="H75" s="122"/>
      <c r="I75" s="97"/>
      <c r="J75" s="99"/>
      <c r="K75" s="126"/>
      <c r="L75" s="121"/>
      <c r="M75" s="126"/>
      <c r="N75" s="99"/>
    </row>
    <row r="76" spans="1:14" ht="16.2" customHeight="1" x14ac:dyDescent="0.2">
      <c r="A76" s="119"/>
      <c r="B76" s="97" t="s">
        <v>216</v>
      </c>
      <c r="C76" s="97"/>
      <c r="D76" s="97"/>
      <c r="E76" s="97"/>
      <c r="F76" s="98"/>
      <c r="G76" s="97"/>
      <c r="H76" s="122">
        <v>75514</v>
      </c>
      <c r="I76" s="111"/>
      <c r="J76" s="126">
        <v>96729</v>
      </c>
      <c r="K76" s="126"/>
      <c r="L76" s="110">
        <v>58878</v>
      </c>
      <c r="M76" s="126"/>
      <c r="N76" s="126">
        <v>61709</v>
      </c>
    </row>
    <row r="77" spans="1:14" ht="16.2" customHeight="1" x14ac:dyDescent="0.2">
      <c r="A77" s="97" t="s">
        <v>210</v>
      </c>
      <c r="B77" s="97"/>
      <c r="C77" s="97"/>
      <c r="D77" s="97"/>
      <c r="E77" s="97"/>
      <c r="F77" s="98"/>
      <c r="G77" s="97"/>
      <c r="H77" s="122">
        <v>0</v>
      </c>
      <c r="I77" s="111"/>
      <c r="J77" s="99">
        <v>-950400891</v>
      </c>
      <c r="K77" s="111"/>
      <c r="L77" s="219">
        <v>0</v>
      </c>
      <c r="M77" s="111"/>
      <c r="N77" s="260">
        <v>0</v>
      </c>
    </row>
    <row r="78" spans="1:14" ht="16.2" customHeight="1" x14ac:dyDescent="0.2">
      <c r="A78" s="119" t="s">
        <v>142</v>
      </c>
      <c r="B78" s="97"/>
      <c r="C78" s="97"/>
      <c r="D78" s="97"/>
      <c r="E78" s="97"/>
      <c r="F78" s="98">
        <v>8.1999999999999993</v>
      </c>
      <c r="G78" s="97"/>
      <c r="H78" s="122">
        <v>0</v>
      </c>
      <c r="I78" s="111"/>
      <c r="J78" s="260">
        <v>0</v>
      </c>
      <c r="K78" s="111"/>
      <c r="L78" s="219">
        <v>-450000000</v>
      </c>
      <c r="M78" s="117"/>
      <c r="N78" s="124">
        <v>-955000000</v>
      </c>
    </row>
    <row r="79" spans="1:14" ht="16.2" customHeight="1" x14ac:dyDescent="0.2">
      <c r="A79" s="119" t="s">
        <v>205</v>
      </c>
      <c r="B79" s="97"/>
      <c r="C79" s="97"/>
      <c r="D79" s="97"/>
      <c r="E79" s="97"/>
      <c r="F79" s="98"/>
      <c r="G79" s="97"/>
      <c r="H79" s="122"/>
      <c r="I79" s="111"/>
      <c r="J79" s="260"/>
      <c r="K79" s="111"/>
      <c r="L79" s="219"/>
      <c r="M79" s="117"/>
      <c r="N79" s="124"/>
    </row>
    <row r="80" spans="1:14" ht="16.2" customHeight="1" x14ac:dyDescent="0.2">
      <c r="A80" s="119"/>
      <c r="B80" s="97" t="s">
        <v>206</v>
      </c>
      <c r="C80" s="97"/>
      <c r="D80" s="97"/>
      <c r="E80" s="97"/>
      <c r="F80" s="98">
        <v>8.1</v>
      </c>
      <c r="G80" s="97"/>
      <c r="H80" s="122">
        <v>25478366</v>
      </c>
      <c r="I80" s="111"/>
      <c r="J80" s="260">
        <v>0</v>
      </c>
      <c r="K80" s="111"/>
      <c r="L80" s="219">
        <v>0</v>
      </c>
      <c r="M80" s="117"/>
      <c r="N80" s="124">
        <v>0</v>
      </c>
    </row>
    <row r="81" spans="1:14" ht="16.2" customHeight="1" x14ac:dyDescent="0.2">
      <c r="A81" s="97" t="s">
        <v>143</v>
      </c>
      <c r="B81" s="97"/>
      <c r="C81" s="97"/>
      <c r="D81" s="97"/>
      <c r="E81" s="97"/>
      <c r="F81" s="98"/>
      <c r="G81" s="97"/>
      <c r="H81" s="122">
        <v>0</v>
      </c>
      <c r="I81" s="111"/>
      <c r="J81" s="260">
        <v>-5002806</v>
      </c>
      <c r="K81" s="111"/>
      <c r="L81" s="219">
        <v>0</v>
      </c>
      <c r="M81" s="117"/>
      <c r="N81" s="124">
        <v>-13000000</v>
      </c>
    </row>
    <row r="82" spans="1:14" ht="16.2" customHeight="1" x14ac:dyDescent="0.2">
      <c r="A82" s="97" t="s">
        <v>218</v>
      </c>
      <c r="B82" s="97"/>
      <c r="C82" s="97"/>
      <c r="D82" s="97"/>
      <c r="E82" s="97"/>
      <c r="F82" s="98"/>
      <c r="G82" s="97"/>
      <c r="H82" s="284">
        <v>-858567590</v>
      </c>
      <c r="I82" s="111"/>
      <c r="J82" s="144">
        <v>0</v>
      </c>
      <c r="K82" s="111"/>
      <c r="L82" s="148">
        <v>0</v>
      </c>
      <c r="M82" s="111"/>
      <c r="N82" s="144">
        <v>0</v>
      </c>
    </row>
    <row r="83" spans="1:14" ht="16.2" customHeight="1" x14ac:dyDescent="0.2">
      <c r="A83" s="97"/>
      <c r="B83" s="97"/>
      <c r="C83" s="119"/>
      <c r="D83" s="97"/>
      <c r="E83" s="97"/>
      <c r="F83" s="98"/>
      <c r="G83" s="97"/>
      <c r="H83" s="281"/>
      <c r="I83" s="99"/>
      <c r="J83" s="117"/>
      <c r="K83" s="99"/>
      <c r="L83" s="118"/>
      <c r="M83" s="117"/>
      <c r="N83" s="117"/>
    </row>
    <row r="84" spans="1:14" ht="16.2" customHeight="1" x14ac:dyDescent="0.2">
      <c r="A84" s="135" t="s">
        <v>144</v>
      </c>
      <c r="B84" s="109"/>
      <c r="C84" s="97"/>
      <c r="D84" s="97"/>
      <c r="E84" s="97"/>
      <c r="F84" s="98"/>
      <c r="G84" s="97"/>
      <c r="H84" s="285">
        <f>SUM(H69:H83)</f>
        <v>-1130005360</v>
      </c>
      <c r="I84" s="99"/>
      <c r="J84" s="137">
        <f>SUM(J69:J83)</f>
        <v>-1360946380</v>
      </c>
      <c r="K84" s="99"/>
      <c r="L84" s="138">
        <f>SUM(L69:L83)</f>
        <v>-690889238</v>
      </c>
      <c r="M84" s="117"/>
      <c r="N84" s="137">
        <f>SUM(N69:N83)</f>
        <v>-757008400</v>
      </c>
    </row>
    <row r="85" spans="1:14" ht="16.2" customHeight="1" x14ac:dyDescent="0.2">
      <c r="A85" s="135"/>
      <c r="B85" s="136"/>
      <c r="C85" s="97"/>
      <c r="D85" s="97"/>
      <c r="E85" s="97"/>
      <c r="F85" s="98"/>
      <c r="G85" s="97"/>
      <c r="H85" s="281"/>
      <c r="I85" s="99"/>
      <c r="J85" s="117"/>
      <c r="K85" s="99"/>
      <c r="L85" s="118"/>
      <c r="M85" s="99"/>
      <c r="N85" s="117"/>
    </row>
    <row r="86" spans="1:14" ht="16.2" customHeight="1" x14ac:dyDescent="0.2">
      <c r="A86" s="145" t="s">
        <v>146</v>
      </c>
      <c r="B86" s="146"/>
      <c r="C86" s="147"/>
      <c r="D86" s="97"/>
      <c r="E86" s="97"/>
      <c r="F86" s="98"/>
      <c r="G86" s="106"/>
      <c r="H86" s="281"/>
      <c r="I86" s="99"/>
      <c r="J86" s="117"/>
      <c r="K86" s="99"/>
      <c r="L86" s="118"/>
      <c r="M86" s="99"/>
      <c r="N86" s="117"/>
    </row>
    <row r="87" spans="1:14" ht="16.2" customHeight="1" x14ac:dyDescent="0.2">
      <c r="A87" s="119" t="s">
        <v>147</v>
      </c>
      <c r="B87" s="97"/>
      <c r="C87" s="97"/>
      <c r="D87" s="97"/>
      <c r="E87" s="97"/>
      <c r="F87" s="98"/>
      <c r="G87" s="97"/>
      <c r="H87" s="282">
        <v>-30205933</v>
      </c>
      <c r="I87" s="99"/>
      <c r="J87" s="120">
        <v>-17299129</v>
      </c>
      <c r="K87" s="99"/>
      <c r="L87" s="121">
        <v>-20457590</v>
      </c>
      <c r="M87" s="99"/>
      <c r="N87" s="120">
        <v>-13570321</v>
      </c>
    </row>
    <row r="88" spans="1:14" ht="16.2" customHeight="1" x14ac:dyDescent="0.2">
      <c r="A88" s="119" t="s">
        <v>148</v>
      </c>
      <c r="B88" s="97"/>
      <c r="C88" s="97"/>
      <c r="D88" s="97"/>
      <c r="E88" s="97"/>
      <c r="F88" s="98"/>
      <c r="G88" s="97"/>
      <c r="H88" s="282">
        <v>-56982225</v>
      </c>
      <c r="I88" s="99"/>
      <c r="J88" s="120">
        <v>-52759283</v>
      </c>
      <c r="K88" s="99"/>
      <c r="L88" s="121">
        <v>-26818756</v>
      </c>
      <c r="M88" s="99"/>
      <c r="N88" s="120">
        <v>-26562852</v>
      </c>
    </row>
    <row r="89" spans="1:14" ht="16.2" customHeight="1" x14ac:dyDescent="0.2">
      <c r="A89" s="119" t="s">
        <v>149</v>
      </c>
      <c r="B89" s="97"/>
      <c r="C89" s="97"/>
      <c r="D89" s="97"/>
      <c r="E89" s="97"/>
      <c r="F89" s="98">
        <v>14</v>
      </c>
      <c r="G89" s="97"/>
      <c r="H89" s="282">
        <v>3780000000</v>
      </c>
      <c r="I89" s="99"/>
      <c r="J89" s="120">
        <v>3365000000</v>
      </c>
      <c r="K89" s="99"/>
      <c r="L89" s="121">
        <v>2255000000</v>
      </c>
      <c r="M89" s="99"/>
      <c r="N89" s="120">
        <v>1670000000</v>
      </c>
    </row>
    <row r="90" spans="1:14" ht="16.2" customHeight="1" x14ac:dyDescent="0.2">
      <c r="A90" s="119" t="s">
        <v>150</v>
      </c>
      <c r="B90" s="97"/>
      <c r="C90" s="97"/>
      <c r="D90" s="97"/>
      <c r="E90" s="97"/>
      <c r="F90" s="98">
        <v>14</v>
      </c>
      <c r="G90" s="97"/>
      <c r="H90" s="282">
        <v>-3070000000</v>
      </c>
      <c r="I90" s="99"/>
      <c r="J90" s="120">
        <v>-3075000000</v>
      </c>
      <c r="K90" s="99"/>
      <c r="L90" s="121">
        <v>-1705000000</v>
      </c>
      <c r="M90" s="99"/>
      <c r="N90" s="120">
        <v>-1665000000</v>
      </c>
    </row>
    <row r="91" spans="1:14" ht="16.2" customHeight="1" x14ac:dyDescent="0.2">
      <c r="A91" s="287" t="s">
        <v>151</v>
      </c>
      <c r="B91" s="97"/>
      <c r="C91" s="97"/>
      <c r="D91" s="97"/>
      <c r="E91" s="97"/>
      <c r="F91" s="98">
        <v>15</v>
      </c>
      <c r="G91" s="97"/>
      <c r="H91" s="122">
        <v>900000000</v>
      </c>
      <c r="I91" s="99"/>
      <c r="J91" s="124">
        <v>920000000</v>
      </c>
      <c r="K91" s="99"/>
      <c r="L91" s="121">
        <v>450000000</v>
      </c>
      <c r="M91" s="99"/>
      <c r="N91" s="124">
        <v>920000000</v>
      </c>
    </row>
    <row r="92" spans="1:14" ht="16.2" customHeight="1" x14ac:dyDescent="0.2">
      <c r="A92" s="287" t="s">
        <v>152</v>
      </c>
      <c r="B92" s="97"/>
      <c r="C92" s="97"/>
      <c r="D92" s="97"/>
      <c r="E92" s="97"/>
      <c r="F92" s="98">
        <v>15</v>
      </c>
      <c r="G92" s="97"/>
      <c r="H92" s="122">
        <v>-2250000</v>
      </c>
      <c r="I92" s="99"/>
      <c r="J92" s="124">
        <v>-4600000</v>
      </c>
      <c r="K92" s="99"/>
      <c r="L92" s="121">
        <v>-1125000</v>
      </c>
      <c r="M92" s="99"/>
      <c r="N92" s="124">
        <v>-4600000</v>
      </c>
    </row>
    <row r="93" spans="1:14" ht="16.2" customHeight="1" x14ac:dyDescent="0.2">
      <c r="A93" s="119" t="s">
        <v>153</v>
      </c>
      <c r="B93" s="97"/>
      <c r="C93" s="97"/>
      <c r="D93" s="97"/>
      <c r="E93" s="97"/>
      <c r="F93" s="98">
        <v>15</v>
      </c>
      <c r="G93" s="97"/>
      <c r="H93" s="282">
        <v>-60000000</v>
      </c>
      <c r="I93" s="99"/>
      <c r="J93" s="120">
        <v>-40131005</v>
      </c>
      <c r="K93" s="99"/>
      <c r="L93" s="121">
        <v>0</v>
      </c>
      <c r="M93" s="99"/>
      <c r="N93" s="260" t="s">
        <v>192</v>
      </c>
    </row>
    <row r="94" spans="1:14" ht="16.2" customHeight="1" x14ac:dyDescent="0.2">
      <c r="A94" s="119" t="s">
        <v>154</v>
      </c>
      <c r="B94" s="97"/>
      <c r="C94" s="97"/>
      <c r="D94" s="97"/>
      <c r="E94" s="97"/>
      <c r="F94" s="98" t="s">
        <v>167</v>
      </c>
      <c r="G94" s="97"/>
      <c r="H94" s="219">
        <v>0</v>
      </c>
      <c r="I94" s="99"/>
      <c r="J94" s="260" t="s">
        <v>192</v>
      </c>
      <c r="K94" s="99"/>
      <c r="L94" s="121">
        <v>65000000</v>
      </c>
      <c r="M94" s="99"/>
      <c r="N94" s="120">
        <v>194700000</v>
      </c>
    </row>
    <row r="95" spans="1:14" ht="16.2" customHeight="1" x14ac:dyDescent="0.2">
      <c r="A95" s="119" t="s">
        <v>155</v>
      </c>
      <c r="B95" s="97"/>
      <c r="C95" s="97"/>
      <c r="D95" s="97"/>
      <c r="E95" s="97"/>
      <c r="F95" s="98" t="s">
        <v>167</v>
      </c>
      <c r="G95" s="97"/>
      <c r="H95" s="288">
        <v>0</v>
      </c>
      <c r="I95" s="258"/>
      <c r="J95" s="260" t="s">
        <v>192</v>
      </c>
      <c r="K95" s="258"/>
      <c r="L95" s="257">
        <v>-70500000</v>
      </c>
      <c r="M95" s="220"/>
      <c r="N95" s="220">
        <v>-410700000</v>
      </c>
    </row>
    <row r="96" spans="1:14" ht="16.2" customHeight="1" x14ac:dyDescent="0.2">
      <c r="A96" s="119" t="s">
        <v>190</v>
      </c>
      <c r="B96" s="97"/>
      <c r="C96" s="97"/>
      <c r="D96" s="97"/>
      <c r="E96" s="97"/>
      <c r="F96" s="180">
        <v>19</v>
      </c>
      <c r="G96" s="97"/>
      <c r="H96" s="288">
        <v>-335112556</v>
      </c>
      <c r="I96" s="99"/>
      <c r="J96" s="260" t="s">
        <v>192</v>
      </c>
      <c r="K96" s="99"/>
      <c r="L96" s="257">
        <v>-335112556</v>
      </c>
      <c r="M96" s="117"/>
      <c r="N96" s="260" t="s">
        <v>192</v>
      </c>
    </row>
    <row r="97" spans="1:14" ht="16.2" customHeight="1" x14ac:dyDescent="0.2">
      <c r="A97" s="119" t="s">
        <v>191</v>
      </c>
      <c r="B97" s="97"/>
      <c r="C97" s="97"/>
      <c r="D97" s="97"/>
      <c r="E97" s="97"/>
      <c r="F97" s="98"/>
      <c r="G97" s="97"/>
      <c r="H97" s="285">
        <v>-4550</v>
      </c>
      <c r="I97" s="99"/>
      <c r="J97" s="137">
        <v>-6520</v>
      </c>
      <c r="K97" s="99"/>
      <c r="L97" s="138">
        <v>0</v>
      </c>
      <c r="M97" s="117"/>
      <c r="N97" s="259" t="s">
        <v>192</v>
      </c>
    </row>
    <row r="98" spans="1:14" ht="16.2" customHeight="1" x14ac:dyDescent="0.2">
      <c r="A98" s="97"/>
      <c r="B98" s="149"/>
      <c r="C98" s="119"/>
      <c r="D98" s="97"/>
      <c r="E98" s="97"/>
      <c r="F98" s="98"/>
      <c r="G98" s="97"/>
      <c r="H98" s="281"/>
      <c r="I98" s="99"/>
      <c r="J98" s="117"/>
      <c r="K98" s="99"/>
      <c r="L98" s="118"/>
      <c r="M98" s="99"/>
      <c r="N98" s="117"/>
    </row>
    <row r="99" spans="1:14" ht="16.2" customHeight="1" x14ac:dyDescent="0.2">
      <c r="A99" s="135" t="s">
        <v>203</v>
      </c>
      <c r="B99" s="109"/>
      <c r="C99" s="97"/>
      <c r="D99" s="97"/>
      <c r="E99" s="97"/>
      <c r="F99" s="98"/>
      <c r="G99" s="97"/>
      <c r="H99" s="285">
        <f>SUM(H87:H97)</f>
        <v>1125444736</v>
      </c>
      <c r="I99" s="99"/>
      <c r="J99" s="137">
        <f>SUM(J87:J97)</f>
        <v>1095204063</v>
      </c>
      <c r="K99" s="99"/>
      <c r="L99" s="138">
        <f>SUM(L87:L98)</f>
        <v>610986098</v>
      </c>
      <c r="M99" s="117"/>
      <c r="N99" s="137">
        <f>SUM(N87:N97)</f>
        <v>664266827</v>
      </c>
    </row>
    <row r="100" spans="1:14" ht="16.2" customHeight="1" x14ac:dyDescent="0.2">
      <c r="A100" s="131"/>
      <c r="B100" s="109"/>
      <c r="C100" s="97"/>
      <c r="D100" s="97"/>
      <c r="E100" s="97"/>
      <c r="F100" s="98"/>
      <c r="G100" s="97"/>
      <c r="H100" s="281"/>
      <c r="I100" s="99"/>
      <c r="J100" s="117"/>
      <c r="K100" s="99"/>
      <c r="L100" s="118"/>
      <c r="M100" s="117"/>
      <c r="N100" s="117"/>
    </row>
    <row r="101" spans="1:14" ht="16.2" customHeight="1" x14ac:dyDescent="0.2">
      <c r="A101" s="145" t="s">
        <v>177</v>
      </c>
      <c r="B101" s="149"/>
      <c r="C101" s="109"/>
      <c r="D101" s="97"/>
      <c r="E101" s="97"/>
      <c r="F101" s="98"/>
      <c r="G101" s="97"/>
      <c r="H101" s="281">
        <f>+H99+H84+H54</f>
        <v>32300696</v>
      </c>
      <c r="I101" s="99"/>
      <c r="J101" s="117">
        <v>1830892</v>
      </c>
      <c r="K101" s="99"/>
      <c r="L101" s="118">
        <f>+L99+L84+L54</f>
        <v>-6557789</v>
      </c>
      <c r="M101" s="117"/>
      <c r="N101" s="117">
        <f>+N99+N84+N54</f>
        <v>-11651096</v>
      </c>
    </row>
    <row r="102" spans="1:14" ht="16.2" customHeight="1" x14ac:dyDescent="0.2">
      <c r="A102" s="150" t="s">
        <v>156</v>
      </c>
      <c r="B102" s="150"/>
      <c r="C102" s="109"/>
      <c r="D102" s="97"/>
      <c r="E102" s="97"/>
      <c r="F102" s="98"/>
      <c r="G102" s="97"/>
      <c r="H102" s="284">
        <v>141246307</v>
      </c>
      <c r="I102" s="99"/>
      <c r="J102" s="254">
        <v>200100593</v>
      </c>
      <c r="K102" s="99"/>
      <c r="L102" s="138">
        <v>16858368</v>
      </c>
      <c r="M102" s="117"/>
      <c r="N102" s="254">
        <v>42996478</v>
      </c>
    </row>
    <row r="103" spans="1:14" ht="16.2" customHeight="1" x14ac:dyDescent="0.2">
      <c r="A103" s="145"/>
      <c r="B103" s="150"/>
      <c r="C103" s="109"/>
      <c r="D103" s="97"/>
      <c r="E103" s="97"/>
      <c r="F103" s="98"/>
      <c r="G103" s="97"/>
      <c r="H103" s="281"/>
      <c r="I103" s="99"/>
      <c r="J103" s="117"/>
      <c r="K103" s="99"/>
      <c r="L103" s="118"/>
      <c r="M103" s="117"/>
      <c r="N103" s="117"/>
    </row>
    <row r="104" spans="1:14" ht="16.2" customHeight="1" thickBot="1" x14ac:dyDescent="0.25">
      <c r="A104" s="150" t="s">
        <v>157</v>
      </c>
      <c r="B104" s="150"/>
      <c r="C104" s="109"/>
      <c r="D104" s="97"/>
      <c r="E104" s="97"/>
      <c r="F104" s="98"/>
      <c r="G104" s="97"/>
      <c r="H104" s="289">
        <f>SUM(H101:H102)</f>
        <v>173547003</v>
      </c>
      <c r="I104" s="99"/>
      <c r="J104" s="151">
        <f>SUM(J101:J102)</f>
        <v>201931485</v>
      </c>
      <c r="K104" s="99"/>
      <c r="L104" s="152">
        <f>SUM(L101:L102)</f>
        <v>10300579</v>
      </c>
      <c r="M104" s="117"/>
      <c r="N104" s="151">
        <f>SUM(N101:N102)</f>
        <v>31345382</v>
      </c>
    </row>
    <row r="105" spans="1:14" s="392" customFormat="1" ht="16.2" customHeight="1" thickTop="1" x14ac:dyDescent="0.2">
      <c r="A105" s="186"/>
      <c r="B105" s="186"/>
      <c r="C105" s="187"/>
      <c r="D105" s="179"/>
      <c r="E105" s="179"/>
      <c r="F105" s="180"/>
      <c r="G105" s="179"/>
      <c r="H105" s="161"/>
      <c r="I105" s="99"/>
      <c r="J105" s="99"/>
      <c r="K105" s="99"/>
      <c r="L105" s="110"/>
      <c r="M105" s="117"/>
      <c r="N105" s="99"/>
    </row>
    <row r="106" spans="1:14" ht="16.2" customHeight="1" x14ac:dyDescent="0.2">
      <c r="A106" s="109" t="s">
        <v>158</v>
      </c>
      <c r="B106" s="149"/>
      <c r="C106" s="133"/>
      <c r="D106" s="97"/>
      <c r="E106" s="97"/>
      <c r="F106" s="98"/>
      <c r="G106" s="97"/>
      <c r="H106" s="161"/>
      <c r="I106" s="99"/>
      <c r="J106" s="99"/>
      <c r="K106" s="99"/>
      <c r="L106" s="110"/>
      <c r="M106" s="117"/>
      <c r="N106" s="99"/>
    </row>
    <row r="107" spans="1:14" ht="16.2" customHeight="1" x14ac:dyDescent="0.2">
      <c r="A107" s="277" t="s">
        <v>162</v>
      </c>
      <c r="B107" s="97"/>
      <c r="C107" s="97"/>
      <c r="D107" s="97"/>
      <c r="E107" s="97"/>
      <c r="F107" s="98"/>
      <c r="G107" s="97"/>
      <c r="H107" s="286">
        <v>23817636</v>
      </c>
      <c r="I107" s="99"/>
      <c r="J107" s="142">
        <v>10514004</v>
      </c>
      <c r="K107" s="99"/>
      <c r="L107" s="143">
        <v>5004971.37</v>
      </c>
      <c r="M107" s="159"/>
      <c r="N107" s="142">
        <v>2855657</v>
      </c>
    </row>
    <row r="108" spans="1:14" ht="16.2" customHeight="1" x14ac:dyDescent="0.2">
      <c r="A108" s="277" t="s">
        <v>217</v>
      </c>
      <c r="B108" s="97"/>
      <c r="C108" s="97"/>
      <c r="D108" s="97"/>
      <c r="E108" s="97"/>
      <c r="F108" s="98"/>
      <c r="G108" s="97"/>
      <c r="H108" s="286">
        <v>439818271</v>
      </c>
      <c r="I108" s="99"/>
      <c r="J108" s="126">
        <v>491026306</v>
      </c>
      <c r="K108" s="126"/>
      <c r="L108" s="143">
        <v>0</v>
      </c>
      <c r="M108" s="126"/>
      <c r="N108" s="260" t="s">
        <v>192</v>
      </c>
    </row>
    <row r="109" spans="1:14" ht="16.2" customHeight="1" x14ac:dyDescent="0.2">
      <c r="A109" s="302" t="s">
        <v>213</v>
      </c>
      <c r="B109" s="302"/>
      <c r="C109" s="179"/>
      <c r="D109" s="179"/>
      <c r="E109" s="179"/>
      <c r="F109" s="98"/>
      <c r="G109" s="97"/>
      <c r="H109" s="286">
        <v>41499979</v>
      </c>
      <c r="I109" s="99"/>
      <c r="J109" s="142">
        <v>28341968</v>
      </c>
      <c r="K109" s="99"/>
      <c r="L109" s="123">
        <v>6126611</v>
      </c>
      <c r="M109" s="159"/>
      <c r="N109" s="142">
        <v>7944740</v>
      </c>
    </row>
    <row r="110" spans="1:14" s="392" customFormat="1" ht="16.5" customHeight="1" x14ac:dyDescent="0.2">
      <c r="A110" s="179" t="s">
        <v>204</v>
      </c>
      <c r="B110" s="186"/>
      <c r="C110" s="186"/>
      <c r="D110" s="186"/>
      <c r="E110" s="179"/>
      <c r="F110" s="180"/>
      <c r="G110" s="179"/>
      <c r="H110" s="286">
        <v>8082840</v>
      </c>
      <c r="I110" s="99"/>
      <c r="J110" s="126">
        <v>0</v>
      </c>
      <c r="K110" s="126"/>
      <c r="L110" s="143">
        <v>0</v>
      </c>
      <c r="M110" s="126"/>
      <c r="N110" s="260" t="s">
        <v>192</v>
      </c>
    </row>
    <row r="111" spans="1:14" s="392" customFormat="1" ht="15" customHeight="1" x14ac:dyDescent="0.2">
      <c r="A111" s="179"/>
      <c r="B111" s="186"/>
      <c r="C111" s="186"/>
      <c r="D111" s="186"/>
      <c r="E111" s="179"/>
      <c r="F111" s="180"/>
      <c r="G111" s="179"/>
      <c r="H111" s="192"/>
      <c r="I111" s="188"/>
      <c r="J111" s="188"/>
      <c r="K111" s="188"/>
      <c r="L111" s="188"/>
      <c r="M111" s="188"/>
      <c r="N111" s="188"/>
    </row>
    <row r="112" spans="1:14" s="392" customFormat="1" ht="15" customHeight="1" x14ac:dyDescent="0.2">
      <c r="B112" s="400"/>
      <c r="C112" s="400"/>
      <c r="D112" s="400"/>
      <c r="F112" s="399"/>
      <c r="H112" s="203"/>
      <c r="I112" s="393"/>
      <c r="J112" s="393"/>
      <c r="K112" s="393"/>
      <c r="L112" s="393"/>
      <c r="M112" s="393"/>
      <c r="N112" s="393"/>
    </row>
    <row r="113" spans="1:14" s="392" customFormat="1" ht="10.5" customHeight="1" x14ac:dyDescent="0.2">
      <c r="B113" s="400"/>
      <c r="C113" s="400"/>
      <c r="D113" s="400"/>
      <c r="F113" s="399"/>
      <c r="H113" s="203"/>
      <c r="I113" s="393"/>
      <c r="J113" s="393"/>
      <c r="K113" s="393"/>
      <c r="L113" s="393"/>
      <c r="M113" s="393"/>
      <c r="N113" s="393"/>
    </row>
    <row r="114" spans="1:14" s="392" customFormat="1" ht="22.2" customHeight="1" x14ac:dyDescent="0.2">
      <c r="A114" s="189" t="str">
        <f>+A56</f>
        <v>The accompanying notes on pages 13 to 29 are an integral part of these interim financial information.</v>
      </c>
      <c r="B114" s="401"/>
      <c r="C114" s="402"/>
      <c r="D114" s="183"/>
      <c r="E114" s="183"/>
      <c r="F114" s="184"/>
      <c r="G114" s="183"/>
      <c r="H114" s="79"/>
      <c r="I114" s="403"/>
      <c r="J114" s="185"/>
      <c r="K114" s="403"/>
      <c r="L114" s="185"/>
      <c r="M114" s="185"/>
      <c r="N114" s="185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2022-08-11T12:52:18Z</cp:lastPrinted>
  <dcterms:created xsi:type="dcterms:W3CDTF">2021-11-04T08:27:56Z</dcterms:created>
  <dcterms:modified xsi:type="dcterms:W3CDTF">2022-08-15T09:45:46Z</dcterms:modified>
</cp:coreProperties>
</file>