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188727CD-0D73-4339-B4EA-5F88016CCEFB}" xr6:coauthVersionLast="47" xr6:coauthVersionMax="47" xr10:uidLastSave="{00000000-0000-0000-0000-000000000000}"/>
  <bookViews>
    <workbookView xWindow="-110" yWindow="-110" windowWidth="19420" windowHeight="10420" tabRatio="722" firstSheet="1" activeTab="5" xr2:uid="{00000000-000D-0000-FFFF-FFFF00000000}"/>
  </bookViews>
  <sheets>
    <sheet name="Sheet1" sheetId="30" state="hidden" r:id="rId1"/>
    <sheet name="BS-3-5" sheetId="35" r:id="rId2"/>
    <sheet name="SOCI 6-7" sheetId="34" r:id="rId3"/>
    <sheet name="SCE 8-9" sheetId="36" r:id="rId4"/>
    <sheet name="SCE 10-11" sheetId="37" r:id="rId5"/>
    <sheet name="CF 12-13" sheetId="20" r:id="rId6"/>
  </sheets>
  <definedNames>
    <definedName name="_xlnm.Print_Area" localSheetId="1">'BS-3-5'!$A$1:$J$96</definedName>
    <definedName name="_xlnm.Print_Area" localSheetId="5">'CF 12-13'!$A$1:$I$77</definedName>
    <definedName name="_xlnm.Print_Area" localSheetId="4">'SCE 10-11'!$A$1:$P$54</definedName>
    <definedName name="_xlnm.Print_Area" localSheetId="3">'SCE 8-9'!$A$1:$P$54</definedName>
    <definedName name="_xlnm.Print_Area" localSheetId="2">'SOCI 6-7'!$A$1:$J$76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1" i="20" l="1"/>
  <c r="C71" i="20"/>
  <c r="G69" i="20"/>
  <c r="C69" i="20"/>
  <c r="G67" i="20"/>
  <c r="C67" i="20"/>
  <c r="G55" i="20"/>
  <c r="C55" i="20"/>
  <c r="G38" i="20"/>
  <c r="C38" i="20"/>
  <c r="G36" i="20"/>
  <c r="C36" i="20"/>
  <c r="G23" i="20"/>
  <c r="C23" i="20"/>
  <c r="H73" i="34"/>
  <c r="D73" i="34"/>
  <c r="H72" i="34"/>
  <c r="H71" i="34"/>
  <c r="D72" i="34"/>
  <c r="D71" i="34"/>
  <c r="H63" i="34"/>
  <c r="D63" i="34"/>
  <c r="H61" i="34"/>
  <c r="D61" i="34"/>
  <c r="H58" i="34"/>
  <c r="D58" i="34"/>
  <c r="H56" i="34"/>
  <c r="D56" i="34"/>
  <c r="H50" i="34"/>
  <c r="D50" i="34"/>
  <c r="H35" i="34"/>
  <c r="D35" i="34"/>
  <c r="H34" i="34"/>
  <c r="D34" i="34"/>
  <c r="H33" i="34"/>
  <c r="D33" i="34"/>
  <c r="H25" i="34"/>
  <c r="D25" i="34"/>
  <c r="H23" i="34"/>
  <c r="D23" i="34"/>
  <c r="H20" i="34"/>
  <c r="D20" i="34"/>
  <c r="H18" i="34"/>
  <c r="D18" i="34"/>
  <c r="H12" i="34"/>
  <c r="D12" i="34"/>
  <c r="H95" i="35"/>
  <c r="D95" i="35"/>
  <c r="H93" i="35"/>
  <c r="D93" i="35"/>
  <c r="H67" i="35"/>
  <c r="D67" i="35"/>
  <c r="H65" i="35"/>
  <c r="D65" i="35"/>
  <c r="L45" i="36" l="1"/>
  <c r="J24" i="37" l="1"/>
  <c r="J26" i="37" s="1"/>
  <c r="H24" i="37"/>
  <c r="F24" i="37"/>
  <c r="F26" i="37" s="1"/>
  <c r="D24" i="37"/>
  <c r="D26" i="37" s="1"/>
  <c r="P23" i="37"/>
  <c r="P22" i="37"/>
  <c r="N19" i="37"/>
  <c r="J19" i="37"/>
  <c r="H19" i="37"/>
  <c r="F19" i="37"/>
  <c r="D19" i="37"/>
  <c r="L19" i="37"/>
  <c r="P14" i="37"/>
  <c r="J24" i="36"/>
  <c r="H24" i="36"/>
  <c r="F24" i="36"/>
  <c r="D24" i="36"/>
  <c r="N24" i="36"/>
  <c r="P22" i="36"/>
  <c r="N19" i="36"/>
  <c r="L19" i="36"/>
  <c r="J19" i="36"/>
  <c r="H19" i="36"/>
  <c r="H26" i="36" s="1"/>
  <c r="F19" i="36"/>
  <c r="F26" i="36" s="1"/>
  <c r="D19" i="36"/>
  <c r="P18" i="36"/>
  <c r="P19" i="36" s="1"/>
  <c r="P14" i="36"/>
  <c r="I67" i="20"/>
  <c r="I55" i="20"/>
  <c r="E67" i="20"/>
  <c r="E55" i="20"/>
  <c r="I13" i="20"/>
  <c r="E13" i="20"/>
  <c r="J71" i="34"/>
  <c r="J72" i="34" s="1"/>
  <c r="J56" i="34"/>
  <c r="J50" i="34"/>
  <c r="F71" i="34"/>
  <c r="F72" i="34" s="1"/>
  <c r="F56" i="34"/>
  <c r="F50" i="34"/>
  <c r="J33" i="34"/>
  <c r="J34" i="34" s="1"/>
  <c r="J18" i="34"/>
  <c r="J12" i="34"/>
  <c r="F33" i="34"/>
  <c r="F34" i="34" s="1"/>
  <c r="F18" i="34"/>
  <c r="F12" i="34"/>
  <c r="F58" i="34" l="1"/>
  <c r="F61" i="34" s="1"/>
  <c r="F63" i="34" s="1"/>
  <c r="E10" i="20" s="1"/>
  <c r="E23" i="20" s="1"/>
  <c r="E36" i="20" s="1"/>
  <c r="E38" i="20" s="1"/>
  <c r="E69" i="20" s="1"/>
  <c r="E71" i="20" s="1"/>
  <c r="F20" i="34"/>
  <c r="F23" i="34" s="1"/>
  <c r="F25" i="34" s="1"/>
  <c r="F37" i="34" s="1"/>
  <c r="J20" i="34"/>
  <c r="J23" i="34" s="1"/>
  <c r="J25" i="34" s="1"/>
  <c r="J37" i="34" s="1"/>
  <c r="J58" i="34"/>
  <c r="J61" i="34" s="1"/>
  <c r="J63" i="34" s="1"/>
  <c r="J75" i="34" s="1"/>
  <c r="P18" i="37"/>
  <c r="P19" i="37" s="1"/>
  <c r="H26" i="37"/>
  <c r="N24" i="37"/>
  <c r="N26" i="37" s="1"/>
  <c r="P24" i="37"/>
  <c r="L24" i="37"/>
  <c r="L26" i="37" s="1"/>
  <c r="N26" i="36"/>
  <c r="D26" i="36"/>
  <c r="J26" i="36"/>
  <c r="P23" i="36"/>
  <c r="P24" i="36" s="1"/>
  <c r="P26" i="36" s="1"/>
  <c r="L24" i="36"/>
  <c r="L26" i="36" s="1"/>
  <c r="F73" i="34" l="1"/>
  <c r="F75" i="34"/>
  <c r="F35" i="34"/>
  <c r="J35" i="34"/>
  <c r="J73" i="34"/>
  <c r="I10" i="20"/>
  <c r="I23" i="20" s="1"/>
  <c r="I36" i="20" s="1"/>
  <c r="I38" i="20" s="1"/>
  <c r="I69" i="20" s="1"/>
  <c r="I71" i="20" s="1"/>
  <c r="P26" i="37"/>
  <c r="J93" i="35" l="1"/>
  <c r="F93" i="35"/>
  <c r="J65" i="35"/>
  <c r="F65" i="35"/>
  <c r="J56" i="35"/>
  <c r="F56" i="35"/>
  <c r="F67" i="35" s="1"/>
  <c r="J35" i="35"/>
  <c r="F35" i="35"/>
  <c r="J19" i="35"/>
  <c r="F19" i="35"/>
  <c r="F95" i="35" l="1"/>
  <c r="J67" i="35"/>
  <c r="J95" i="35" s="1"/>
  <c r="J37" i="35"/>
  <c r="F37" i="35"/>
  <c r="L45" i="37"/>
  <c r="N46" i="37" l="1"/>
  <c r="L46" i="37"/>
  <c r="J46" i="37"/>
  <c r="H46" i="37"/>
  <c r="F46" i="37"/>
  <c r="D46" i="37"/>
  <c r="P45" i="37"/>
  <c r="P46" i="37" s="1"/>
  <c r="N46" i="36"/>
  <c r="L46" i="36"/>
  <c r="J46" i="36"/>
  <c r="H46" i="36"/>
  <c r="F46" i="36"/>
  <c r="D46" i="36"/>
  <c r="P45" i="36"/>
  <c r="P46" i="36" s="1"/>
  <c r="J51" i="37" l="1"/>
  <c r="J53" i="37" s="1"/>
  <c r="H51" i="37"/>
  <c r="H53" i="37" s="1"/>
  <c r="F51" i="37"/>
  <c r="F53" i="37" s="1"/>
  <c r="D51" i="37"/>
  <c r="D53" i="37" s="1"/>
  <c r="P41" i="37"/>
  <c r="J51" i="36"/>
  <c r="J53" i="36" s="1"/>
  <c r="H51" i="36"/>
  <c r="H53" i="36" s="1"/>
  <c r="F51" i="36"/>
  <c r="F53" i="36" s="1"/>
  <c r="D51" i="36"/>
  <c r="D53" i="36" s="1"/>
  <c r="P41" i="36"/>
  <c r="N50" i="37" l="1"/>
  <c r="P50" i="37" s="1"/>
  <c r="N51" i="37" l="1"/>
  <c r="N53" i="37" s="1"/>
  <c r="N50" i="36" l="1"/>
  <c r="N51" i="36" l="1"/>
  <c r="N53" i="36" s="1"/>
  <c r="P50" i="36"/>
  <c r="H35" i="35" l="1"/>
  <c r="H56" i="35"/>
  <c r="H19" i="35"/>
  <c r="H37" i="35" l="1"/>
  <c r="D35" i="35"/>
  <c r="H75" i="34"/>
  <c r="D19" i="35"/>
  <c r="L49" i="37" l="1"/>
  <c r="P49" i="37" s="1"/>
  <c r="P51" i="37" s="1"/>
  <c r="P53" i="37" s="1"/>
  <c r="D56" i="35"/>
  <c r="D37" i="35"/>
  <c r="L51" i="37" l="1"/>
  <c r="L53" i="37" s="1"/>
  <c r="D75" i="34"/>
  <c r="L49" i="36"/>
  <c r="L51" i="36" s="1"/>
  <c r="L53" i="36" s="1"/>
  <c r="H37" i="34"/>
  <c r="P49" i="36" l="1"/>
  <c r="P51" i="36" s="1"/>
  <c r="P53" i="36" s="1"/>
  <c r="D37" i="34"/>
</calcChain>
</file>

<file path=xl/sharedStrings.xml><?xml version="1.0" encoding="utf-8"?>
<sst xmlns="http://schemas.openxmlformats.org/spreadsheetml/2006/main" count="446" uniqueCount="217">
  <si>
    <t>หมายเหตุ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</si>
  <si>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</si>
  <si>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</si>
  <si>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</si>
  <si>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</si>
  <si>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</si>
  <si>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</si>
  <si>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</si>
  <si>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</si>
  <si>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</si>
  <si>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</si>
  <si>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</si>
  <si>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</si>
  <si>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</si>
  <si>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</si>
  <si>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</si>
  <si>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</si>
  <si>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</si>
  <si>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</si>
  <si>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</si>
  <si>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</si>
  <si>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</si>
  <si>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</si>
  <si>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</si>
  <si>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</si>
  <si>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</si>
  <si>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</si>
  <si>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</si>
  <si>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</si>
  <si>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กำไรขาดทุนเบ็ดเสร็จสำหรับงวด</t>
  </si>
  <si>
    <t>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</si>
  <si>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</si>
  <si>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</si>
  <si>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</si>
  <si>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</si>
  <si>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</si>
  <si>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</si>
  <si>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</si>
  <si>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</si>
  <si>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</si>
  <si>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</si>
  <si>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</si>
  <si>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</si>
  <si>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</si>
  <si>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</si>
  <si>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</si>
  <si>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</si>
  <si>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</si>
  <si>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</si>
  <si>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</si>
  <si>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</si>
  <si>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</si>
  <si>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</si>
  <si>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</si>
  <si>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</si>
  <si>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</si>
  <si>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</si>
  <si>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</si>
  <si>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</si>
  <si>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</si>
  <si>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</si>
  <si>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</si>
  <si>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</si>
  <si>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</si>
  <si>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</si>
  <si>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กำไรขาดทุนเบ็ดเสร็จรวมสำหรับงวด</t>
  </si>
  <si>
    <t>ตามกฎหมาย</t>
  </si>
  <si>
    <t>งบการเงินรวม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</si>
  <si>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</si>
  <si>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</si>
  <si>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เงินสดจ่ายเพื่อซื้อสินทรัพย์ไม่มีตัวตน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</si>
  <si>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</si>
  <si>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</si>
  <si>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</si>
  <si>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</si>
  <si>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</si>
  <si>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</si>
  <si>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</si>
  <si>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</si>
  <si>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</si>
  <si>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</si>
  <si>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ค่าใช้จ่ายจ่ายล่วงหน้า</t>
  </si>
  <si>
    <t>สินทรัพย์หมุนเวียนอื่น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</si>
  <si>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</si>
  <si>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</si>
  <si>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</si>
  <si>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</si>
  <si>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</si>
  <si>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</si>
  <si>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</si>
  <si>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</si>
  <si>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</si>
  <si>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</si>
  <si>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</si>
  <si>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</si>
  <si>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</si>
  <si>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</si>
  <si>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</si>
  <si>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</si>
  <si>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</si>
  <si>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</si>
  <si>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</si>
  <si>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</si>
  <si>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</si>
  <si>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</si>
  <si>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</si>
  <si>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</si>
  <si>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</si>
  <si>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หนี้สินที่เกิดจากสัญญา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</si>
  <si>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</si>
  <si>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</si>
  <si>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</si>
  <si>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</si>
  <si>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</si>
  <si>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</si>
  <si>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</si>
  <si>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</si>
  <si>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</si>
  <si>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กำไรขาดทุนเบ็ดเสร็จอื่นสำหรับงวด - สุทธิจากภาษี</t>
  </si>
  <si>
    <t>ของส่วน</t>
  </si>
  <si>
    <t>รวมกำไรขาดทุนเบ็ดเสร็จสำหรับงวด</t>
  </si>
  <si>
    <t>เงินสดรับจากการขายอุปกรณ์และอุปกรณ์โครงข่าย</t>
  </si>
  <si>
    <t xml:space="preserve">ค่าใช้จ่ายภาษีเงินได้ </t>
  </si>
  <si>
    <t>ต้นทุนของสัญญา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</si>
  <si>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</si>
  <si>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</si>
  <si>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</si>
  <si>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</si>
  <si>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</si>
  <si>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</si>
  <si>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</si>
  <si>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</si>
  <si>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</si>
  <si>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เงินสดและรายการเทียบเท่าเงินสด ณ 30 มิถุนายน</t>
  </si>
  <si>
    <t>ภาษีเงินได้ของรายการที่อาจถูกจัดประเภทใหม่
   ไว้ในกำไรหรือขาดทุนในภายหลัง</t>
  </si>
  <si>
    <t>ความเสี่ยง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</si>
  <si>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</si>
  <si>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</si>
  <si>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</si>
  <si>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</si>
  <si>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</si>
  <si>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>เงินสดจ่ายเพื่อชำระค่าธรรมเนียมเงินกู้ยืมระยะยาว</t>
  </si>
  <si>
    <t>เงินสดจ่ายเพื่อชำระคืนหุ้นกู้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</si>
  <si>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</si>
  <si>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</si>
  <si>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</si>
  <si>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</si>
  <si>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</si>
  <si>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</si>
  <si>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</si>
  <si>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</si>
  <si>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ค่าใช้จ่ายจ่ายล่วงหน้า - หมุนเวียน</t>
  </si>
  <si>
    <t>ต้นทุนของสัญญา - หมุนเวียน</t>
  </si>
  <si>
    <t>ภาษีเงินได้ถูกหัก ณ ที่จ่าย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</si>
  <si>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</si>
  <si>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</si>
  <si>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</si>
  <si>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</si>
  <si>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</si>
  <si>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 xml:space="preserve">อุปกรณ์โครงข่าย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</si>
  <si>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</si>
  <si>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</si>
  <si>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</si>
  <si>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ค่าใช้จ่ายจ่ายล่วงหน้า - ไม่หมุนเวียน</t>
  </si>
  <si>
    <t>ต้นทุนของสัญญา - ไม่หมุนเวียน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</si>
  <si>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</si>
  <si>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</si>
  <si>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</si>
  <si>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</si>
  <si>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</si>
  <si>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</si>
  <si>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</si>
  <si>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</si>
  <si>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</si>
  <si>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</si>
  <si>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</si>
  <si>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</si>
  <si>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</si>
  <si>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</si>
  <si>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</si>
  <si>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</si>
  <si>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</si>
  <si>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</si>
  <si>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</si>
  <si>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</si>
  <si>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ทุนจดทะเบียน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</si>
  <si>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</si>
  <si>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</si>
  <si>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</si>
  <si>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</si>
  <si>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</si>
  <si>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</si>
  <si>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</si>
  <si>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</si>
  <si>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</si>
  <si>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</si>
  <si>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</si>
  <si>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</si>
  <si>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</si>
  <si>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ส่วนแบ่งขาดทุนของบริษัทร่วมที่ใช้วิธีส่วนได้เสีย</t>
  </si>
  <si>
    <t>2, 3</t>
  </si>
  <si>
    <t>2, 9</t>
  </si>
  <si>
    <t>สำรอง</t>
  </si>
  <si>
    <t>การป้องกัน</t>
  </si>
  <si>
    <t>กลับรายการผลขาดทุนจากการด้อยค่าอุปกรณ์โครงข่าย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</si>
  <si>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</si>
  <si>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</si>
  <si>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เงินกู้ยืมระยะสั้น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</si>
  <si>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</si>
  <si>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</si>
  <si>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</si>
  <si>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กำไรจากการจำหน่ายอุปกรณ์และอุปกรณ์โครงข่าย</t>
  </si>
  <si>
    <t>ภาษีเงินได้รับคืน</t>
  </si>
  <si>
    <t>(กลับรายการ) ผลขาดทุนจากการด้อยค่าที่รับรู้ในกำไรหรือขาดทุน</t>
  </si>
  <si>
    <t>ปรับรายการที่กระทบกำไรเป็นเงินสดรับ (จ่าย)</t>
  </si>
  <si>
    <t>เงินสดและรายการเทียบเท่าเงินสดลดลงสุทธิ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</si>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</sst>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0_);\(0\)"/>
    <numFmt numFmtId="167" formatCode="_(* #,##0_);_(* \(#,##0\);_(* &quot;-&quot;??_);_(@_)"/>
    <numFmt numFmtId="168" formatCode="&quot;$&quot;#,##0.00"/>
    <numFmt numFmtId="169" formatCode="#,##0.00\ ;\(#,##0.00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5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43" fontId="3" fillId="0" borderId="0" xfId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43" fontId="3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6" fontId="0" fillId="0" borderId="0" xfId="0" applyNumberFormat="1" applyFill="1" applyAlignment="1"/>
    <xf numFmtId="43" fontId="11" fillId="0" borderId="0" xfId="1" applyFont="1" applyFill="1" applyAlignment="1"/>
    <xf numFmtId="43" fontId="4" fillId="0" borderId="5" xfId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49" fontId="5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19" fillId="0" borderId="0" xfId="0" applyNumberFormat="1" applyFont="1" applyFill="1" applyAlignment="1"/>
    <xf numFmtId="0" fontId="22" fillId="0" borderId="0" xfId="0" applyFont="1" applyFill="1" applyAlignment="1"/>
    <xf numFmtId="0" fontId="19" fillId="0" borderId="0" xfId="0" applyFont="1" applyFill="1" applyBorder="1" applyAlignment="1">
      <alignment horizontal="justify"/>
    </xf>
    <xf numFmtId="0" fontId="20" fillId="0" borderId="0" xfId="0" applyFont="1" applyFill="1" applyBorder="1" applyAlignment="1"/>
    <xf numFmtId="0" fontId="19" fillId="0" borderId="0" xfId="0" applyFont="1" applyFill="1" applyAlignment="1"/>
    <xf numFmtId="43" fontId="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49" fontId="0" fillId="0" borderId="0" xfId="0" applyNumberFormat="1"/>
    <xf numFmtId="165" fontId="0" fillId="0" borderId="0" xfId="1" applyNumberFormat="1" applyFont="1" applyFill="1" applyAlignment="1"/>
    <xf numFmtId="49" fontId="4" fillId="0" borderId="0" xfId="0" applyNumberFormat="1" applyFont="1"/>
    <xf numFmtId="165" fontId="4" fillId="0" borderId="1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5" fontId="2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0" fillId="0" borderId="0" xfId="1" applyFont="1" applyFill="1" applyAlignment="1"/>
    <xf numFmtId="165" fontId="19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5" fontId="0" fillId="0" borderId="2" xfId="0" applyNumberForma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7" fontId="4" fillId="0" borderId="2" xfId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0" fillId="0" borderId="3" xfId="1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3" fillId="0" borderId="0" xfId="1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4" xfId="1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right"/>
    </xf>
    <xf numFmtId="167" fontId="4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/>
    <xf numFmtId="167" fontId="0" fillId="0" borderId="0" xfId="1" applyNumberFormat="1" applyFont="1"/>
    <xf numFmtId="167" fontId="3" fillId="0" borderId="0" xfId="1" applyNumberFormat="1" applyFont="1"/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0" fillId="0" borderId="0" xfId="1" applyNumberFormat="1" applyFont="1" applyAlignment="1">
      <alignment horizontal="right"/>
    </xf>
    <xf numFmtId="167" fontId="4" fillId="0" borderId="1" xfId="1" applyNumberFormat="1" applyFont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1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167" fontId="1" fillId="0" borderId="0" xfId="0" applyNumberFormat="1" applyFont="1" applyFill="1" applyBorder="1" applyAlignment="1"/>
    <xf numFmtId="167" fontId="1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0" fillId="0" borderId="0" xfId="0" applyNumberFormat="1" applyFill="1"/>
    <xf numFmtId="49" fontId="4" fillId="0" borderId="0" xfId="0" applyNumberFormat="1" applyFont="1" applyFill="1"/>
    <xf numFmtId="0" fontId="4" fillId="0" borderId="0" xfId="0" applyFont="1" applyFill="1"/>
    <xf numFmtId="0" fontId="2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49" fontId="2" fillId="0" borderId="0" xfId="0" applyNumberFormat="1" applyFont="1"/>
    <xf numFmtId="0" fontId="1" fillId="0" borderId="0" xfId="0" applyFont="1"/>
    <xf numFmtId="165" fontId="3" fillId="0" borderId="0" xfId="0" applyNumberFormat="1" applyFont="1"/>
    <xf numFmtId="49" fontId="19" fillId="0" borderId="0" xfId="0" applyNumberFormat="1" applyFont="1"/>
    <xf numFmtId="0" fontId="21" fillId="0" borderId="0" xfId="0" applyFont="1"/>
    <xf numFmtId="165" fontId="22" fillId="0" borderId="0" xfId="0" applyNumberFormat="1" applyFont="1"/>
    <xf numFmtId="0" fontId="22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49" fontId="6" fillId="0" borderId="0" xfId="0" applyNumberFormat="1" applyFont="1"/>
    <xf numFmtId="165" fontId="4" fillId="0" borderId="0" xfId="0" applyNumberFormat="1" applyFont="1"/>
    <xf numFmtId="168" fontId="5" fillId="0" borderId="0" xfId="0" applyNumberFormat="1" applyFont="1" applyAlignment="1">
      <alignment horizontal="center"/>
    </xf>
    <xf numFmtId="49" fontId="22" fillId="0" borderId="0" xfId="0" applyNumberFormat="1" applyFont="1"/>
    <xf numFmtId="167" fontId="19" fillId="0" borderId="0" xfId="1" applyNumberFormat="1" applyFont="1" applyFill="1" applyBorder="1" applyAlignment="1">
      <alignment horizontal="right"/>
    </xf>
    <xf numFmtId="167" fontId="19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/>
    <xf numFmtId="165" fontId="18" fillId="0" borderId="0" xfId="0" applyNumberFormat="1" applyFont="1"/>
    <xf numFmtId="165" fontId="0" fillId="0" borderId="0" xfId="0" applyNumberFormat="1"/>
    <xf numFmtId="0" fontId="5" fillId="0" borderId="0" xfId="0" applyFont="1"/>
    <xf numFmtId="43" fontId="4" fillId="0" borderId="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67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2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167" fontId="4" fillId="0" borderId="0" xfId="0" applyNumberFormat="1" applyFont="1" applyFill="1" applyBorder="1" applyAlignment="1">
      <alignment horizontal="center" vertical="top"/>
    </xf>
    <xf numFmtId="167" fontId="0" fillId="0" borderId="0" xfId="0" applyNumberFormat="1" applyFill="1" applyAlignment="1">
      <alignment horizontal="center" vertical="top"/>
    </xf>
    <xf numFmtId="167" fontId="0" fillId="0" borderId="0" xfId="0" applyNumberFormat="1" applyFont="1" applyFill="1" applyAlignment="1">
      <alignment horizontal="center" vertical="top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CCFF66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21" customWidth="1"/>
    <col min="2" max="2" width="9.09765625" style="26"/>
    <col min="3" max="3" width="1.3984375" style="6" customWidth="1"/>
    <col min="4" max="4" width="12.69921875" style="6" customWidth="1"/>
    <col min="5" max="5" width="1.3984375" style="6" customWidth="1"/>
    <col min="6" max="6" width="12.69921875" style="6" customWidth="1"/>
    <col min="7" max="7" width="1.3984375" style="6" customWidth="1"/>
    <col min="8" max="8" width="12.69921875" style="6" customWidth="1"/>
    <col min="9" max="9" width="1.3984375" style="6" customWidth="1"/>
    <col min="10" max="10" width="12.8984375" style="6" customWidth="1"/>
    <col min="11" max="16384" width="9.09765625" style="6"/>
  </cols>
  <sheetData>
    <row r="1" spans="1:10" ht="23.25" customHeight="1">
      <c r="B1" s="37"/>
      <c r="C1" s="2"/>
      <c r="D1" s="227" t="s">
        <v>8</v>
      </c>
      <c r="E1" s="227"/>
      <c r="F1" s="227"/>
      <c r="G1" s="43"/>
      <c r="H1" s="227" t="s">
        <v>64</v>
      </c>
      <c r="I1" s="227"/>
      <c r="J1" s="227"/>
    </row>
    <row r="2" spans="1:10" ht="22">
      <c r="B2" s="37"/>
      <c r="C2" s="2"/>
      <c r="D2" s="228" t="s">
        <v>45</v>
      </c>
      <c r="E2" s="229"/>
      <c r="F2" s="229"/>
      <c r="G2" s="43"/>
      <c r="H2" s="228" t="s">
        <v>45</v>
      </c>
      <c r="I2" s="229"/>
      <c r="J2" s="229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54"/>
      <c r="C4" s="5"/>
      <c r="D4" s="2"/>
      <c r="E4" s="2"/>
      <c r="F4" s="19" t="s">
        <v>36</v>
      </c>
      <c r="G4" s="2"/>
      <c r="H4" s="2"/>
      <c r="I4" s="2"/>
      <c r="J4" s="19" t="s">
        <v>36</v>
      </c>
    </row>
    <row r="5" spans="1:10" ht="23.25" customHeight="1">
      <c r="A5" s="55"/>
      <c r="B5" s="5"/>
      <c r="C5" s="5"/>
      <c r="D5" s="230" t="s">
        <v>25</v>
      </c>
      <c r="E5" s="230"/>
      <c r="F5" s="230"/>
      <c r="G5" s="230"/>
      <c r="H5" s="230"/>
      <c r="I5" s="230"/>
      <c r="J5" s="230"/>
    </row>
    <row r="6" spans="1:10" ht="21.75" customHeight="1">
      <c r="A6" s="21" t="s">
        <v>46</v>
      </c>
      <c r="B6" s="5"/>
      <c r="C6" s="5"/>
      <c r="D6" s="56"/>
      <c r="F6" s="56"/>
      <c r="H6" s="56"/>
      <c r="J6" s="56"/>
    </row>
    <row r="7" spans="1:10" ht="21.75" customHeight="1">
      <c r="A7" s="21" t="s">
        <v>47</v>
      </c>
      <c r="B7" s="5"/>
      <c r="C7" s="5"/>
    </row>
    <row r="8" spans="1:10" ht="21.75" customHeight="1">
      <c r="A8" s="22" t="s">
        <v>2</v>
      </c>
      <c r="B8" s="5"/>
      <c r="C8" s="5"/>
      <c r="D8" s="76"/>
      <c r="E8" s="32"/>
      <c r="F8" s="76"/>
      <c r="G8" s="32"/>
      <c r="H8" s="76"/>
      <c r="I8" s="32"/>
      <c r="J8" s="76"/>
    </row>
    <row r="9" spans="1:10">
      <c r="A9" s="21" t="s">
        <v>48</v>
      </c>
      <c r="B9" s="5"/>
      <c r="C9" s="5"/>
      <c r="D9" s="57"/>
      <c r="E9" s="20"/>
      <c r="F9" s="57"/>
      <c r="G9" s="20"/>
      <c r="H9" s="57"/>
      <c r="I9" s="20"/>
      <c r="J9" s="57"/>
    </row>
    <row r="10" spans="1:10" ht="21.75" customHeight="1">
      <c r="A10" s="30" t="s">
        <v>49</v>
      </c>
      <c r="B10" s="5"/>
      <c r="C10" s="5"/>
      <c r="D10" s="58"/>
      <c r="E10" s="58"/>
      <c r="F10" s="58"/>
      <c r="G10" s="58"/>
      <c r="H10" s="58"/>
      <c r="I10" s="58"/>
      <c r="J10" s="58"/>
    </row>
    <row r="11" spans="1:10" ht="21.75" customHeight="1">
      <c r="A11" s="22" t="s">
        <v>50</v>
      </c>
      <c r="B11" s="5"/>
      <c r="C11" s="5"/>
      <c r="D11" s="59"/>
      <c r="E11" s="33"/>
      <c r="F11" s="59"/>
      <c r="G11" s="33"/>
      <c r="H11" s="59"/>
      <c r="I11" s="33"/>
      <c r="J11" s="59"/>
    </row>
    <row r="12" spans="1:10" ht="21.75" customHeight="1">
      <c r="A12" s="30"/>
      <c r="B12" s="5"/>
      <c r="C12" s="5"/>
      <c r="D12" s="56"/>
      <c r="F12" s="56"/>
      <c r="H12" s="56"/>
      <c r="J12" s="56"/>
    </row>
    <row r="13" spans="1:10" ht="21.75" customHeight="1">
      <c r="A13" s="30" t="s">
        <v>37</v>
      </c>
      <c r="B13" s="5"/>
      <c r="C13" s="5"/>
      <c r="D13" s="56"/>
      <c r="F13" s="56"/>
      <c r="H13" s="56"/>
      <c r="J13" s="56"/>
    </row>
    <row r="14" spans="1:10" ht="23.25" customHeight="1">
      <c r="A14" s="21" t="s">
        <v>18</v>
      </c>
      <c r="B14" s="5"/>
      <c r="C14" s="5"/>
      <c r="D14" s="60"/>
      <c r="E14" s="20"/>
      <c r="F14" s="60"/>
      <c r="G14" s="20"/>
      <c r="H14" s="60"/>
      <c r="I14" s="20"/>
      <c r="J14" s="60"/>
    </row>
    <row r="15" spans="1:10" ht="21.75" customHeight="1">
      <c r="A15" s="21" t="s">
        <v>19</v>
      </c>
      <c r="B15" s="5"/>
      <c r="C15" s="5"/>
      <c r="D15" s="60"/>
      <c r="E15" s="20"/>
      <c r="F15" s="60"/>
      <c r="G15" s="20"/>
      <c r="H15" s="60"/>
      <c r="I15" s="20"/>
      <c r="J15" s="60"/>
    </row>
    <row r="16" spans="1:10" ht="22.25" customHeight="1">
      <c r="A16" s="30" t="s">
        <v>61</v>
      </c>
      <c r="B16" s="5"/>
      <c r="C16" s="5"/>
      <c r="D16" s="60"/>
      <c r="E16" s="20"/>
      <c r="F16" s="60"/>
      <c r="G16" s="20"/>
      <c r="H16" s="60"/>
      <c r="I16" s="20"/>
      <c r="J16" s="60"/>
    </row>
    <row r="17" spans="1:10" ht="22.25" customHeight="1">
      <c r="A17" s="21" t="s">
        <v>20</v>
      </c>
      <c r="B17" s="5"/>
      <c r="C17" s="5"/>
      <c r="D17" s="60"/>
      <c r="E17" s="20"/>
      <c r="F17" s="60"/>
      <c r="G17" s="20"/>
      <c r="H17" s="60"/>
      <c r="I17" s="20"/>
      <c r="J17" s="60"/>
    </row>
    <row r="18" spans="1:10" ht="22.25" customHeight="1">
      <c r="A18" s="22" t="s">
        <v>35</v>
      </c>
      <c r="C18" s="5"/>
      <c r="D18" s="52"/>
      <c r="E18" s="32"/>
      <c r="F18" s="53"/>
      <c r="G18" s="32"/>
      <c r="H18" s="52"/>
      <c r="I18" s="32"/>
      <c r="J18" s="52"/>
    </row>
    <row r="19" spans="1:10" ht="22.25" customHeight="1">
      <c r="A19" s="30" t="s">
        <v>51</v>
      </c>
      <c r="B19" s="5"/>
      <c r="C19" s="5"/>
      <c r="D19" s="62"/>
      <c r="E19" s="20"/>
      <c r="F19" s="62"/>
      <c r="G19" s="20"/>
      <c r="H19" s="62"/>
      <c r="I19" s="20"/>
      <c r="J19" s="62"/>
    </row>
    <row r="20" spans="1:10" ht="21.75" customHeight="1">
      <c r="A20" s="22" t="s">
        <v>60</v>
      </c>
      <c r="B20" s="5"/>
      <c r="C20" s="5"/>
      <c r="D20" s="63"/>
      <c r="E20" s="32"/>
      <c r="F20" s="63"/>
      <c r="G20" s="32"/>
      <c r="H20" s="63"/>
      <c r="I20" s="32"/>
      <c r="J20" s="63"/>
    </row>
    <row r="21" spans="1:10" ht="21.75" customHeight="1">
      <c r="A21" s="22"/>
      <c r="B21" s="5"/>
      <c r="C21" s="5"/>
      <c r="D21" s="64"/>
      <c r="E21" s="32"/>
      <c r="F21" s="64"/>
      <c r="G21" s="32"/>
      <c r="H21" s="64"/>
      <c r="I21" s="32"/>
      <c r="J21" s="64"/>
    </row>
    <row r="22" spans="1:10" ht="22">
      <c r="A22" s="22" t="s">
        <v>62</v>
      </c>
      <c r="B22" s="5"/>
      <c r="C22" s="5"/>
      <c r="D22" s="64"/>
      <c r="E22" s="15"/>
      <c r="F22" s="64"/>
      <c r="G22" s="15"/>
      <c r="H22" s="64"/>
      <c r="I22" s="15"/>
      <c r="J22" s="64"/>
    </row>
    <row r="23" spans="1:10" ht="22">
      <c r="A23" s="45" t="s">
        <v>52</v>
      </c>
      <c r="B23" s="5"/>
      <c r="C23" s="5"/>
      <c r="D23" s="64"/>
      <c r="E23" s="15"/>
      <c r="F23" s="64"/>
      <c r="G23" s="15"/>
      <c r="H23" s="64"/>
      <c r="I23" s="15"/>
      <c r="J23" s="64"/>
    </row>
    <row r="24" spans="1:10" ht="21" customHeight="1">
      <c r="A24" s="30" t="s">
        <v>53</v>
      </c>
      <c r="B24" s="5"/>
      <c r="C24" s="5"/>
    </row>
    <row r="25" spans="1:10" ht="21" customHeight="1">
      <c r="A25" s="30" t="s">
        <v>54</v>
      </c>
      <c r="B25" s="5"/>
      <c r="C25" s="5"/>
      <c r="D25" s="56"/>
      <c r="F25" s="56"/>
      <c r="H25" s="56"/>
      <c r="J25" s="56"/>
    </row>
    <row r="26" spans="1:10" ht="21" customHeight="1">
      <c r="A26" s="45" t="s">
        <v>63</v>
      </c>
      <c r="B26" s="5"/>
      <c r="C26" s="5"/>
      <c r="D26" s="56"/>
      <c r="F26" s="56"/>
      <c r="H26" s="56"/>
      <c r="J26" s="56"/>
    </row>
    <row r="27" spans="1:10" ht="21" customHeight="1">
      <c r="A27" s="30" t="s">
        <v>55</v>
      </c>
      <c r="B27" s="5"/>
      <c r="C27" s="5"/>
    </row>
    <row r="28" spans="1:10" ht="21" customHeight="1">
      <c r="A28" s="30"/>
      <c r="B28" s="5"/>
      <c r="C28" s="5"/>
      <c r="D28" s="63"/>
      <c r="E28" s="15"/>
      <c r="F28" s="63"/>
      <c r="G28" s="15"/>
      <c r="H28" s="63"/>
      <c r="I28" s="15"/>
      <c r="J28" s="63"/>
    </row>
    <row r="29" spans="1:10" s="15" customFormat="1" ht="21.75" customHeight="1">
      <c r="A29" s="22" t="s">
        <v>56</v>
      </c>
      <c r="B29" s="16"/>
      <c r="C29" s="16"/>
      <c r="D29" s="63"/>
      <c r="E29" s="32"/>
      <c r="F29" s="63"/>
      <c r="G29" s="32"/>
      <c r="H29" s="63"/>
      <c r="I29" s="32"/>
      <c r="J29" s="63"/>
    </row>
    <row r="30" spans="1:10" s="51" customFormat="1" ht="23.25" customHeight="1" thickBot="1">
      <c r="A30" s="77" t="s">
        <v>58</v>
      </c>
      <c r="B30" s="50"/>
      <c r="C30" s="50"/>
      <c r="D30" s="78"/>
      <c r="E30" s="79"/>
      <c r="F30" s="78"/>
      <c r="G30" s="79"/>
      <c r="H30" s="78"/>
      <c r="I30" s="79"/>
      <c r="J30" s="78"/>
    </row>
    <row r="31" spans="1:10" ht="9" customHeight="1" thickTop="1">
      <c r="A31" s="22"/>
      <c r="B31" s="5"/>
      <c r="C31" s="5"/>
      <c r="D31" s="65"/>
      <c r="E31" s="66"/>
      <c r="F31" s="65"/>
      <c r="G31" s="66"/>
      <c r="H31" s="66"/>
      <c r="I31" s="66"/>
      <c r="J31" s="66"/>
    </row>
    <row r="32" spans="1:10" ht="19.5" customHeight="1">
      <c r="A32" s="22" t="s">
        <v>38</v>
      </c>
      <c r="B32" s="5"/>
      <c r="C32" s="5"/>
      <c r="D32" s="20"/>
      <c r="F32" s="20"/>
      <c r="H32" s="20"/>
      <c r="J32" s="20"/>
    </row>
    <row r="33" spans="1:10" ht="19.5" customHeight="1">
      <c r="A33" s="30" t="s">
        <v>39</v>
      </c>
      <c r="B33" s="5"/>
      <c r="C33" s="5"/>
      <c r="D33" s="67"/>
      <c r="E33" s="68"/>
      <c r="F33" s="67"/>
      <c r="G33" s="68"/>
      <c r="H33" s="69"/>
      <c r="I33" s="68"/>
      <c r="J33" s="69"/>
    </row>
    <row r="34" spans="1:10" ht="19.5" customHeight="1">
      <c r="A34" s="30" t="s">
        <v>40</v>
      </c>
      <c r="B34" s="5"/>
      <c r="C34" s="5"/>
      <c r="D34" s="70"/>
      <c r="E34" s="68"/>
      <c r="F34" s="70"/>
      <c r="G34" s="71"/>
      <c r="H34" s="61"/>
      <c r="J34" s="61"/>
    </row>
    <row r="35" spans="1:10" ht="19.5" customHeight="1" thickBot="1">
      <c r="A35" s="22" t="s">
        <v>57</v>
      </c>
      <c r="B35" s="5"/>
      <c r="C35" s="5"/>
      <c r="D35" s="72"/>
      <c r="E35" s="73"/>
      <c r="F35" s="72"/>
      <c r="G35" s="73"/>
      <c r="H35" s="72"/>
      <c r="I35" s="73"/>
      <c r="J35" s="72"/>
    </row>
    <row r="36" spans="1:10" ht="7.5" customHeight="1" thickTop="1">
      <c r="A36" s="22"/>
      <c r="B36" s="5"/>
      <c r="C36" s="5"/>
      <c r="D36" s="65"/>
      <c r="E36" s="66"/>
      <c r="F36" s="65"/>
      <c r="G36" s="66"/>
      <c r="H36" s="66"/>
      <c r="I36" s="66"/>
      <c r="J36" s="66"/>
    </row>
    <row r="37" spans="1:10" ht="20.25" customHeight="1">
      <c r="A37" s="22" t="s">
        <v>41</v>
      </c>
      <c r="B37" s="5"/>
      <c r="C37" s="5"/>
      <c r="D37" s="65"/>
      <c r="E37" s="66"/>
      <c r="F37" s="65"/>
      <c r="G37" s="66"/>
      <c r="H37" s="66"/>
      <c r="I37" s="66"/>
      <c r="J37" s="66"/>
    </row>
    <row r="38" spans="1:10" ht="20.25" customHeight="1">
      <c r="A38" s="30" t="s">
        <v>39</v>
      </c>
      <c r="B38" s="5"/>
      <c r="C38" s="5"/>
      <c r="D38" s="67"/>
      <c r="E38" s="68"/>
      <c r="F38" s="67"/>
      <c r="G38" s="68"/>
      <c r="H38" s="69"/>
      <c r="I38" s="68"/>
      <c r="J38" s="69"/>
    </row>
    <row r="39" spans="1:10" ht="20.25" customHeight="1">
      <c r="A39" s="30" t="s">
        <v>40</v>
      </c>
      <c r="B39" s="5"/>
      <c r="C39" s="5"/>
      <c r="D39" s="70"/>
      <c r="E39" s="68"/>
      <c r="F39" s="70"/>
      <c r="G39" s="71"/>
      <c r="H39" s="61"/>
      <c r="J39" s="61"/>
    </row>
    <row r="40" spans="1:10" ht="20.25" customHeight="1" thickBot="1">
      <c r="A40" s="22" t="s">
        <v>58</v>
      </c>
      <c r="B40" s="5"/>
      <c r="C40" s="5"/>
      <c r="D40" s="72"/>
      <c r="E40" s="73"/>
      <c r="F40" s="72"/>
      <c r="G40" s="73"/>
      <c r="H40" s="72"/>
      <c r="I40" s="73"/>
      <c r="J40" s="72"/>
    </row>
    <row r="41" spans="1:10" ht="9.75" customHeight="1" thickTop="1">
      <c r="B41" s="5"/>
      <c r="C41" s="5"/>
      <c r="D41" s="65"/>
      <c r="E41" s="66"/>
      <c r="F41" s="65"/>
      <c r="G41" s="66"/>
      <c r="H41" s="66"/>
      <c r="I41" s="66"/>
      <c r="J41" s="66"/>
    </row>
    <row r="42" spans="1:10" ht="21" customHeight="1">
      <c r="A42" s="22" t="s">
        <v>42</v>
      </c>
      <c r="B42" s="5"/>
      <c r="C42" s="5"/>
      <c r="D42" s="65"/>
      <c r="E42" s="73"/>
      <c r="F42" s="65"/>
      <c r="G42" s="73"/>
      <c r="H42" s="66"/>
      <c r="I42" s="73"/>
      <c r="J42" s="66"/>
    </row>
    <row r="43" spans="1:10" ht="21" customHeight="1" thickBot="1">
      <c r="A43" s="30" t="s">
        <v>59</v>
      </c>
      <c r="B43" s="5"/>
      <c r="C43" s="5"/>
      <c r="D43" s="74"/>
      <c r="E43" s="26"/>
      <c r="F43" s="74"/>
      <c r="G43" s="26"/>
      <c r="H43" s="74"/>
      <c r="I43" s="26"/>
      <c r="J43" s="74"/>
    </row>
    <row r="44" spans="1:10" ht="22.25" customHeight="1" thickTop="1"/>
    <row r="45" spans="1:10" ht="22.25" customHeight="1"/>
    <row r="46" spans="1:10" ht="22.25" customHeight="1"/>
    <row r="47" spans="1:10" ht="22.25" customHeight="1"/>
    <row r="48" spans="1:10" ht="22.25" customHeight="1"/>
    <row r="49" ht="22.25" customHeight="1"/>
    <row r="50" ht="22.25" customHeight="1"/>
    <row r="51" ht="22.25" customHeight="1"/>
    <row r="52" ht="22.25" customHeight="1"/>
    <row r="53" ht="22.25" customHeight="1"/>
    <row r="54" ht="22.25" customHeight="1"/>
    <row r="55" ht="22.25" customHeight="1"/>
    <row r="56" ht="22.25" customHeight="1"/>
    <row r="57" ht="22.25" customHeight="1"/>
    <row r="58" ht="22.25" customHeight="1"/>
    <row r="59" ht="22.25" customHeight="1"/>
    <row r="60" ht="22.25" customHeight="1"/>
    <row r="61" ht="22.25" customHeight="1"/>
    <row r="62" ht="22.25" customHeight="1"/>
    <row r="63" ht="22.25" customHeight="1"/>
    <row r="64" ht="22.25" customHeight="1"/>
    <row r="65" ht="22.25" customHeight="1"/>
    <row r="66" ht="22.25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75" customFormat="1" ht="23.25" customHeight="1">
      <c r="A133" s="21"/>
      <c r="B133" s="26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6" tint="0.79998168889431442"/>
  </sheetPr>
  <dimension ref="A1:J98"/>
  <sheetViews>
    <sheetView topLeftCell="A64" zoomScale="80" zoomScaleNormal="80" zoomScaleSheetLayoutView="90" workbookViewId="0">
      <selection activeCell="D67" sqref="D67"/>
    </sheetView>
  </sheetViews>
  <sheetFormatPr defaultColWidth="9.09765625" defaultRowHeight="21" customHeight="1"/>
  <cols>
    <col min="1" max="1" width="44.59765625" style="206" customWidth="1"/>
    <col min="2" max="2" width="9" style="125" customWidth="1"/>
    <col min="3" max="3" width="1.59765625" style="142" customWidth="1"/>
    <col min="4" max="4" width="13.19921875" style="201" customWidth="1"/>
    <col min="5" max="5" width="1.59765625" style="142" customWidth="1"/>
    <col min="6" max="6" width="13.19921875" style="201" customWidth="1"/>
    <col min="7" max="7" width="1.59765625" style="142" customWidth="1"/>
    <col min="8" max="8" width="13.19921875" style="142" customWidth="1"/>
    <col min="9" max="9" width="1.59765625" style="142" customWidth="1"/>
    <col min="10" max="10" width="13.19921875" style="142" customWidth="1"/>
    <col min="11" max="16384" width="9.09765625" style="142"/>
  </cols>
  <sheetData>
    <row r="1" spans="1:10" ht="22.5" customHeight="1">
      <c r="A1" s="199" t="s">
        <v>79</v>
      </c>
      <c r="C1" s="200"/>
      <c r="E1" s="200"/>
      <c r="G1" s="200"/>
      <c r="H1" s="200"/>
      <c r="I1" s="200"/>
      <c r="J1" s="200"/>
    </row>
    <row r="2" spans="1:10" ht="22.5" customHeight="1">
      <c r="A2" s="199" t="s">
        <v>26</v>
      </c>
      <c r="C2" s="200"/>
      <c r="E2" s="200"/>
      <c r="G2" s="200"/>
      <c r="H2" s="200"/>
      <c r="I2" s="200"/>
      <c r="J2" s="200"/>
    </row>
    <row r="3" spans="1:10" s="205" customFormat="1" ht="15" customHeight="1">
      <c r="A3" s="202"/>
      <c r="B3" s="134"/>
      <c r="C3" s="203"/>
      <c r="D3" s="204"/>
      <c r="F3" s="204"/>
    </row>
    <row r="4" spans="1:10" ht="22.4" customHeight="1">
      <c r="C4" s="207"/>
      <c r="D4" s="232" t="s">
        <v>8</v>
      </c>
      <c r="E4" s="232"/>
      <c r="F4" s="232"/>
      <c r="G4" s="208"/>
      <c r="H4" s="232" t="s">
        <v>15</v>
      </c>
      <c r="I4" s="232"/>
      <c r="J4" s="232"/>
    </row>
    <row r="5" spans="1:10" ht="22.4" customHeight="1">
      <c r="C5" s="207"/>
      <c r="D5" s="209" t="s">
        <v>127</v>
      </c>
      <c r="E5" s="207"/>
      <c r="F5" s="126" t="s">
        <v>24</v>
      </c>
      <c r="G5" s="207"/>
      <c r="H5" s="209" t="s">
        <v>127</v>
      </c>
      <c r="I5" s="207"/>
      <c r="J5" s="126" t="s">
        <v>24</v>
      </c>
    </row>
    <row r="6" spans="1:10" ht="22.4" customHeight="1">
      <c r="A6" s="199" t="s">
        <v>7</v>
      </c>
      <c r="B6" s="125" t="s">
        <v>0</v>
      </c>
      <c r="C6" s="207"/>
      <c r="D6" s="126">
        <v>2565</v>
      </c>
      <c r="E6" s="207"/>
      <c r="F6" s="126">
        <v>2564</v>
      </c>
      <c r="G6" s="207"/>
      <c r="H6" s="126">
        <v>2565</v>
      </c>
      <c r="I6" s="207"/>
      <c r="J6" s="126">
        <v>2564</v>
      </c>
    </row>
    <row r="7" spans="1:10" ht="22.4" customHeight="1">
      <c r="A7" s="199"/>
      <c r="B7" s="210"/>
      <c r="C7" s="207"/>
      <c r="D7" s="209" t="s">
        <v>71</v>
      </c>
      <c r="E7" s="207"/>
      <c r="F7" s="126"/>
      <c r="G7" s="207"/>
      <c r="H7" s="209" t="s">
        <v>71</v>
      </c>
      <c r="I7" s="207"/>
      <c r="J7" s="126"/>
    </row>
    <row r="8" spans="1:10" ht="20" customHeight="1">
      <c r="C8" s="207"/>
      <c r="D8" s="231" t="s">
        <v>25</v>
      </c>
      <c r="E8" s="231"/>
      <c r="F8" s="231"/>
      <c r="G8" s="231"/>
      <c r="H8" s="231"/>
      <c r="I8" s="231"/>
      <c r="J8" s="231"/>
    </row>
    <row r="9" spans="1:10" ht="22.4" customHeight="1">
      <c r="A9" s="211" t="s">
        <v>148</v>
      </c>
      <c r="C9" s="126"/>
      <c r="D9" s="212"/>
      <c r="E9" s="127"/>
      <c r="F9" s="212"/>
      <c r="G9" s="127"/>
      <c r="H9" s="128"/>
      <c r="I9" s="128"/>
      <c r="J9" s="128"/>
    </row>
    <row r="10" spans="1:10" ht="22.4" customHeight="1">
      <c r="A10" s="129" t="s">
        <v>149</v>
      </c>
      <c r="C10" s="126"/>
      <c r="D10" s="130">
        <v>234270</v>
      </c>
      <c r="E10" s="146"/>
      <c r="F10" s="130">
        <v>350410</v>
      </c>
      <c r="G10" s="146"/>
      <c r="H10" s="146">
        <v>233160</v>
      </c>
      <c r="I10" s="146"/>
      <c r="J10" s="146">
        <v>349253</v>
      </c>
    </row>
    <row r="11" spans="1:10" ht="22.4" customHeight="1">
      <c r="A11" s="129" t="s">
        <v>80</v>
      </c>
      <c r="B11" s="213" t="s">
        <v>200</v>
      </c>
      <c r="C11" s="126"/>
      <c r="D11" s="130">
        <v>295504</v>
      </c>
      <c r="E11" s="146"/>
      <c r="F11" s="130">
        <v>303738</v>
      </c>
      <c r="G11" s="146"/>
      <c r="H11" s="146">
        <v>295504</v>
      </c>
      <c r="I11" s="146"/>
      <c r="J11" s="130">
        <v>303738</v>
      </c>
    </row>
    <row r="12" spans="1:10" ht="22.4" customHeight="1">
      <c r="A12" s="129" t="s">
        <v>205</v>
      </c>
      <c r="B12" s="213"/>
      <c r="C12" s="126"/>
      <c r="D12" s="130"/>
      <c r="E12" s="146"/>
      <c r="F12" s="130"/>
      <c r="G12" s="146"/>
      <c r="H12" s="130"/>
      <c r="I12" s="146"/>
      <c r="J12" s="130"/>
    </row>
    <row r="13" spans="1:10" ht="22.4" customHeight="1">
      <c r="A13" s="129" t="s">
        <v>206</v>
      </c>
      <c r="B13" s="125">
        <v>2</v>
      </c>
      <c r="C13" s="126"/>
      <c r="D13" s="130">
        <v>27500</v>
      </c>
      <c r="E13" s="146"/>
      <c r="F13" s="130">
        <v>12500</v>
      </c>
      <c r="G13" s="146"/>
      <c r="H13" s="146">
        <v>27500</v>
      </c>
      <c r="I13" s="146"/>
      <c r="J13" s="130">
        <v>12500</v>
      </c>
    </row>
    <row r="14" spans="1:10" ht="22.4" customHeight="1">
      <c r="A14" s="129" t="s">
        <v>150</v>
      </c>
      <c r="C14" s="126"/>
      <c r="D14" s="130">
        <v>10671</v>
      </c>
      <c r="E14" s="146"/>
      <c r="F14" s="130">
        <v>7239</v>
      </c>
      <c r="G14" s="146"/>
      <c r="H14" s="146">
        <v>10671</v>
      </c>
      <c r="I14" s="146"/>
      <c r="J14" s="130">
        <v>7239</v>
      </c>
    </row>
    <row r="15" spans="1:10" ht="22.4" customHeight="1">
      <c r="A15" s="129" t="s">
        <v>151</v>
      </c>
      <c r="C15" s="126"/>
      <c r="D15" s="130">
        <v>37714</v>
      </c>
      <c r="E15" s="146"/>
      <c r="F15" s="130">
        <v>23291</v>
      </c>
      <c r="G15" s="146"/>
      <c r="H15" s="146">
        <v>37714</v>
      </c>
      <c r="I15" s="146"/>
      <c r="J15" s="130">
        <v>23291</v>
      </c>
    </row>
    <row r="16" spans="1:10" ht="22.4" customHeight="1">
      <c r="A16" s="129" t="s">
        <v>152</v>
      </c>
      <c r="C16" s="126"/>
      <c r="D16" s="130">
        <v>6592</v>
      </c>
      <c r="E16" s="146"/>
      <c r="F16" s="130">
        <v>6950</v>
      </c>
      <c r="G16" s="146"/>
      <c r="H16" s="146">
        <v>6592</v>
      </c>
      <c r="I16" s="146"/>
      <c r="J16" s="130">
        <v>6950</v>
      </c>
    </row>
    <row r="17" spans="1:10" ht="22.4" customHeight="1">
      <c r="A17" s="129" t="s">
        <v>153</v>
      </c>
      <c r="C17" s="126"/>
      <c r="D17" s="130">
        <v>6760</v>
      </c>
      <c r="E17" s="146"/>
      <c r="F17" s="130">
        <v>35102</v>
      </c>
      <c r="G17" s="146"/>
      <c r="H17" s="146">
        <v>6760</v>
      </c>
      <c r="I17" s="146"/>
      <c r="J17" s="130">
        <v>35102</v>
      </c>
    </row>
    <row r="18" spans="1:10" ht="22.4" customHeight="1">
      <c r="A18" s="129" t="s">
        <v>82</v>
      </c>
      <c r="C18" s="126"/>
      <c r="D18" s="130">
        <v>14488</v>
      </c>
      <c r="E18" s="146"/>
      <c r="F18" s="130">
        <v>16040</v>
      </c>
      <c r="G18" s="146"/>
      <c r="H18" s="146">
        <v>14413</v>
      </c>
      <c r="I18" s="146"/>
      <c r="J18" s="146">
        <v>15989</v>
      </c>
    </row>
    <row r="19" spans="1:10" ht="22.4" customHeight="1">
      <c r="A19" s="131" t="s">
        <v>154</v>
      </c>
      <c r="C19" s="126"/>
      <c r="D19" s="132">
        <f>SUM(D10:D18)</f>
        <v>633499</v>
      </c>
      <c r="E19" s="133"/>
      <c r="F19" s="132">
        <f>SUM(F10:F18)</f>
        <v>755270</v>
      </c>
      <c r="G19" s="133"/>
      <c r="H19" s="132">
        <f>SUM(H10:H18)</f>
        <v>632314</v>
      </c>
      <c r="I19" s="133"/>
      <c r="J19" s="132">
        <f>SUM(J10:J18)</f>
        <v>754062</v>
      </c>
    </row>
    <row r="20" spans="1:10" s="205" customFormat="1" ht="15" customHeight="1">
      <c r="A20" s="214"/>
      <c r="B20" s="134"/>
      <c r="C20" s="135"/>
      <c r="D20" s="136"/>
      <c r="E20" s="136"/>
      <c r="F20" s="136"/>
      <c r="G20" s="136"/>
      <c r="H20" s="136"/>
      <c r="I20" s="136"/>
      <c r="J20" s="136"/>
    </row>
    <row r="21" spans="1:10" ht="22.4" customHeight="1">
      <c r="A21" s="211" t="s">
        <v>155</v>
      </c>
      <c r="C21" s="126"/>
      <c r="D21" s="137"/>
      <c r="E21" s="137"/>
      <c r="F21" s="137"/>
      <c r="G21" s="137"/>
      <c r="H21" s="137"/>
      <c r="I21" s="137"/>
      <c r="J21" s="137"/>
    </row>
    <row r="22" spans="1:10" ht="22.4" customHeight="1">
      <c r="A22" s="129" t="s">
        <v>156</v>
      </c>
      <c r="C22" s="126"/>
      <c r="D22" s="138">
        <v>0</v>
      </c>
      <c r="E22" s="146"/>
      <c r="F22" s="138">
        <v>0</v>
      </c>
      <c r="G22" s="146"/>
      <c r="H22" s="146">
        <v>0</v>
      </c>
      <c r="I22" s="146"/>
      <c r="J22" s="138">
        <v>0</v>
      </c>
    </row>
    <row r="23" spans="1:10" ht="22.4" customHeight="1">
      <c r="A23" s="129" t="s">
        <v>157</v>
      </c>
      <c r="B23" s="125">
        <v>4</v>
      </c>
      <c r="C23" s="126"/>
      <c r="D23" s="138">
        <v>0</v>
      </c>
      <c r="E23" s="146"/>
      <c r="F23" s="147">
        <v>6288</v>
      </c>
      <c r="G23" s="146"/>
      <c r="H23" s="146">
        <v>49000</v>
      </c>
      <c r="I23" s="146"/>
      <c r="J23" s="147">
        <v>49000</v>
      </c>
    </row>
    <row r="24" spans="1:10" ht="22.4" customHeight="1">
      <c r="A24" s="129" t="s">
        <v>158</v>
      </c>
      <c r="B24" s="125">
        <v>2</v>
      </c>
      <c r="C24" s="126"/>
      <c r="D24" s="130">
        <v>104800</v>
      </c>
      <c r="E24" s="146"/>
      <c r="F24" s="147">
        <v>107550</v>
      </c>
      <c r="G24" s="146"/>
      <c r="H24" s="146">
        <v>104800</v>
      </c>
      <c r="I24" s="146"/>
      <c r="J24" s="147">
        <v>107550</v>
      </c>
    </row>
    <row r="25" spans="1:10" ht="22.4" customHeight="1">
      <c r="A25" s="129" t="s">
        <v>159</v>
      </c>
      <c r="B25" s="125">
        <v>5</v>
      </c>
      <c r="C25" s="126"/>
      <c r="D25" s="130">
        <v>2930518</v>
      </c>
      <c r="E25" s="146"/>
      <c r="F25" s="147">
        <v>2771182</v>
      </c>
      <c r="G25" s="146"/>
      <c r="H25" s="146">
        <v>2930518</v>
      </c>
      <c r="I25" s="146"/>
      <c r="J25" s="147">
        <v>2771182</v>
      </c>
    </row>
    <row r="26" spans="1:10" ht="22.4" customHeight="1">
      <c r="A26" s="129" t="s">
        <v>160</v>
      </c>
      <c r="B26" s="125">
        <v>6</v>
      </c>
      <c r="C26" s="126"/>
      <c r="D26" s="130">
        <v>255547</v>
      </c>
      <c r="E26" s="146"/>
      <c r="F26" s="147">
        <v>256627</v>
      </c>
      <c r="G26" s="146">
        <v>0</v>
      </c>
      <c r="H26" s="146">
        <v>255547</v>
      </c>
      <c r="I26" s="146">
        <v>0</v>
      </c>
      <c r="J26" s="147">
        <v>256627</v>
      </c>
    </row>
    <row r="27" spans="1:10" ht="22.4" customHeight="1">
      <c r="A27" s="129" t="s">
        <v>161</v>
      </c>
      <c r="B27" s="125">
        <v>7</v>
      </c>
      <c r="C27" s="126"/>
      <c r="D27" s="130">
        <v>135807</v>
      </c>
      <c r="E27" s="146"/>
      <c r="F27" s="147">
        <v>86179</v>
      </c>
      <c r="G27" s="146"/>
      <c r="H27" s="146">
        <v>135807</v>
      </c>
      <c r="I27" s="146"/>
      <c r="J27" s="147">
        <v>86179</v>
      </c>
    </row>
    <row r="28" spans="1:10" ht="22.4" customHeight="1">
      <c r="A28" s="129" t="s">
        <v>162</v>
      </c>
      <c r="C28" s="126"/>
      <c r="D28" s="130">
        <v>9829</v>
      </c>
      <c r="E28" s="146"/>
      <c r="F28" s="147">
        <v>10858</v>
      </c>
      <c r="G28" s="146"/>
      <c r="H28" s="146">
        <v>9829</v>
      </c>
      <c r="I28" s="146"/>
      <c r="J28" s="147">
        <v>10858</v>
      </c>
    </row>
    <row r="29" spans="1:10" ht="22.4" customHeight="1">
      <c r="A29" s="129" t="s">
        <v>83</v>
      </c>
      <c r="C29" s="126"/>
      <c r="D29" s="130">
        <v>20381</v>
      </c>
      <c r="E29" s="146"/>
      <c r="F29" s="147">
        <v>19614</v>
      </c>
      <c r="G29" s="146"/>
      <c r="H29" s="146">
        <v>20381</v>
      </c>
      <c r="I29" s="146"/>
      <c r="J29" s="147">
        <v>19614</v>
      </c>
    </row>
    <row r="30" spans="1:10" ht="22.4" customHeight="1">
      <c r="A30" s="129" t="s">
        <v>84</v>
      </c>
      <c r="C30" s="126"/>
      <c r="D30" s="130">
        <v>6096</v>
      </c>
      <c r="E30" s="146"/>
      <c r="F30" s="147">
        <v>6096</v>
      </c>
      <c r="G30" s="146"/>
      <c r="H30" s="146">
        <v>6096</v>
      </c>
      <c r="I30" s="146"/>
      <c r="J30" s="147">
        <v>6096</v>
      </c>
    </row>
    <row r="31" spans="1:10" ht="22.4" customHeight="1">
      <c r="A31" s="129" t="s">
        <v>163</v>
      </c>
      <c r="C31" s="126"/>
      <c r="D31" s="130">
        <v>4697</v>
      </c>
      <c r="E31" s="146"/>
      <c r="F31" s="147">
        <v>7403</v>
      </c>
      <c r="G31" s="146"/>
      <c r="H31" s="146">
        <v>4697</v>
      </c>
      <c r="I31" s="146"/>
      <c r="J31" s="147">
        <v>7403</v>
      </c>
    </row>
    <row r="32" spans="1:10" ht="22.4" customHeight="1">
      <c r="A32" s="129" t="s">
        <v>164</v>
      </c>
      <c r="C32" s="126"/>
      <c r="D32" s="130">
        <v>3876</v>
      </c>
      <c r="E32" s="146"/>
      <c r="F32" s="147">
        <v>2654</v>
      </c>
      <c r="G32" s="146"/>
      <c r="H32" s="146">
        <v>3876</v>
      </c>
      <c r="I32" s="146"/>
      <c r="J32" s="147">
        <v>2654</v>
      </c>
    </row>
    <row r="33" spans="1:10" ht="22.4" customHeight="1">
      <c r="A33" s="129" t="s">
        <v>165</v>
      </c>
      <c r="C33" s="126"/>
      <c r="D33" s="130">
        <v>26968</v>
      </c>
      <c r="E33" s="146"/>
      <c r="F33" s="147">
        <v>27716</v>
      </c>
      <c r="G33" s="146"/>
      <c r="H33" s="146">
        <v>26968</v>
      </c>
      <c r="I33" s="146"/>
      <c r="J33" s="147">
        <v>27716</v>
      </c>
    </row>
    <row r="34" spans="1:10" ht="22.4" customHeight="1">
      <c r="A34" s="129" t="s">
        <v>166</v>
      </c>
      <c r="C34" s="126"/>
      <c r="D34" s="130">
        <v>5510</v>
      </c>
      <c r="E34" s="146"/>
      <c r="F34" s="147">
        <v>4888</v>
      </c>
      <c r="G34" s="146"/>
      <c r="H34" s="146">
        <v>5501</v>
      </c>
      <c r="I34" s="146"/>
      <c r="J34" s="147">
        <v>4879</v>
      </c>
    </row>
    <row r="35" spans="1:10" ht="22.4" customHeight="1">
      <c r="A35" s="131" t="s">
        <v>167</v>
      </c>
      <c r="C35" s="126"/>
      <c r="D35" s="132">
        <f>SUM(D22:D34)</f>
        <v>3504029</v>
      </c>
      <c r="E35" s="133"/>
      <c r="F35" s="132">
        <f>SUM(F22:F34)</f>
        <v>3307055</v>
      </c>
      <c r="G35" s="133"/>
      <c r="H35" s="132">
        <f>SUM(H22:H34)</f>
        <v>3553020</v>
      </c>
      <c r="I35" s="149"/>
      <c r="J35" s="132">
        <f>SUM(J22:J34)</f>
        <v>3349758</v>
      </c>
    </row>
    <row r="36" spans="1:10" s="205" customFormat="1" ht="15" customHeight="1">
      <c r="A36" s="202"/>
      <c r="B36" s="134"/>
      <c r="C36" s="135"/>
      <c r="D36" s="215"/>
      <c r="E36" s="139"/>
      <c r="F36" s="215"/>
      <c r="G36" s="139"/>
      <c r="H36" s="215"/>
      <c r="I36" s="216"/>
      <c r="J36" s="215"/>
    </row>
    <row r="37" spans="1:10" ht="22.4" customHeight="1" thickBot="1">
      <c r="A37" s="131" t="s">
        <v>168</v>
      </c>
      <c r="C37" s="126"/>
      <c r="D37" s="148">
        <f>D35+D19</f>
        <v>4137528</v>
      </c>
      <c r="E37" s="133"/>
      <c r="F37" s="148">
        <f>F35+F19</f>
        <v>4062325</v>
      </c>
      <c r="G37" s="133"/>
      <c r="H37" s="148">
        <f>H35+H19</f>
        <v>4185334</v>
      </c>
      <c r="I37" s="149"/>
      <c r="J37" s="148">
        <f>J35+J19</f>
        <v>4103820</v>
      </c>
    </row>
    <row r="38" spans="1:10" ht="22.4" customHeight="1" thickTop="1">
      <c r="A38" s="131"/>
      <c r="C38" s="126"/>
      <c r="D38" s="152"/>
      <c r="E38" s="133"/>
      <c r="F38" s="152"/>
      <c r="G38" s="133"/>
      <c r="H38" s="152"/>
      <c r="I38" s="149"/>
      <c r="J38" s="152"/>
    </row>
    <row r="39" spans="1:10" s="218" customFormat="1" ht="22.5" customHeight="1">
      <c r="A39" s="199" t="s">
        <v>79</v>
      </c>
      <c r="B39" s="217"/>
      <c r="D39" s="219"/>
      <c r="E39" s="219"/>
      <c r="F39" s="219"/>
      <c r="G39" s="219"/>
      <c r="H39" s="219"/>
      <c r="I39" s="219"/>
      <c r="J39" s="219"/>
    </row>
    <row r="40" spans="1:10" s="218" customFormat="1" ht="22.5" customHeight="1">
      <c r="A40" s="199" t="s">
        <v>26</v>
      </c>
      <c r="B40" s="217"/>
      <c r="D40" s="219"/>
      <c r="F40" s="219"/>
    </row>
    <row r="41" spans="1:10" s="218" customFormat="1" ht="22.5" customHeight="1">
      <c r="A41" s="199"/>
      <c r="B41" s="217"/>
      <c r="D41" s="219"/>
      <c r="F41" s="219"/>
    </row>
    <row r="42" spans="1:10" ht="22.4" customHeight="1">
      <c r="A42" s="129"/>
      <c r="C42" s="126"/>
      <c r="D42" s="232" t="s">
        <v>8</v>
      </c>
      <c r="E42" s="232"/>
      <c r="F42" s="232"/>
      <c r="G42" s="208"/>
      <c r="H42" s="232" t="s">
        <v>15</v>
      </c>
      <c r="I42" s="232"/>
      <c r="J42" s="232"/>
    </row>
    <row r="43" spans="1:10" ht="22.4" customHeight="1">
      <c r="A43" s="129"/>
      <c r="C43" s="126"/>
      <c r="D43" s="209" t="s">
        <v>127</v>
      </c>
      <c r="E43" s="207"/>
      <c r="F43" s="126" t="s">
        <v>24</v>
      </c>
      <c r="G43" s="207"/>
      <c r="H43" s="209" t="s">
        <v>127</v>
      </c>
      <c r="I43" s="207"/>
      <c r="J43" s="126" t="s">
        <v>24</v>
      </c>
    </row>
    <row r="44" spans="1:10" ht="24" customHeight="1">
      <c r="A44" s="199" t="s">
        <v>30</v>
      </c>
      <c r="B44" s="210" t="s">
        <v>0</v>
      </c>
      <c r="C44" s="126"/>
      <c r="D44" s="126">
        <v>2565</v>
      </c>
      <c r="E44" s="207"/>
      <c r="F44" s="126">
        <v>2564</v>
      </c>
      <c r="G44" s="207"/>
      <c r="H44" s="126">
        <v>2565</v>
      </c>
      <c r="I44" s="207"/>
      <c r="J44" s="126">
        <v>2564</v>
      </c>
    </row>
    <row r="45" spans="1:10" ht="24" customHeight="1">
      <c r="A45" s="199"/>
      <c r="B45" s="210"/>
      <c r="C45" s="126"/>
      <c r="D45" s="209" t="s">
        <v>71</v>
      </c>
      <c r="E45" s="207"/>
      <c r="F45" s="126"/>
      <c r="G45" s="207"/>
      <c r="H45" s="209" t="s">
        <v>71</v>
      </c>
      <c r="I45" s="207"/>
      <c r="J45" s="126"/>
    </row>
    <row r="46" spans="1:10" ht="22.4" customHeight="1">
      <c r="A46" s="131"/>
      <c r="C46" s="126"/>
      <c r="D46" s="231" t="s">
        <v>25</v>
      </c>
      <c r="E46" s="231"/>
      <c r="F46" s="231"/>
      <c r="G46" s="231"/>
      <c r="H46" s="231"/>
      <c r="I46" s="231"/>
      <c r="J46" s="231"/>
    </row>
    <row r="47" spans="1:10" ht="22.4" customHeight="1">
      <c r="A47" s="211" t="s">
        <v>169</v>
      </c>
      <c r="C47" s="126"/>
      <c r="D47" s="209"/>
      <c r="E47" s="126"/>
      <c r="F47" s="209"/>
      <c r="G47" s="126"/>
      <c r="H47" s="126"/>
      <c r="I47" s="126"/>
      <c r="J47" s="126"/>
    </row>
    <row r="48" spans="1:10" ht="22.4" customHeight="1">
      <c r="A48" s="129" t="s">
        <v>207</v>
      </c>
      <c r="C48" s="126"/>
      <c r="D48" s="130">
        <v>70000</v>
      </c>
      <c r="E48" s="126"/>
      <c r="F48" s="137">
        <v>65000</v>
      </c>
      <c r="G48" s="126"/>
      <c r="H48" s="146">
        <v>70000</v>
      </c>
      <c r="I48" s="126"/>
      <c r="J48" s="137">
        <v>65000</v>
      </c>
    </row>
    <row r="49" spans="1:10" ht="22.4" customHeight="1">
      <c r="A49" s="129" t="s">
        <v>86</v>
      </c>
      <c r="B49" s="125">
        <v>2</v>
      </c>
      <c r="C49" s="126"/>
      <c r="D49" s="130">
        <v>360485</v>
      </c>
      <c r="E49" s="126"/>
      <c r="F49" s="137">
        <v>395556</v>
      </c>
      <c r="G49" s="126"/>
      <c r="H49" s="146">
        <v>360394</v>
      </c>
      <c r="I49" s="126"/>
      <c r="J49" s="137">
        <v>395495</v>
      </c>
    </row>
    <row r="50" spans="1:10" ht="22.4" customHeight="1">
      <c r="A50" s="140" t="s">
        <v>170</v>
      </c>
      <c r="C50" s="126"/>
      <c r="D50" s="130">
        <v>10680</v>
      </c>
      <c r="E50" s="126"/>
      <c r="F50" s="137">
        <v>10117</v>
      </c>
      <c r="G50" s="126"/>
      <c r="H50" s="146">
        <v>10680</v>
      </c>
      <c r="I50" s="126"/>
      <c r="J50" s="137">
        <v>10117</v>
      </c>
    </row>
    <row r="51" spans="1:10" ht="22.4" customHeight="1">
      <c r="A51" s="140" t="s">
        <v>171</v>
      </c>
      <c r="C51" s="126"/>
      <c r="D51" s="137"/>
      <c r="E51" s="126"/>
      <c r="F51" s="137"/>
      <c r="G51" s="126"/>
      <c r="H51" s="137"/>
      <c r="I51" s="126"/>
      <c r="J51" s="137"/>
    </row>
    <row r="52" spans="1:10" ht="22.4" customHeight="1">
      <c r="A52" s="140" t="s">
        <v>172</v>
      </c>
      <c r="C52" s="126"/>
      <c r="D52" s="130">
        <v>43216</v>
      </c>
      <c r="E52" s="126"/>
      <c r="F52" s="137">
        <v>37236</v>
      </c>
      <c r="G52" s="126"/>
      <c r="H52" s="146">
        <v>43216</v>
      </c>
      <c r="I52" s="126"/>
      <c r="J52" s="137">
        <v>37236</v>
      </c>
    </row>
    <row r="53" spans="1:10" ht="22.4" customHeight="1">
      <c r="A53" s="140" t="s">
        <v>173</v>
      </c>
      <c r="C53" s="126"/>
      <c r="D53" s="137"/>
      <c r="E53" s="126"/>
      <c r="F53" s="137"/>
      <c r="G53" s="126"/>
      <c r="H53" s="137"/>
      <c r="I53" s="126"/>
      <c r="J53" s="137"/>
    </row>
    <row r="54" spans="1:10" ht="22.4" customHeight="1">
      <c r="A54" s="129" t="s">
        <v>172</v>
      </c>
      <c r="B54" s="125">
        <v>8</v>
      </c>
      <c r="C54" s="126"/>
      <c r="D54" s="130">
        <v>326286</v>
      </c>
      <c r="E54" s="146"/>
      <c r="F54" s="137">
        <v>351785</v>
      </c>
      <c r="G54" s="146"/>
      <c r="H54" s="146">
        <v>326286</v>
      </c>
      <c r="I54" s="146"/>
      <c r="J54" s="137">
        <v>351785</v>
      </c>
    </row>
    <row r="55" spans="1:10" ht="22.4" customHeight="1">
      <c r="A55" s="129" t="s">
        <v>85</v>
      </c>
      <c r="C55" s="208"/>
      <c r="D55" s="130">
        <v>23917</v>
      </c>
      <c r="E55" s="146"/>
      <c r="F55" s="137">
        <v>31442</v>
      </c>
      <c r="G55" s="146"/>
      <c r="H55" s="146">
        <v>23914</v>
      </c>
      <c r="I55" s="146"/>
      <c r="J55" s="137">
        <v>31437</v>
      </c>
    </row>
    <row r="56" spans="1:10" ht="22.4" customHeight="1">
      <c r="A56" s="131" t="s">
        <v>174</v>
      </c>
      <c r="C56" s="126"/>
      <c r="D56" s="132">
        <f>SUM(D48:D55)</f>
        <v>834584</v>
      </c>
      <c r="E56" s="133"/>
      <c r="F56" s="132">
        <f>SUM(F48:F55)</f>
        <v>891136</v>
      </c>
      <c r="G56" s="133"/>
      <c r="H56" s="132">
        <f>SUM(H48:H55)</f>
        <v>834490</v>
      </c>
      <c r="I56" s="133"/>
      <c r="J56" s="132">
        <f>SUM(J48:J55)</f>
        <v>891070</v>
      </c>
    </row>
    <row r="57" spans="1:10" ht="22.4" customHeight="1">
      <c r="A57" s="129"/>
      <c r="C57" s="126"/>
      <c r="D57" s="137"/>
      <c r="E57" s="137"/>
      <c r="F57" s="137"/>
      <c r="G57" s="137"/>
      <c r="H57" s="137"/>
      <c r="I57" s="137"/>
      <c r="J57" s="137"/>
    </row>
    <row r="58" spans="1:10" ht="22.4" customHeight="1">
      <c r="A58" s="211" t="s">
        <v>175</v>
      </c>
      <c r="C58" s="126"/>
      <c r="D58" s="137"/>
      <c r="E58" s="137"/>
      <c r="F58" s="137"/>
      <c r="G58" s="137"/>
      <c r="H58" s="137"/>
      <c r="I58" s="137"/>
      <c r="J58" s="137"/>
    </row>
    <row r="59" spans="1:10" ht="22.4" customHeight="1">
      <c r="A59" s="129" t="s">
        <v>176</v>
      </c>
      <c r="B59" s="125">
        <v>8</v>
      </c>
      <c r="C59" s="126"/>
      <c r="D59" s="130">
        <v>584166</v>
      </c>
      <c r="E59" s="146"/>
      <c r="F59" s="137">
        <v>544491</v>
      </c>
      <c r="G59" s="146"/>
      <c r="H59" s="146">
        <v>584166</v>
      </c>
      <c r="I59" s="146"/>
      <c r="J59" s="137">
        <v>544491</v>
      </c>
    </row>
    <row r="60" spans="1:10" ht="22.4" customHeight="1">
      <c r="A60" s="140" t="s">
        <v>177</v>
      </c>
      <c r="C60" s="126"/>
      <c r="D60" s="130">
        <v>71459</v>
      </c>
      <c r="E60" s="146"/>
      <c r="F60" s="137">
        <v>30334</v>
      </c>
      <c r="G60" s="146"/>
      <c r="H60" s="146">
        <v>71459</v>
      </c>
      <c r="I60" s="146"/>
      <c r="J60" s="137">
        <v>30334</v>
      </c>
    </row>
    <row r="61" spans="1:10" ht="22.4" customHeight="1">
      <c r="A61" s="129" t="s">
        <v>178</v>
      </c>
      <c r="C61" s="126"/>
      <c r="D61" s="130">
        <v>4427</v>
      </c>
      <c r="E61" s="146"/>
      <c r="F61" s="137">
        <v>4553</v>
      </c>
      <c r="G61" s="146"/>
      <c r="H61" s="146">
        <v>4427</v>
      </c>
      <c r="I61" s="146"/>
      <c r="J61" s="137">
        <v>4553</v>
      </c>
    </row>
    <row r="62" spans="1:10" ht="21.5">
      <c r="A62" s="129" t="s">
        <v>179</v>
      </c>
      <c r="C62" s="126"/>
      <c r="D62" s="137"/>
      <c r="E62" s="146"/>
      <c r="F62" s="137"/>
      <c r="G62" s="146"/>
      <c r="H62" s="137"/>
      <c r="I62" s="146"/>
      <c r="J62" s="137"/>
    </row>
    <row r="63" spans="1:10" ht="22.4" customHeight="1">
      <c r="A63" s="129" t="s">
        <v>180</v>
      </c>
      <c r="C63" s="126"/>
      <c r="D63" s="130">
        <v>49122</v>
      </c>
      <c r="E63" s="146"/>
      <c r="F63" s="137">
        <v>44152</v>
      </c>
      <c r="G63" s="146"/>
      <c r="H63" s="146">
        <v>49122</v>
      </c>
      <c r="I63" s="146"/>
      <c r="J63" s="137">
        <v>44152</v>
      </c>
    </row>
    <row r="64" spans="1:10" ht="22.4" customHeight="1">
      <c r="A64" s="129" t="s">
        <v>181</v>
      </c>
      <c r="B64" s="125">
        <v>11</v>
      </c>
      <c r="C64" s="126"/>
      <c r="D64" s="130">
        <v>975</v>
      </c>
      <c r="E64" s="146"/>
      <c r="F64" s="137">
        <v>3434</v>
      </c>
      <c r="G64" s="146"/>
      <c r="H64" s="146">
        <v>975</v>
      </c>
      <c r="I64" s="146"/>
      <c r="J64" s="137">
        <v>3434</v>
      </c>
    </row>
    <row r="65" spans="1:10" ht="22.4" customHeight="1">
      <c r="A65" s="131" t="s">
        <v>182</v>
      </c>
      <c r="C65" s="126"/>
      <c r="D65" s="132">
        <f>SUM(D59:D64)</f>
        <v>710149</v>
      </c>
      <c r="E65" s="133"/>
      <c r="F65" s="132">
        <f>SUM(F59:F64)</f>
        <v>626964</v>
      </c>
      <c r="G65" s="133"/>
      <c r="H65" s="132">
        <f>SUM(H59:H64)</f>
        <v>710149</v>
      </c>
      <c r="I65" s="133"/>
      <c r="J65" s="132">
        <f>SUM(J59:J64)</f>
        <v>626964</v>
      </c>
    </row>
    <row r="66" spans="1:10" ht="22.4" customHeight="1">
      <c r="A66" s="131"/>
      <c r="C66" s="126"/>
      <c r="D66" s="152"/>
      <c r="E66" s="133"/>
      <c r="F66" s="152"/>
      <c r="G66" s="133"/>
      <c r="H66" s="152"/>
      <c r="I66" s="133"/>
      <c r="J66" s="152"/>
    </row>
    <row r="67" spans="1:10" ht="22.4" customHeight="1">
      <c r="A67" s="131" t="s">
        <v>183</v>
      </c>
      <c r="C67" s="126"/>
      <c r="D67" s="151">
        <f>D56+D65</f>
        <v>1544733</v>
      </c>
      <c r="E67" s="133"/>
      <c r="F67" s="151">
        <f>F56+F65</f>
        <v>1518100</v>
      </c>
      <c r="G67" s="133"/>
      <c r="H67" s="151">
        <f>H56+H65</f>
        <v>1544639</v>
      </c>
      <c r="I67" s="133"/>
      <c r="J67" s="151">
        <f>J56+J65</f>
        <v>1518034</v>
      </c>
    </row>
    <row r="68" spans="1:10" ht="22.5" customHeight="1">
      <c r="A68" s="129"/>
      <c r="C68"/>
      <c r="D68" s="220"/>
      <c r="E68"/>
      <c r="F68" s="220"/>
      <c r="G68"/>
      <c r="H68" s="147"/>
      <c r="I68"/>
      <c r="J68" s="147"/>
    </row>
    <row r="69" spans="1:10" s="218" customFormat="1" ht="22.5" customHeight="1">
      <c r="A69" s="199" t="s">
        <v>79</v>
      </c>
      <c r="B69" s="217"/>
      <c r="D69" s="219"/>
      <c r="E69" s="219"/>
      <c r="F69" s="219"/>
      <c r="G69" s="219"/>
      <c r="H69" s="219"/>
      <c r="I69" s="219"/>
      <c r="J69" s="219"/>
    </row>
    <row r="70" spans="1:10" s="218" customFormat="1" ht="22.5" customHeight="1">
      <c r="A70" s="199" t="s">
        <v>26</v>
      </c>
      <c r="B70" s="217"/>
      <c r="D70" s="219"/>
      <c r="F70" s="219"/>
    </row>
    <row r="71" spans="1:10" s="218" customFormat="1" ht="22.5" customHeight="1">
      <c r="A71" s="199"/>
      <c r="B71" s="217"/>
      <c r="D71" s="219"/>
      <c r="F71" s="219"/>
    </row>
    <row r="72" spans="1:10" ht="22.4" customHeight="1">
      <c r="A72" s="129"/>
      <c r="C72" s="126"/>
      <c r="D72" s="232" t="s">
        <v>8</v>
      </c>
      <c r="E72" s="232"/>
      <c r="F72" s="232"/>
      <c r="G72" s="208"/>
      <c r="H72" s="232" t="s">
        <v>15</v>
      </c>
      <c r="I72" s="232"/>
      <c r="J72" s="232"/>
    </row>
    <row r="73" spans="1:10" ht="22.4" customHeight="1">
      <c r="A73" s="129"/>
      <c r="C73" s="126"/>
      <c r="D73" s="209" t="s">
        <v>127</v>
      </c>
      <c r="E73" s="207"/>
      <c r="F73" s="126" t="s">
        <v>24</v>
      </c>
      <c r="G73" s="207"/>
      <c r="H73" s="209" t="s">
        <v>127</v>
      </c>
      <c r="I73" s="207"/>
      <c r="J73" s="126" t="s">
        <v>24</v>
      </c>
    </row>
    <row r="74" spans="1:10" ht="24" customHeight="1">
      <c r="A74" s="199" t="s">
        <v>30</v>
      </c>
      <c r="B74" s="210"/>
      <c r="C74" s="126"/>
      <c r="D74" s="126">
        <v>2565</v>
      </c>
      <c r="E74" s="207"/>
      <c r="F74" s="126">
        <v>2564</v>
      </c>
      <c r="G74" s="207"/>
      <c r="H74" s="126">
        <v>2565</v>
      </c>
      <c r="I74" s="207"/>
      <c r="J74" s="126">
        <v>2564</v>
      </c>
    </row>
    <row r="75" spans="1:10" ht="24" customHeight="1">
      <c r="A75" s="199"/>
      <c r="B75" s="210"/>
      <c r="C75" s="126"/>
      <c r="D75" s="209" t="s">
        <v>71</v>
      </c>
      <c r="E75" s="207"/>
      <c r="F75" s="126"/>
      <c r="G75" s="207"/>
      <c r="H75" s="209" t="s">
        <v>71</v>
      </c>
      <c r="I75" s="207"/>
      <c r="J75" s="126"/>
    </row>
    <row r="76" spans="1:10" ht="22.4" customHeight="1">
      <c r="A76" s="131"/>
      <c r="C76" s="126"/>
      <c r="D76" s="231" t="s">
        <v>25</v>
      </c>
      <c r="E76" s="231"/>
      <c r="F76" s="231"/>
      <c r="G76" s="231"/>
      <c r="H76" s="231"/>
      <c r="I76" s="231"/>
      <c r="J76" s="231"/>
    </row>
    <row r="77" spans="1:10" ht="22.4" customHeight="1">
      <c r="A77" s="211" t="s">
        <v>184</v>
      </c>
      <c r="C77" s="126"/>
      <c r="D77" s="137"/>
      <c r="E77" s="137"/>
      <c r="F77" s="137"/>
      <c r="G77" s="137"/>
      <c r="H77" s="137"/>
      <c r="I77" s="137"/>
      <c r="J77" s="137"/>
    </row>
    <row r="78" spans="1:10" ht="22.4" customHeight="1">
      <c r="A78" s="129" t="s">
        <v>9</v>
      </c>
      <c r="C78" s="126"/>
      <c r="D78" s="137"/>
      <c r="E78" s="137"/>
      <c r="F78" s="137"/>
      <c r="G78" s="137"/>
      <c r="H78" s="137"/>
      <c r="I78" s="137"/>
      <c r="J78" s="137"/>
    </row>
    <row r="79" spans="1:10" ht="22.4" customHeight="1">
      <c r="A79" s="129" t="s">
        <v>185</v>
      </c>
      <c r="C79" s="126"/>
      <c r="D79" s="137"/>
      <c r="E79" s="137"/>
      <c r="F79" s="137"/>
      <c r="G79" s="137"/>
      <c r="H79" s="137"/>
      <c r="I79" s="137"/>
      <c r="J79" s="137"/>
    </row>
    <row r="80" spans="1:10" ht="22.4" customHeight="1">
      <c r="A80" s="221" t="s">
        <v>186</v>
      </c>
      <c r="C80" s="126"/>
      <c r="D80" s="137"/>
      <c r="E80" s="137"/>
      <c r="F80" s="137"/>
      <c r="G80" s="137"/>
      <c r="H80" s="137"/>
      <c r="I80" s="137"/>
      <c r="J80" s="137"/>
    </row>
    <row r="81" spans="1:10" ht="22.4" customHeight="1" thickBot="1">
      <c r="A81" s="221" t="s">
        <v>187</v>
      </c>
      <c r="C81" s="126"/>
      <c r="D81" s="141">
        <v>433655</v>
      </c>
      <c r="E81" s="137"/>
      <c r="F81" s="141">
        <v>433655</v>
      </c>
      <c r="G81" s="137"/>
      <c r="H81" s="141">
        <v>433655</v>
      </c>
      <c r="I81" s="137"/>
      <c r="J81" s="141">
        <v>433655</v>
      </c>
    </row>
    <row r="82" spans="1:10" ht="22.4" customHeight="1" thickTop="1">
      <c r="A82" s="129" t="s">
        <v>188</v>
      </c>
      <c r="C82" s="126"/>
      <c r="D82" s="137"/>
      <c r="E82" s="137"/>
      <c r="F82" s="137"/>
      <c r="G82" s="137"/>
      <c r="H82" s="137"/>
      <c r="I82" s="137"/>
      <c r="J82" s="137"/>
    </row>
    <row r="83" spans="1:10" ht="22.4" customHeight="1">
      <c r="A83" s="221" t="s">
        <v>186</v>
      </c>
      <c r="C83" s="126"/>
      <c r="D83" s="137"/>
      <c r="E83" s="137"/>
      <c r="F83" s="137"/>
      <c r="G83" s="137"/>
      <c r="H83" s="137"/>
      <c r="I83" s="137"/>
      <c r="J83" s="137"/>
    </row>
    <row r="84" spans="1:10" ht="22.4" customHeight="1">
      <c r="A84" s="221" t="s">
        <v>187</v>
      </c>
      <c r="C84" s="126"/>
      <c r="D84" s="130">
        <v>433655</v>
      </c>
      <c r="E84" s="137"/>
      <c r="F84" s="137">
        <v>433655</v>
      </c>
      <c r="G84" s="137"/>
      <c r="H84" s="146">
        <v>433655</v>
      </c>
      <c r="I84" s="137"/>
      <c r="J84" s="137">
        <v>433655</v>
      </c>
    </row>
    <row r="85" spans="1:10" ht="22.4" customHeight="1">
      <c r="A85" s="129" t="s">
        <v>189</v>
      </c>
      <c r="C85" s="126"/>
      <c r="D85" s="137"/>
      <c r="E85" s="137"/>
      <c r="F85" s="137"/>
      <c r="G85" s="137"/>
      <c r="H85" s="137"/>
      <c r="I85" s="137"/>
      <c r="J85" s="137"/>
    </row>
    <row r="86" spans="1:10" ht="22.4" customHeight="1">
      <c r="A86" s="129" t="s">
        <v>190</v>
      </c>
      <c r="C86" s="126"/>
      <c r="D86" s="130">
        <v>1384395</v>
      </c>
      <c r="E86" s="137"/>
      <c r="F86" s="137">
        <v>1384395</v>
      </c>
      <c r="G86" s="137"/>
      <c r="H86" s="146">
        <v>1384395</v>
      </c>
      <c r="I86" s="137"/>
      <c r="J86" s="137">
        <v>1384395</v>
      </c>
    </row>
    <row r="87" spans="1:10" ht="22.4" customHeight="1">
      <c r="A87" s="129" t="s">
        <v>191</v>
      </c>
      <c r="C87" s="126"/>
      <c r="D87" s="130">
        <v>26349</v>
      </c>
      <c r="E87" s="137"/>
      <c r="F87" s="137">
        <v>26349</v>
      </c>
      <c r="G87" s="137"/>
      <c r="H87" s="146">
        <v>26349</v>
      </c>
      <c r="I87" s="137"/>
      <c r="J87" s="137">
        <v>26349</v>
      </c>
    </row>
    <row r="88" spans="1:10" ht="22.4" customHeight="1">
      <c r="A88" s="140" t="s">
        <v>192</v>
      </c>
      <c r="C88" s="126"/>
      <c r="D88" s="146"/>
      <c r="E88" s="146"/>
      <c r="F88" s="146"/>
      <c r="G88" s="146"/>
      <c r="H88" s="146"/>
      <c r="I88" s="146"/>
      <c r="J88" s="146"/>
    </row>
    <row r="89" spans="1:10" ht="22.4" customHeight="1">
      <c r="A89" s="129" t="s">
        <v>193</v>
      </c>
      <c r="C89" s="126"/>
      <c r="D89" s="142"/>
      <c r="F89" s="142"/>
      <c r="G89" s="146"/>
      <c r="I89" s="146"/>
    </row>
    <row r="90" spans="1:10" ht="22.4" customHeight="1">
      <c r="A90" s="129" t="s">
        <v>194</v>
      </c>
      <c r="C90" s="126"/>
      <c r="D90" s="130">
        <v>43365</v>
      </c>
      <c r="E90" s="146"/>
      <c r="F90" s="137">
        <v>43365</v>
      </c>
      <c r="G90" s="146"/>
      <c r="H90" s="146">
        <v>43365</v>
      </c>
      <c r="I90" s="146"/>
      <c r="J90" s="137">
        <v>43365</v>
      </c>
    </row>
    <row r="91" spans="1:10" ht="22.4" customHeight="1">
      <c r="A91" s="129" t="s">
        <v>195</v>
      </c>
      <c r="C91" s="126"/>
      <c r="D91" s="130">
        <v>705811</v>
      </c>
      <c r="E91" s="146"/>
      <c r="F91" s="137">
        <v>659208</v>
      </c>
      <c r="G91" s="146"/>
      <c r="H91" s="146">
        <v>753711</v>
      </c>
      <c r="I91" s="146"/>
      <c r="J91" s="137">
        <v>700769</v>
      </c>
    </row>
    <row r="92" spans="1:10" ht="22.4" customHeight="1">
      <c r="A92" s="129" t="s">
        <v>196</v>
      </c>
      <c r="C92" s="126"/>
      <c r="D92" s="130">
        <v>-780</v>
      </c>
      <c r="E92" s="146"/>
      <c r="F92" s="153">
        <v>-2747</v>
      </c>
      <c r="G92" s="146"/>
      <c r="H92" s="146">
        <v>-780</v>
      </c>
      <c r="I92" s="146"/>
      <c r="J92" s="153">
        <v>-2747</v>
      </c>
    </row>
    <row r="93" spans="1:10" ht="22.4" customHeight="1">
      <c r="A93" s="143" t="s">
        <v>197</v>
      </c>
      <c r="C93" s="126"/>
      <c r="D93" s="132">
        <f>SUM(D83:D92)</f>
        <v>2592795</v>
      </c>
      <c r="E93" s="133"/>
      <c r="F93" s="132">
        <f>SUM(F83:F92)</f>
        <v>2544225</v>
      </c>
      <c r="G93" s="133"/>
      <c r="H93" s="132">
        <f>SUM(H83:H92)</f>
        <v>2640695</v>
      </c>
      <c r="I93" s="133"/>
      <c r="J93" s="132">
        <f>SUM(J83:J92)</f>
        <v>2585786</v>
      </c>
    </row>
    <row r="94" spans="1:10" ht="22.4" customHeight="1">
      <c r="A94" s="131"/>
      <c r="C94" s="126"/>
      <c r="D94" s="152"/>
      <c r="E94" s="133"/>
      <c r="F94" s="152"/>
      <c r="G94" s="133"/>
      <c r="H94" s="152"/>
      <c r="I94" s="133"/>
      <c r="J94" s="152"/>
    </row>
    <row r="95" spans="1:10" ht="22.4" customHeight="1" thickBot="1">
      <c r="A95" s="131" t="s">
        <v>198</v>
      </c>
      <c r="C95" s="126"/>
      <c r="D95" s="148">
        <f>D67+D93</f>
        <v>4137528</v>
      </c>
      <c r="E95" s="133"/>
      <c r="F95" s="148">
        <f>F67+F93</f>
        <v>4062325</v>
      </c>
      <c r="G95" s="133"/>
      <c r="H95" s="148">
        <f>H67+H93</f>
        <v>4185334</v>
      </c>
      <c r="I95" s="133"/>
      <c r="J95" s="148">
        <f>J67+J93</f>
        <v>4103820</v>
      </c>
    </row>
    <row r="96" spans="1:10" ht="22.4" customHeight="1" thickTop="1">
      <c r="A96" s="131"/>
      <c r="B96" s="224"/>
      <c r="C96" s="126"/>
      <c r="D96" s="152"/>
      <c r="E96" s="133"/>
      <c r="F96" s="152"/>
      <c r="G96" s="133"/>
      <c r="H96" s="152"/>
      <c r="I96" s="133"/>
      <c r="J96" s="152"/>
    </row>
    <row r="97" spans="1:10" ht="22.5" customHeight="1">
      <c r="A97" s="129"/>
      <c r="C97"/>
      <c r="D97" s="138"/>
      <c r="E97" s="138"/>
      <c r="F97" s="138"/>
      <c r="G97" s="138"/>
      <c r="H97" s="138"/>
      <c r="I97" s="138"/>
      <c r="J97" s="138"/>
    </row>
    <row r="98" spans="1:10" ht="21.5">
      <c r="D98" s="169"/>
      <c r="E98" s="169"/>
      <c r="F98" s="169"/>
      <c r="G98" s="169"/>
      <c r="H98" s="169"/>
      <c r="I98" s="169"/>
      <c r="J98" s="169"/>
    </row>
  </sheetData>
  <mergeCells count="9">
    <mergeCell ref="D76:J76"/>
    <mergeCell ref="D4:F4"/>
    <mergeCell ref="H4:J4"/>
    <mergeCell ref="D8:J8"/>
    <mergeCell ref="D42:F42"/>
    <mergeCell ref="H42:J42"/>
    <mergeCell ref="D46:J46"/>
    <mergeCell ref="D72:F72"/>
    <mergeCell ref="H72:J72"/>
  </mergeCells>
  <pageMargins left="0.7" right="0.6" top="0.48" bottom="0.5" header="0.5" footer="0.5"/>
  <pageSetup paperSize="9" scale="8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J76"/>
  <sheetViews>
    <sheetView topLeftCell="A67" zoomScale="83" zoomScaleNormal="83" zoomScaleSheetLayoutView="90" workbookViewId="0">
      <selection activeCell="H73" sqref="H73"/>
    </sheetView>
  </sheetViews>
  <sheetFormatPr defaultColWidth="9.09765625" defaultRowHeight="22.5" customHeight="1"/>
  <cols>
    <col min="1" max="1" width="48.59765625" style="10" customWidth="1"/>
    <col min="2" max="2" width="8.69921875" style="86" customWidth="1"/>
    <col min="3" max="3" width="1.3984375" style="6" customWidth="1"/>
    <col min="4" max="4" width="11.8984375" style="6" customWidth="1"/>
    <col min="5" max="5" width="1.3984375" style="6" customWidth="1"/>
    <col min="6" max="6" width="11.8984375" style="6" customWidth="1"/>
    <col min="7" max="7" width="1.3984375" style="6" customWidth="1"/>
    <col min="8" max="8" width="11.8984375" style="6" customWidth="1"/>
    <col min="9" max="9" width="1.3984375" style="6" customWidth="1"/>
    <col min="10" max="10" width="11.8984375" style="6" customWidth="1"/>
    <col min="11" max="16384" width="9.09765625" style="6"/>
  </cols>
  <sheetData>
    <row r="1" spans="1:10" ht="22.5" customHeight="1">
      <c r="A1" s="197" t="s">
        <v>79</v>
      </c>
      <c r="C1" s="9"/>
      <c r="D1" s="7"/>
      <c r="E1" s="7"/>
      <c r="F1" s="7"/>
      <c r="G1" s="7"/>
      <c r="H1" s="44"/>
      <c r="I1" s="7"/>
      <c r="J1" s="44"/>
    </row>
    <row r="2" spans="1:10" ht="22.5" customHeight="1">
      <c r="A2" s="198" t="s">
        <v>32</v>
      </c>
      <c r="C2" s="9"/>
      <c r="D2" s="7"/>
      <c r="F2" s="7"/>
      <c r="H2" s="7"/>
      <c r="J2" s="7"/>
    </row>
    <row r="3" spans="1:10" s="94" customFormat="1" ht="16" customHeight="1">
      <c r="A3" s="97"/>
      <c r="B3" s="97"/>
      <c r="C3" s="97"/>
      <c r="D3" s="97"/>
      <c r="E3" s="97"/>
      <c r="F3" s="97"/>
    </row>
    <row r="4" spans="1:10" ht="22.5" customHeight="1">
      <c r="B4" s="88"/>
      <c r="C4" s="89"/>
      <c r="D4" s="233" t="s">
        <v>8</v>
      </c>
      <c r="E4" s="233"/>
      <c r="F4" s="233"/>
      <c r="G4" s="85"/>
      <c r="H4" s="233" t="s">
        <v>15</v>
      </c>
      <c r="I4" s="233"/>
      <c r="J4" s="233"/>
    </row>
    <row r="5" spans="1:10" ht="22.5" customHeight="1">
      <c r="B5" s="88"/>
      <c r="C5" s="89"/>
      <c r="D5" s="228" t="s">
        <v>34</v>
      </c>
      <c r="E5" s="228"/>
      <c r="F5" s="228"/>
      <c r="G5" s="85"/>
      <c r="H5" s="228" t="s">
        <v>34</v>
      </c>
      <c r="I5" s="228"/>
      <c r="J5" s="228"/>
    </row>
    <row r="6" spans="1:10" ht="22.5" customHeight="1">
      <c r="B6" s="88"/>
      <c r="C6" s="89"/>
      <c r="D6" s="229" t="s">
        <v>128</v>
      </c>
      <c r="E6" s="229"/>
      <c r="F6" s="229"/>
      <c r="G6" s="85"/>
      <c r="H6" s="229" t="s">
        <v>128</v>
      </c>
      <c r="I6" s="229"/>
      <c r="J6" s="229"/>
    </row>
    <row r="7" spans="1:10" ht="22.5" customHeight="1">
      <c r="B7" s="88"/>
      <c r="C7" s="89"/>
      <c r="D7" s="126">
        <v>2565</v>
      </c>
      <c r="E7" s="207"/>
      <c r="F7" s="126">
        <v>2564</v>
      </c>
      <c r="G7" s="207"/>
      <c r="H7" s="126">
        <v>2565</v>
      </c>
      <c r="I7" s="207"/>
      <c r="J7" s="126">
        <v>2564</v>
      </c>
    </row>
    <row r="8" spans="1:10" ht="22.5" customHeight="1">
      <c r="A8" s="38"/>
      <c r="B8" s="88"/>
      <c r="C8" s="89"/>
      <c r="D8" s="230" t="s">
        <v>25</v>
      </c>
      <c r="E8" s="230"/>
      <c r="F8" s="230"/>
      <c r="G8" s="230"/>
      <c r="H8" s="230"/>
      <c r="I8" s="230"/>
      <c r="J8" s="230"/>
    </row>
    <row r="9" spans="1:10" ht="22.5" customHeight="1">
      <c r="A9" s="45" t="s">
        <v>87</v>
      </c>
      <c r="C9" s="2"/>
      <c r="D9" s="41"/>
      <c r="E9" s="1"/>
      <c r="F9" s="41"/>
      <c r="G9" s="1"/>
      <c r="H9" s="41"/>
      <c r="I9" s="1"/>
      <c r="J9" s="41"/>
    </row>
    <row r="10" spans="1:10" ht="22.5" customHeight="1">
      <c r="A10" s="48" t="s">
        <v>109</v>
      </c>
      <c r="B10" s="186"/>
      <c r="C10" s="2"/>
      <c r="D10" s="155">
        <v>419565</v>
      </c>
      <c r="E10" s="156"/>
      <c r="F10" s="155">
        <v>362441</v>
      </c>
      <c r="G10" s="156"/>
      <c r="H10" s="155">
        <v>419565</v>
      </c>
      <c r="I10" s="156"/>
      <c r="J10" s="155">
        <v>362441</v>
      </c>
    </row>
    <row r="11" spans="1:10" ht="22.5" customHeight="1">
      <c r="A11" s="48" t="s">
        <v>88</v>
      </c>
      <c r="B11" s="186"/>
      <c r="C11" s="2"/>
      <c r="D11" s="155">
        <v>6937</v>
      </c>
      <c r="E11" s="156"/>
      <c r="F11" s="155">
        <v>4489</v>
      </c>
      <c r="G11" s="156"/>
      <c r="H11" s="155">
        <v>6936</v>
      </c>
      <c r="I11" s="156"/>
      <c r="J11" s="155">
        <v>4489</v>
      </c>
    </row>
    <row r="12" spans="1:10" ht="22.5" customHeight="1">
      <c r="A12" s="22" t="s">
        <v>2</v>
      </c>
      <c r="B12" s="186"/>
      <c r="C12" s="2"/>
      <c r="D12" s="150">
        <f>SUM(D10:D11)</f>
        <v>426502</v>
      </c>
      <c r="E12" s="156"/>
      <c r="F12" s="150">
        <f>SUM(F10:F11)</f>
        <v>366930</v>
      </c>
      <c r="G12" s="156"/>
      <c r="H12" s="150">
        <f>SUM(H10:H11)</f>
        <v>426501</v>
      </c>
      <c r="I12" s="156"/>
      <c r="J12" s="150">
        <f>SUM(J10:J11)</f>
        <v>366930</v>
      </c>
    </row>
    <row r="13" spans="1:10" ht="16" customHeight="1">
      <c r="A13" s="22"/>
      <c r="B13" s="91"/>
      <c r="C13" s="2"/>
      <c r="D13" s="155"/>
      <c r="E13" s="156"/>
      <c r="F13" s="155"/>
      <c r="G13" s="156"/>
      <c r="H13" s="155"/>
      <c r="I13" s="156"/>
      <c r="J13" s="155"/>
    </row>
    <row r="14" spans="1:10" ht="22.5" customHeight="1">
      <c r="A14" s="45" t="s">
        <v>89</v>
      </c>
      <c r="B14" s="90"/>
      <c r="C14" s="2"/>
      <c r="D14" s="155"/>
      <c r="E14" s="156"/>
      <c r="F14" s="155"/>
      <c r="G14" s="156"/>
      <c r="H14" s="155"/>
      <c r="I14" s="156"/>
      <c r="J14" s="155"/>
    </row>
    <row r="15" spans="1:10" ht="22.5" customHeight="1">
      <c r="A15" s="38" t="s">
        <v>110</v>
      </c>
      <c r="C15" s="2"/>
      <c r="D15" s="155">
        <v>266152</v>
      </c>
      <c r="E15" s="156"/>
      <c r="F15" s="155">
        <v>235444</v>
      </c>
      <c r="G15" s="156"/>
      <c r="H15" s="155">
        <v>266152</v>
      </c>
      <c r="I15" s="156"/>
      <c r="J15" s="155">
        <v>235444</v>
      </c>
    </row>
    <row r="16" spans="1:10" ht="22.5" customHeight="1">
      <c r="A16" s="48" t="s">
        <v>69</v>
      </c>
      <c r="C16" s="2"/>
      <c r="D16" s="155">
        <v>31375</v>
      </c>
      <c r="E16" s="156"/>
      <c r="F16" s="155">
        <v>23684</v>
      </c>
      <c r="G16" s="156"/>
      <c r="H16" s="155">
        <v>31375</v>
      </c>
      <c r="I16" s="156"/>
      <c r="J16" s="155">
        <v>23684</v>
      </c>
    </row>
    <row r="17" spans="1:10" ht="22.5" customHeight="1">
      <c r="A17" s="38" t="s">
        <v>19</v>
      </c>
      <c r="B17" s="91"/>
      <c r="C17" s="2"/>
      <c r="D17" s="155">
        <v>62500</v>
      </c>
      <c r="E17" s="156"/>
      <c r="F17" s="155">
        <v>52808</v>
      </c>
      <c r="G17" s="156"/>
      <c r="H17" s="155">
        <v>62474</v>
      </c>
      <c r="I17" s="156"/>
      <c r="J17" s="155">
        <v>52785</v>
      </c>
    </row>
    <row r="18" spans="1:10" ht="22.5" customHeight="1">
      <c r="A18" s="22" t="s">
        <v>90</v>
      </c>
      <c r="B18" s="90"/>
      <c r="C18" s="2"/>
      <c r="D18" s="150">
        <f>SUM(D15:D17)</f>
        <v>360027</v>
      </c>
      <c r="E18" s="156"/>
      <c r="F18" s="150">
        <f>SUM(F15:F17)</f>
        <v>311936</v>
      </c>
      <c r="G18" s="156"/>
      <c r="H18" s="150">
        <f>SUM(H15:H17)</f>
        <v>360001</v>
      </c>
      <c r="I18" s="156"/>
      <c r="J18" s="150">
        <f>SUM(J15:J17)</f>
        <v>311913</v>
      </c>
    </row>
    <row r="19" spans="1:10" ht="16" customHeight="1">
      <c r="A19" s="21"/>
      <c r="B19" s="90"/>
      <c r="C19" s="2"/>
      <c r="D19" s="155"/>
      <c r="E19" s="156"/>
      <c r="F19" s="155"/>
      <c r="G19" s="156"/>
      <c r="H19" s="155"/>
      <c r="I19" s="156"/>
      <c r="J19" s="155"/>
    </row>
    <row r="20" spans="1:10" ht="22.5" customHeight="1">
      <c r="A20" s="22" t="s">
        <v>91</v>
      </c>
      <c r="B20" s="122"/>
      <c r="C20" s="120"/>
      <c r="D20" s="152">
        <f>D12-D18</f>
        <v>66475</v>
      </c>
      <c r="E20" s="157"/>
      <c r="F20" s="152">
        <f>F12-F18</f>
        <v>54994</v>
      </c>
      <c r="G20" s="157"/>
      <c r="H20" s="152">
        <f>H12-H18</f>
        <v>66500</v>
      </c>
      <c r="I20" s="157"/>
      <c r="J20" s="152">
        <f>J12-J18</f>
        <v>55017</v>
      </c>
    </row>
    <row r="21" spans="1:10" ht="22.5" customHeight="1">
      <c r="A21" s="48" t="s">
        <v>199</v>
      </c>
      <c r="B21" s="122"/>
      <c r="C21" s="2"/>
      <c r="D21" s="155">
        <v>0</v>
      </c>
      <c r="E21" s="156"/>
      <c r="F21" s="155">
        <v>-8555</v>
      </c>
      <c r="G21" s="156"/>
      <c r="H21" s="155">
        <v>0</v>
      </c>
      <c r="I21" s="156"/>
      <c r="J21" s="155">
        <v>0</v>
      </c>
    </row>
    <row r="22" spans="1:10" ht="22.5" customHeight="1">
      <c r="A22" s="29" t="s">
        <v>20</v>
      </c>
      <c r="C22" s="2"/>
      <c r="D22" s="155">
        <v>-8190</v>
      </c>
      <c r="E22" s="156"/>
      <c r="F22" s="155">
        <v>-12305</v>
      </c>
      <c r="G22" s="156"/>
      <c r="H22" s="155">
        <v>-8190</v>
      </c>
      <c r="I22" s="156"/>
      <c r="J22" s="155">
        <v>-12305</v>
      </c>
    </row>
    <row r="23" spans="1:10" ht="22.5" customHeight="1">
      <c r="A23" s="22" t="s">
        <v>31</v>
      </c>
      <c r="C23" s="2"/>
      <c r="D23" s="158">
        <f>SUM(D20:D22)</f>
        <v>58285</v>
      </c>
      <c r="E23" s="159"/>
      <c r="F23" s="158">
        <f>SUM(F20:F22)</f>
        <v>34134</v>
      </c>
      <c r="G23" s="159"/>
      <c r="H23" s="158">
        <f>SUM(H20:H22)</f>
        <v>58310</v>
      </c>
      <c r="I23" s="159"/>
      <c r="J23" s="158">
        <f>SUM(J20:J22)</f>
        <v>42712</v>
      </c>
    </row>
    <row r="24" spans="1:10" ht="22.5" customHeight="1">
      <c r="A24" s="30" t="s">
        <v>51</v>
      </c>
      <c r="C24" s="2"/>
      <c r="D24" s="155">
        <v>-8379</v>
      </c>
      <c r="E24" s="156"/>
      <c r="F24" s="155">
        <v>-6181</v>
      </c>
      <c r="G24" s="156"/>
      <c r="H24" s="155">
        <v>-8379</v>
      </c>
      <c r="I24" s="156"/>
      <c r="J24" s="155">
        <v>-6181</v>
      </c>
    </row>
    <row r="25" spans="1:10" ht="22.5" customHeight="1">
      <c r="A25" s="11" t="s">
        <v>28</v>
      </c>
      <c r="C25" s="87"/>
      <c r="D25" s="150">
        <f>SUM(D23:D24)</f>
        <v>49906</v>
      </c>
      <c r="E25" s="159"/>
      <c r="F25" s="150">
        <f>SUM(F23:F24)</f>
        <v>27953</v>
      </c>
      <c r="G25" s="159"/>
      <c r="H25" s="150">
        <f>SUM(H23:H24)</f>
        <v>49931</v>
      </c>
      <c r="I25" s="159"/>
      <c r="J25" s="150">
        <f>SUM(J23:J24)</f>
        <v>36531</v>
      </c>
    </row>
    <row r="26" spans="1:10" ht="16" customHeight="1">
      <c r="A26" s="11"/>
      <c r="C26" s="87"/>
      <c r="D26" s="155"/>
      <c r="E26" s="157"/>
      <c r="F26" s="155"/>
      <c r="G26" s="157"/>
      <c r="H26" s="155"/>
      <c r="I26" s="157"/>
      <c r="J26" s="155"/>
    </row>
    <row r="27" spans="1:10" ht="22.5" customHeight="1">
      <c r="A27" s="11" t="s">
        <v>27</v>
      </c>
      <c r="D27" s="160"/>
      <c r="E27" s="155"/>
      <c r="F27" s="160"/>
      <c r="G27" s="155"/>
      <c r="H27" s="160"/>
      <c r="I27" s="155"/>
      <c r="J27" s="160"/>
    </row>
    <row r="28" spans="1:10" ht="22.5" customHeight="1">
      <c r="A28" s="105" t="s">
        <v>111</v>
      </c>
      <c r="B28" s="101"/>
      <c r="D28" s="160"/>
      <c r="E28" s="155"/>
      <c r="F28" s="160"/>
      <c r="G28" s="155"/>
      <c r="H28" s="160"/>
      <c r="I28" s="155"/>
      <c r="J28" s="160"/>
    </row>
    <row r="29" spans="1:10" ht="22.5" customHeight="1">
      <c r="A29" s="105" t="s">
        <v>112</v>
      </c>
      <c r="B29" s="101"/>
      <c r="D29" s="160"/>
      <c r="E29" s="155"/>
      <c r="F29" s="160"/>
      <c r="G29" s="155"/>
      <c r="H29" s="160"/>
      <c r="I29" s="155"/>
      <c r="J29" s="160"/>
    </row>
    <row r="30" spans="1:10" ht="22.5" customHeight="1">
      <c r="A30" s="38" t="s">
        <v>132</v>
      </c>
      <c r="B30" s="110"/>
      <c r="D30" s="155">
        <v>1122</v>
      </c>
      <c r="E30" s="161"/>
      <c r="F30" s="155">
        <v>1951</v>
      </c>
      <c r="G30" s="161"/>
      <c r="H30" s="155">
        <v>1122</v>
      </c>
      <c r="I30" s="161"/>
      <c r="J30" s="155">
        <v>1951</v>
      </c>
    </row>
    <row r="31" spans="1:10" ht="43">
      <c r="A31" s="114" t="s">
        <v>134</v>
      </c>
      <c r="B31" s="113"/>
      <c r="D31" s="162">
        <v>-224</v>
      </c>
      <c r="E31" s="156"/>
      <c r="F31" s="162">
        <v>-390</v>
      </c>
      <c r="G31" s="156"/>
      <c r="H31" s="162">
        <v>-224</v>
      </c>
      <c r="I31" s="156"/>
      <c r="J31" s="162">
        <v>-390</v>
      </c>
    </row>
    <row r="32" spans="1:10" ht="22.5" customHeight="1">
      <c r="A32" s="11" t="s">
        <v>113</v>
      </c>
      <c r="B32" s="113"/>
      <c r="D32" s="160"/>
      <c r="E32" s="155"/>
      <c r="F32" s="160"/>
      <c r="G32" s="155"/>
      <c r="H32" s="160"/>
      <c r="I32" s="155"/>
      <c r="J32" s="160"/>
    </row>
    <row r="33" spans="1:10" ht="22.5" customHeight="1">
      <c r="A33" s="11" t="s">
        <v>114</v>
      </c>
      <c r="B33" s="113"/>
      <c r="D33" s="151">
        <f>SUM(D30:D32)</f>
        <v>898</v>
      </c>
      <c r="E33" s="157"/>
      <c r="F33" s="151">
        <f>SUM(F30:F32)</f>
        <v>1561</v>
      </c>
      <c r="G33" s="157"/>
      <c r="H33" s="151">
        <f>SUM(H30:H32)</f>
        <v>898</v>
      </c>
      <c r="I33" s="157"/>
      <c r="J33" s="151">
        <f>SUM(J30:J32)</f>
        <v>1561</v>
      </c>
    </row>
    <row r="34" spans="1:10" ht="22.5" customHeight="1">
      <c r="A34" s="11" t="s">
        <v>118</v>
      </c>
      <c r="B34" s="16"/>
      <c r="C34" s="16"/>
      <c r="D34" s="151">
        <f>SUM(D33)</f>
        <v>898</v>
      </c>
      <c r="E34" s="163"/>
      <c r="F34" s="151">
        <f>SUM(F33)</f>
        <v>1561</v>
      </c>
      <c r="G34" s="163"/>
      <c r="H34" s="151">
        <f>SUM(H33)</f>
        <v>898</v>
      </c>
      <c r="I34" s="163"/>
      <c r="J34" s="151">
        <f>SUM(J33)</f>
        <v>1561</v>
      </c>
    </row>
    <row r="35" spans="1:10" ht="22.5" customHeight="1" thickBot="1">
      <c r="A35" s="22" t="s">
        <v>65</v>
      </c>
      <c r="B35" s="113"/>
      <c r="C35" s="113"/>
      <c r="D35" s="164">
        <f>D25+D34</f>
        <v>50804</v>
      </c>
      <c r="E35" s="163"/>
      <c r="F35" s="164">
        <f>F25+F34</f>
        <v>29514</v>
      </c>
      <c r="G35" s="163"/>
      <c r="H35" s="164">
        <f>H25+H34</f>
        <v>50829</v>
      </c>
      <c r="I35" s="163"/>
      <c r="J35" s="164">
        <f>J25+J34</f>
        <v>38092</v>
      </c>
    </row>
    <row r="36" spans="1:10" ht="16" customHeight="1" thickTop="1">
      <c r="A36" s="22"/>
      <c r="B36" s="113"/>
      <c r="C36" s="113"/>
      <c r="D36" s="35"/>
      <c r="E36" s="32"/>
      <c r="F36" s="35"/>
      <c r="G36" s="32"/>
      <c r="H36" s="35"/>
      <c r="I36" s="32"/>
      <c r="J36" s="35"/>
    </row>
    <row r="37" spans="1:10" ht="23" customHeight="1" thickBot="1">
      <c r="A37" s="196" t="s">
        <v>68</v>
      </c>
      <c r="B37" s="91"/>
      <c r="C37" s="91"/>
      <c r="D37" s="98">
        <f>D25/'BS-3-5'!D84</f>
        <v>0.11508226585649883</v>
      </c>
      <c r="E37" s="32"/>
      <c r="F37" s="98">
        <f>F25/'BS-3-5'!F84</f>
        <v>6.4459074610001041E-2</v>
      </c>
      <c r="G37" s="32"/>
      <c r="H37" s="98">
        <f>H25/'BS-3-5'!H84</f>
        <v>0.11513991537051342</v>
      </c>
      <c r="I37" s="32"/>
      <c r="J37" s="98">
        <f>J25/'BS-3-5'!J84</f>
        <v>8.4239775858689511E-2</v>
      </c>
    </row>
    <row r="38" spans="1:10" ht="22.5" customHeight="1" thickTop="1">
      <c r="A38" s="11"/>
      <c r="C38" s="2"/>
      <c r="D38" s="222"/>
      <c r="E38" s="42"/>
      <c r="F38" s="222"/>
      <c r="G38" s="4"/>
      <c r="H38" s="222"/>
      <c r="I38" s="4"/>
      <c r="J38" s="222"/>
    </row>
    <row r="39" spans="1:10" ht="22.5" customHeight="1">
      <c r="A39" s="12" t="s">
        <v>79</v>
      </c>
      <c r="B39" s="107"/>
      <c r="C39" s="9"/>
      <c r="D39" s="7"/>
      <c r="E39" s="7"/>
      <c r="F39" s="223"/>
      <c r="G39" s="7"/>
      <c r="H39" s="44"/>
      <c r="I39" s="7"/>
      <c r="J39" s="44"/>
    </row>
    <row r="40" spans="1:10" ht="22.5" customHeight="1">
      <c r="A40" s="47" t="s">
        <v>32</v>
      </c>
      <c r="B40" s="107"/>
      <c r="C40" s="9"/>
      <c r="D40" s="7"/>
      <c r="F40" s="7"/>
      <c r="H40" s="7"/>
      <c r="J40" s="7"/>
    </row>
    <row r="41" spans="1:10" s="94" customFormat="1" ht="16" customHeight="1">
      <c r="A41" s="97"/>
      <c r="B41" s="97"/>
      <c r="C41" s="97"/>
      <c r="D41" s="97"/>
      <c r="E41" s="97"/>
      <c r="F41" s="97"/>
    </row>
    <row r="42" spans="1:10" ht="22.5" customHeight="1">
      <c r="B42" s="109"/>
      <c r="C42" s="92"/>
      <c r="D42" s="233" t="s">
        <v>8</v>
      </c>
      <c r="E42" s="233"/>
      <c r="F42" s="233"/>
      <c r="G42" s="106"/>
      <c r="H42" s="233" t="s">
        <v>15</v>
      </c>
      <c r="I42" s="233"/>
      <c r="J42" s="233"/>
    </row>
    <row r="43" spans="1:10" ht="22.5" customHeight="1">
      <c r="B43" s="109"/>
      <c r="C43" s="92"/>
      <c r="D43" s="228" t="s">
        <v>129</v>
      </c>
      <c r="E43" s="228"/>
      <c r="F43" s="228"/>
      <c r="G43" s="106"/>
      <c r="H43" s="228" t="s">
        <v>129</v>
      </c>
      <c r="I43" s="228"/>
      <c r="J43" s="228"/>
    </row>
    <row r="44" spans="1:10" ht="22.5" customHeight="1">
      <c r="B44" s="109"/>
      <c r="C44" s="92"/>
      <c r="D44" s="229" t="s">
        <v>128</v>
      </c>
      <c r="E44" s="229"/>
      <c r="F44" s="229"/>
      <c r="G44" s="106"/>
      <c r="H44" s="229" t="s">
        <v>128</v>
      </c>
      <c r="I44" s="229"/>
      <c r="J44" s="229"/>
    </row>
    <row r="45" spans="1:10" ht="22.5" customHeight="1">
      <c r="B45" s="109" t="s">
        <v>0</v>
      </c>
      <c r="C45" s="92"/>
      <c r="D45" s="126">
        <v>2565</v>
      </c>
      <c r="E45" s="207"/>
      <c r="F45" s="126">
        <v>2564</v>
      </c>
      <c r="G45" s="207"/>
      <c r="H45" s="126">
        <v>2565</v>
      </c>
      <c r="I45" s="207"/>
      <c r="J45" s="126">
        <v>2564</v>
      </c>
    </row>
    <row r="46" spans="1:10" ht="22.5" customHeight="1">
      <c r="A46" s="38"/>
      <c r="B46" s="109"/>
      <c r="C46" s="92"/>
      <c r="D46" s="230" t="s">
        <v>25</v>
      </c>
      <c r="E46" s="230"/>
      <c r="F46" s="230"/>
      <c r="G46" s="230"/>
      <c r="H46" s="230"/>
      <c r="I46" s="230"/>
      <c r="J46" s="230"/>
    </row>
    <row r="47" spans="1:10" ht="22.5" customHeight="1">
      <c r="A47" s="45" t="s">
        <v>87</v>
      </c>
      <c r="B47" s="107"/>
      <c r="C47" s="2"/>
      <c r="D47" s="41"/>
      <c r="E47" s="1"/>
      <c r="F47" s="41"/>
      <c r="G47" s="1"/>
      <c r="H47" s="41"/>
      <c r="I47" s="1"/>
      <c r="J47" s="41"/>
    </row>
    <row r="48" spans="1:10" ht="22.5" customHeight="1">
      <c r="A48" s="48" t="s">
        <v>109</v>
      </c>
      <c r="B48" s="186" t="s">
        <v>201</v>
      </c>
      <c r="C48" s="2"/>
      <c r="D48" s="155">
        <v>822153</v>
      </c>
      <c r="E48" s="156"/>
      <c r="F48" s="155">
        <v>701470</v>
      </c>
      <c r="G48" s="156"/>
      <c r="H48" s="155">
        <v>822153</v>
      </c>
      <c r="I48" s="156"/>
      <c r="J48" s="155">
        <v>701470</v>
      </c>
    </row>
    <row r="49" spans="1:10" ht="22.5" customHeight="1">
      <c r="A49" s="48" t="s">
        <v>88</v>
      </c>
      <c r="B49" s="144">
        <v>2</v>
      </c>
      <c r="C49" s="2"/>
      <c r="D49" s="155">
        <v>9916</v>
      </c>
      <c r="E49" s="156"/>
      <c r="F49" s="155">
        <v>11695</v>
      </c>
      <c r="G49" s="156"/>
      <c r="H49" s="155">
        <v>9915</v>
      </c>
      <c r="I49" s="156"/>
      <c r="J49" s="155">
        <v>11695</v>
      </c>
    </row>
    <row r="50" spans="1:10" ht="22.5" customHeight="1">
      <c r="A50" s="22" t="s">
        <v>2</v>
      </c>
      <c r="B50" s="144"/>
      <c r="C50" s="2"/>
      <c r="D50" s="150">
        <f>SUM(D48:D49)</f>
        <v>832069</v>
      </c>
      <c r="E50" s="156"/>
      <c r="F50" s="150">
        <f>SUM(F48:F49)</f>
        <v>713165</v>
      </c>
      <c r="G50" s="156"/>
      <c r="H50" s="150">
        <f>SUM(H48:H49)</f>
        <v>832068</v>
      </c>
      <c r="I50" s="156"/>
      <c r="J50" s="150">
        <f>SUM(J48:J49)</f>
        <v>713165</v>
      </c>
    </row>
    <row r="51" spans="1:10" ht="16" customHeight="1">
      <c r="A51" s="22"/>
      <c r="B51" s="144"/>
      <c r="C51" s="2"/>
      <c r="D51" s="155"/>
      <c r="E51" s="156"/>
      <c r="F51" s="155"/>
      <c r="G51" s="156"/>
      <c r="H51" s="155"/>
      <c r="I51" s="156"/>
      <c r="J51" s="155"/>
    </row>
    <row r="52" spans="1:10" ht="22.5" customHeight="1">
      <c r="A52" s="45" t="s">
        <v>89</v>
      </c>
      <c r="B52" s="144"/>
      <c r="C52" s="2"/>
      <c r="D52" s="155"/>
      <c r="E52" s="156"/>
      <c r="F52" s="155"/>
      <c r="G52" s="156"/>
      <c r="H52" s="155"/>
      <c r="I52" s="156"/>
      <c r="J52" s="155"/>
    </row>
    <row r="53" spans="1:10" ht="22.5" customHeight="1">
      <c r="A53" s="38" t="s">
        <v>110</v>
      </c>
      <c r="B53" s="144">
        <v>2</v>
      </c>
      <c r="C53" s="2"/>
      <c r="D53" s="155">
        <v>529545</v>
      </c>
      <c r="E53" s="156"/>
      <c r="F53" s="155">
        <v>458700</v>
      </c>
      <c r="G53" s="156"/>
      <c r="H53" s="155">
        <v>529545</v>
      </c>
      <c r="I53" s="156"/>
      <c r="J53" s="155">
        <v>458700</v>
      </c>
    </row>
    <row r="54" spans="1:10" ht="22.5" customHeight="1">
      <c r="A54" s="48" t="s">
        <v>69</v>
      </c>
      <c r="B54" s="144"/>
      <c r="C54" s="2"/>
      <c r="D54" s="155">
        <v>56658</v>
      </c>
      <c r="E54" s="156"/>
      <c r="F54" s="155">
        <v>44595</v>
      </c>
      <c r="G54" s="156"/>
      <c r="H54" s="155">
        <v>56658</v>
      </c>
      <c r="I54" s="156"/>
      <c r="J54" s="155">
        <v>44595</v>
      </c>
    </row>
    <row r="55" spans="1:10" ht="22.5" customHeight="1">
      <c r="A55" s="38" t="s">
        <v>19</v>
      </c>
      <c r="B55" s="144">
        <v>2</v>
      </c>
      <c r="C55" s="2"/>
      <c r="D55" s="155">
        <v>124974</v>
      </c>
      <c r="E55" s="156"/>
      <c r="F55" s="155">
        <v>104324</v>
      </c>
      <c r="G55" s="156"/>
      <c r="H55" s="155">
        <v>124922</v>
      </c>
      <c r="I55" s="156"/>
      <c r="J55" s="155">
        <v>104273</v>
      </c>
    </row>
    <row r="56" spans="1:10" ht="22.5" customHeight="1">
      <c r="A56" s="22" t="s">
        <v>90</v>
      </c>
      <c r="B56" s="144"/>
      <c r="C56" s="2"/>
      <c r="D56" s="150">
        <f>SUM(D53:D55)</f>
        <v>711177</v>
      </c>
      <c r="E56" s="156"/>
      <c r="F56" s="150">
        <f>SUM(F53:F55)</f>
        <v>607619</v>
      </c>
      <c r="G56" s="156"/>
      <c r="H56" s="150">
        <f>SUM(H53:H55)</f>
        <v>711125</v>
      </c>
      <c r="I56" s="156"/>
      <c r="J56" s="150">
        <f>SUM(J53:J55)</f>
        <v>607568</v>
      </c>
    </row>
    <row r="57" spans="1:10" ht="16" customHeight="1">
      <c r="A57" s="21"/>
      <c r="B57" s="144"/>
      <c r="C57" s="2"/>
      <c r="D57" s="155"/>
      <c r="E57" s="156"/>
      <c r="F57" s="155"/>
      <c r="G57" s="156"/>
      <c r="H57" s="155"/>
      <c r="I57" s="156"/>
      <c r="J57" s="155"/>
    </row>
    <row r="58" spans="1:10" ht="22.5" customHeight="1">
      <c r="A58" s="11" t="s">
        <v>91</v>
      </c>
      <c r="B58" s="144"/>
      <c r="C58" s="2"/>
      <c r="D58" s="152">
        <f>D50-D56</f>
        <v>120892</v>
      </c>
      <c r="E58" s="159"/>
      <c r="F58" s="152">
        <f>F50-F56</f>
        <v>105546</v>
      </c>
      <c r="G58" s="159"/>
      <c r="H58" s="152">
        <f>H50-H56</f>
        <v>120943</v>
      </c>
      <c r="I58" s="159"/>
      <c r="J58" s="152">
        <f>J50-J56</f>
        <v>105597</v>
      </c>
    </row>
    <row r="59" spans="1:10" ht="22.5" customHeight="1">
      <c r="A59" s="48" t="s">
        <v>199</v>
      </c>
      <c r="B59" s="144">
        <v>4</v>
      </c>
      <c r="C59" s="2"/>
      <c r="D59" s="155">
        <v>-6288</v>
      </c>
      <c r="E59" s="156"/>
      <c r="F59" s="155">
        <v>-16669</v>
      </c>
      <c r="G59" s="156"/>
      <c r="H59" s="155">
        <v>0</v>
      </c>
      <c r="I59" s="156"/>
      <c r="J59" s="155">
        <v>0</v>
      </c>
    </row>
    <row r="60" spans="1:10" ht="22.5" customHeight="1">
      <c r="A60" s="29" t="s">
        <v>20</v>
      </c>
      <c r="B60" s="144"/>
      <c r="C60" s="2"/>
      <c r="D60" s="155">
        <v>-16875</v>
      </c>
      <c r="E60" s="161"/>
      <c r="F60" s="155">
        <v>-25739</v>
      </c>
      <c r="G60" s="161"/>
      <c r="H60" s="155">
        <v>-16875</v>
      </c>
      <c r="I60" s="161"/>
      <c r="J60" s="155">
        <v>-25739</v>
      </c>
    </row>
    <row r="61" spans="1:10" ht="22.5" customHeight="1">
      <c r="A61" s="22" t="s">
        <v>31</v>
      </c>
      <c r="B61" s="144"/>
      <c r="C61" s="2"/>
      <c r="D61" s="158">
        <f>SUM(D58:D60)</f>
        <v>97729</v>
      </c>
      <c r="E61" s="159"/>
      <c r="F61" s="158">
        <f>SUM(F58:F60)</f>
        <v>63138</v>
      </c>
      <c r="G61" s="159"/>
      <c r="H61" s="158">
        <f>SUM(H58:H60)</f>
        <v>104068</v>
      </c>
      <c r="I61" s="159"/>
      <c r="J61" s="158">
        <f>SUM(J58:J60)</f>
        <v>79858</v>
      </c>
    </row>
    <row r="62" spans="1:10" ht="22.5" customHeight="1">
      <c r="A62" s="30" t="s">
        <v>51</v>
      </c>
      <c r="B62" s="144"/>
      <c r="C62" s="2"/>
      <c r="D62" s="155">
        <v>-18602</v>
      </c>
      <c r="E62" s="156"/>
      <c r="F62" s="155">
        <v>-14851</v>
      </c>
      <c r="G62" s="161"/>
      <c r="H62" s="155">
        <v>-18602</v>
      </c>
      <c r="I62" s="156"/>
      <c r="J62" s="155">
        <v>-14851</v>
      </c>
    </row>
    <row r="63" spans="1:10" ht="22.5" customHeight="1">
      <c r="A63" s="11" t="s">
        <v>28</v>
      </c>
      <c r="B63" s="144"/>
      <c r="C63" s="108"/>
      <c r="D63" s="150">
        <f>SUM(D61:D62)</f>
        <v>79127</v>
      </c>
      <c r="E63" s="159"/>
      <c r="F63" s="150">
        <f>SUM(F61:F62)</f>
        <v>48287</v>
      </c>
      <c r="G63" s="159"/>
      <c r="H63" s="150">
        <f>SUM(H61:H62)</f>
        <v>85466</v>
      </c>
      <c r="I63" s="159"/>
      <c r="J63" s="150">
        <f>SUM(J61:J62)</f>
        <v>65007</v>
      </c>
    </row>
    <row r="64" spans="1:10" ht="16" customHeight="1">
      <c r="A64" s="11"/>
      <c r="B64" s="144"/>
      <c r="C64" s="108"/>
      <c r="D64" s="155"/>
      <c r="E64" s="157"/>
      <c r="F64" s="155"/>
      <c r="G64" s="157"/>
      <c r="H64" s="155"/>
      <c r="I64" s="157"/>
      <c r="J64" s="155"/>
    </row>
    <row r="65" spans="1:10" ht="22.5" customHeight="1">
      <c r="A65" s="11" t="s">
        <v>27</v>
      </c>
      <c r="B65" s="107"/>
      <c r="D65" s="160"/>
      <c r="E65" s="155"/>
      <c r="F65" s="160"/>
      <c r="G65" s="155"/>
      <c r="H65" s="160"/>
      <c r="I65" s="155"/>
      <c r="J65" s="160"/>
    </row>
    <row r="66" spans="1:10" ht="22.5" customHeight="1">
      <c r="A66" s="105" t="s">
        <v>111</v>
      </c>
      <c r="B66" s="107"/>
      <c r="D66" s="160"/>
      <c r="E66" s="155"/>
      <c r="F66" s="160"/>
      <c r="G66" s="155"/>
      <c r="H66" s="160"/>
      <c r="I66" s="155"/>
      <c r="J66" s="160"/>
    </row>
    <row r="67" spans="1:10" ht="22.5" customHeight="1">
      <c r="A67" s="45" t="s">
        <v>112</v>
      </c>
      <c r="B67" s="113"/>
      <c r="D67" s="160"/>
      <c r="E67" s="155"/>
      <c r="F67" s="160"/>
      <c r="G67" s="155"/>
      <c r="H67" s="160"/>
      <c r="I67" s="155"/>
      <c r="J67" s="160"/>
    </row>
    <row r="68" spans="1:10" ht="22.5" customHeight="1">
      <c r="A68" s="38" t="s">
        <v>132</v>
      </c>
      <c r="B68" s="113"/>
      <c r="D68" s="155">
        <v>2459</v>
      </c>
      <c r="E68" s="159"/>
      <c r="F68" s="155">
        <v>5277</v>
      </c>
      <c r="G68" s="159"/>
      <c r="H68" s="155">
        <v>2459</v>
      </c>
      <c r="I68" s="159"/>
      <c r="J68" s="155">
        <v>5277</v>
      </c>
    </row>
    <row r="69" spans="1:10" ht="43.5">
      <c r="A69" s="114" t="s">
        <v>134</v>
      </c>
      <c r="B69" s="113"/>
      <c r="D69" s="162">
        <v>-492</v>
      </c>
      <c r="E69" s="157"/>
      <c r="F69" s="162">
        <v>-1055</v>
      </c>
      <c r="G69" s="157"/>
      <c r="H69" s="162">
        <v>-492</v>
      </c>
      <c r="I69" s="157"/>
      <c r="J69" s="162">
        <v>-1055</v>
      </c>
    </row>
    <row r="70" spans="1:10" ht="22.5" customHeight="1">
      <c r="A70" s="11" t="s">
        <v>113</v>
      </c>
      <c r="B70" s="113"/>
      <c r="D70" s="160"/>
      <c r="E70" s="155"/>
      <c r="F70" s="160"/>
      <c r="G70" s="155"/>
      <c r="H70" s="160"/>
      <c r="I70" s="155"/>
      <c r="J70" s="160"/>
    </row>
    <row r="71" spans="1:10" ht="22.5" customHeight="1">
      <c r="A71" s="11" t="s">
        <v>114</v>
      </c>
      <c r="B71" s="113"/>
      <c r="D71" s="151">
        <f>SUM(D68:D69)</f>
        <v>1967</v>
      </c>
      <c r="E71" s="157"/>
      <c r="F71" s="151">
        <f>SUM(F68:F69)</f>
        <v>4222</v>
      </c>
      <c r="G71" s="157"/>
      <c r="H71" s="151">
        <f>SUM(H68:H69)</f>
        <v>1967</v>
      </c>
      <c r="I71" s="157"/>
      <c r="J71" s="151">
        <f>SUM(J68:J69)</f>
        <v>4222</v>
      </c>
    </row>
    <row r="72" spans="1:10" ht="22.5" customHeight="1">
      <c r="A72" s="11" t="s">
        <v>118</v>
      </c>
      <c r="B72" s="16"/>
      <c r="C72" s="16"/>
      <c r="D72" s="151">
        <f>SUM(D71)</f>
        <v>1967</v>
      </c>
      <c r="E72" s="163"/>
      <c r="F72" s="151">
        <f>SUM(F71)</f>
        <v>4222</v>
      </c>
      <c r="G72" s="163"/>
      <c r="H72" s="151">
        <f>SUM(H71)</f>
        <v>1967</v>
      </c>
      <c r="I72" s="163"/>
      <c r="J72" s="151">
        <f>SUM(J71)</f>
        <v>4222</v>
      </c>
    </row>
    <row r="73" spans="1:10" ht="22.5" customHeight="1" thickBot="1">
      <c r="A73" s="22" t="s">
        <v>65</v>
      </c>
      <c r="B73" s="113"/>
      <c r="C73" s="113"/>
      <c r="D73" s="164">
        <f>D63+D72</f>
        <v>81094</v>
      </c>
      <c r="E73" s="163"/>
      <c r="F73" s="164">
        <f>F63+F72</f>
        <v>52509</v>
      </c>
      <c r="G73" s="163"/>
      <c r="H73" s="164">
        <f>H63+H72</f>
        <v>87433</v>
      </c>
      <c r="I73" s="163"/>
      <c r="J73" s="164">
        <f>J63+J72</f>
        <v>69229</v>
      </c>
    </row>
    <row r="74" spans="1:10" ht="16" customHeight="1" thickTop="1">
      <c r="A74" s="22"/>
      <c r="B74" s="113"/>
      <c r="C74" s="113"/>
      <c r="D74" s="35"/>
      <c r="E74" s="32"/>
      <c r="F74" s="35"/>
      <c r="G74" s="32"/>
      <c r="H74" s="35"/>
      <c r="I74" s="32"/>
      <c r="J74" s="35"/>
    </row>
    <row r="75" spans="1:10" ht="23" customHeight="1" thickBot="1">
      <c r="A75" s="196" t="s">
        <v>68</v>
      </c>
      <c r="B75" s="107"/>
      <c r="C75" s="107"/>
      <c r="D75" s="98">
        <f>D63/'BS-3-5'!D84</f>
        <v>0.18246532381732022</v>
      </c>
      <c r="E75" s="32"/>
      <c r="F75" s="98">
        <f>F63/'BS-3-5'!F84</f>
        <v>0.11134888332891353</v>
      </c>
      <c r="G75" s="32"/>
      <c r="H75" s="98">
        <f>H63/'BS-3-5'!H84</f>
        <v>0.1970829345908614</v>
      </c>
      <c r="I75" s="32"/>
      <c r="J75" s="98">
        <f>J63/'BS-3-5'!J84</f>
        <v>0.1499048783018759</v>
      </c>
    </row>
    <row r="76" spans="1:10" ht="22.5" customHeight="1" thickTop="1">
      <c r="A76" s="11"/>
      <c r="B76" s="107"/>
      <c r="C76" s="2"/>
      <c r="D76" s="222"/>
      <c r="E76" s="42"/>
      <c r="F76" s="222"/>
      <c r="G76" s="4"/>
      <c r="H76" s="222"/>
      <c r="I76" s="4"/>
      <c r="J76" s="222"/>
    </row>
  </sheetData>
  <mergeCells count="14">
    <mergeCell ref="D46:J46"/>
    <mergeCell ref="D42:F42"/>
    <mergeCell ref="H42:J42"/>
    <mergeCell ref="D43:F43"/>
    <mergeCell ref="H43:J43"/>
    <mergeCell ref="D44:F44"/>
    <mergeCell ref="H44:J44"/>
    <mergeCell ref="D4:F4"/>
    <mergeCell ref="H4:J4"/>
    <mergeCell ref="D8:J8"/>
    <mergeCell ref="D5:F5"/>
    <mergeCell ref="H5:J5"/>
    <mergeCell ref="D6:F6"/>
    <mergeCell ref="H6:J6"/>
  </mergeCells>
  <pageMargins left="0.8" right="0.7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  <ignoredErrors>
    <ignoredError sqref="E23:G23 E61:G61 I61:J6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sheetPr codeName="Sheet5">
    <tabColor theme="6" tint="0.79998168889431442"/>
  </sheetPr>
  <dimension ref="A1:P54"/>
  <sheetViews>
    <sheetView topLeftCell="A37" zoomScale="56" zoomScaleNormal="56" zoomScaleSheetLayoutView="90" workbookViewId="0">
      <selection activeCell="A21" sqref="A21"/>
    </sheetView>
  </sheetViews>
  <sheetFormatPr defaultColWidth="9.09765625" defaultRowHeight="22.5" customHeight="1"/>
  <cols>
    <col min="1" max="1" width="63" style="6" customWidth="1"/>
    <col min="2" max="2" width="10.69921875" style="6" customWidth="1"/>
    <col min="3" max="3" width="1.09765625" style="6" customWidth="1"/>
    <col min="4" max="4" width="13" style="6" customWidth="1"/>
    <col min="5" max="5" width="1.09765625" style="6" customWidth="1"/>
    <col min="6" max="6" width="13" style="6" customWidth="1"/>
    <col min="7" max="7" width="1.09765625" style="6" customWidth="1"/>
    <col min="8" max="8" width="13" style="6" customWidth="1"/>
    <col min="9" max="9" width="1.09765625" style="6" customWidth="1"/>
    <col min="10" max="10" width="13" style="6" customWidth="1"/>
    <col min="11" max="11" width="1.09765625" style="6" customWidth="1"/>
    <col min="12" max="12" width="13" style="6" customWidth="1"/>
    <col min="13" max="13" width="1.09765625" style="6" customWidth="1"/>
    <col min="14" max="14" width="13.3984375" style="6" customWidth="1"/>
    <col min="15" max="15" width="1.09765625" style="6" customWidth="1"/>
    <col min="16" max="16" width="13" style="6" customWidth="1"/>
    <col min="17" max="16384" width="9.09765625" style="6"/>
  </cols>
  <sheetData>
    <row r="1" spans="1:16" ht="22.5" customHeight="1">
      <c r="A1" s="12" t="s">
        <v>79</v>
      </c>
      <c r="B1" s="17"/>
      <c r="C1" s="17"/>
      <c r="D1" s="26"/>
      <c r="E1" s="26"/>
      <c r="F1" s="26"/>
      <c r="G1" s="26"/>
      <c r="H1" s="26"/>
      <c r="I1" s="3"/>
      <c r="J1" s="26"/>
      <c r="K1" s="3"/>
      <c r="L1" s="3"/>
      <c r="M1" s="3"/>
      <c r="N1" s="3"/>
      <c r="O1" s="3"/>
    </row>
    <row r="2" spans="1:16" ht="22.5" customHeight="1">
      <c r="A2" s="23" t="s">
        <v>72</v>
      </c>
      <c r="B2" s="23"/>
      <c r="C2" s="23"/>
      <c r="D2" s="23"/>
      <c r="E2" s="27"/>
      <c r="F2" s="26"/>
      <c r="G2" s="27"/>
      <c r="H2" s="26"/>
      <c r="I2" s="3"/>
      <c r="J2" s="26"/>
      <c r="K2" s="3"/>
      <c r="L2" s="3"/>
      <c r="M2" s="3"/>
      <c r="N2" s="3"/>
      <c r="O2" s="3"/>
    </row>
    <row r="3" spans="1:16" s="44" customFormat="1" ht="22.5" customHeight="1">
      <c r="A3" s="23"/>
      <c r="B3" s="23"/>
      <c r="C3" s="23"/>
      <c r="D3" s="23"/>
      <c r="E3" s="27"/>
      <c r="F3" s="46"/>
      <c r="G3" s="27"/>
      <c r="H3" s="46"/>
      <c r="I3" s="112"/>
      <c r="J3" s="46"/>
      <c r="K3" s="112"/>
      <c r="L3" s="112"/>
      <c r="M3" s="112"/>
      <c r="N3" s="112"/>
      <c r="O3" s="112"/>
    </row>
    <row r="4" spans="1:16" ht="22.5" customHeight="1">
      <c r="A4" s="2"/>
      <c r="B4" s="2"/>
      <c r="C4" s="2"/>
      <c r="D4" s="233" t="s">
        <v>67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22.5" customHeight="1">
      <c r="A5" s="2"/>
      <c r="B5" s="2"/>
      <c r="C5" s="2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83" t="s">
        <v>103</v>
      </c>
      <c r="O5" s="115"/>
      <c r="P5" s="115"/>
    </row>
    <row r="6" spans="1:16" ht="22.5" customHeight="1">
      <c r="A6" s="2"/>
      <c r="B6" s="2"/>
      <c r="C6" s="2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83" t="s">
        <v>119</v>
      </c>
      <c r="O6" s="115"/>
      <c r="P6" s="115"/>
    </row>
    <row r="7" spans="1:16" ht="22.5" customHeight="1">
      <c r="A7" s="20"/>
      <c r="B7" s="111"/>
      <c r="C7" s="20"/>
      <c r="D7" s="92"/>
      <c r="E7" s="92"/>
      <c r="G7" s="92"/>
      <c r="J7" s="235" t="s">
        <v>23</v>
      </c>
      <c r="K7" s="235"/>
      <c r="L7" s="235"/>
      <c r="M7" s="83"/>
      <c r="N7" s="104" t="s">
        <v>17</v>
      </c>
      <c r="O7" s="188"/>
      <c r="P7" s="92"/>
    </row>
    <row r="8" spans="1:16" ht="22.5" customHeight="1">
      <c r="A8" s="20"/>
      <c r="B8" s="111"/>
      <c r="C8" s="20"/>
      <c r="D8" s="92"/>
      <c r="E8" s="92"/>
      <c r="G8" s="92"/>
      <c r="J8" s="83"/>
      <c r="K8" s="83"/>
      <c r="L8" s="83"/>
      <c r="M8" s="83"/>
      <c r="N8" s="83" t="s">
        <v>202</v>
      </c>
      <c r="O8" s="188"/>
      <c r="P8" s="92"/>
    </row>
    <row r="9" spans="1:16" ht="22.5" customHeight="1">
      <c r="A9" s="20"/>
      <c r="B9" s="111"/>
      <c r="C9" s="20"/>
      <c r="D9" s="92" t="s">
        <v>9</v>
      </c>
      <c r="E9" s="92"/>
      <c r="F9" s="92"/>
      <c r="G9" s="92"/>
      <c r="H9" s="92" t="s">
        <v>92</v>
      </c>
      <c r="J9" s="102"/>
      <c r="N9" s="83" t="s">
        <v>203</v>
      </c>
      <c r="P9" s="92"/>
    </row>
    <row r="10" spans="1:16" ht="22.5" customHeight="1">
      <c r="A10" s="20"/>
      <c r="B10" s="20"/>
      <c r="C10" s="20"/>
      <c r="D10" s="92" t="s">
        <v>10</v>
      </c>
      <c r="E10" s="92"/>
      <c r="F10" s="83" t="s">
        <v>75</v>
      </c>
      <c r="G10" s="92"/>
      <c r="H10" s="83" t="s">
        <v>94</v>
      </c>
      <c r="J10" s="102" t="s">
        <v>22</v>
      </c>
      <c r="K10" s="92"/>
      <c r="L10" s="92" t="s">
        <v>44</v>
      </c>
      <c r="M10" s="92"/>
      <c r="N10" s="31" t="s">
        <v>135</v>
      </c>
      <c r="O10" s="92"/>
      <c r="P10" s="84" t="s">
        <v>16</v>
      </c>
    </row>
    <row r="11" spans="1:16" ht="22.5" customHeight="1">
      <c r="A11" s="20"/>
      <c r="B11" s="103"/>
      <c r="C11" s="103"/>
      <c r="D11" s="92" t="s">
        <v>12</v>
      </c>
      <c r="E11" s="92"/>
      <c r="F11" s="83" t="s">
        <v>76</v>
      </c>
      <c r="G11" s="92"/>
      <c r="H11" s="83" t="s">
        <v>93</v>
      </c>
      <c r="J11" s="31" t="s">
        <v>66</v>
      </c>
      <c r="K11" s="92"/>
      <c r="L11" s="31" t="s">
        <v>43</v>
      </c>
      <c r="M11" s="31"/>
      <c r="N11" s="102" t="s">
        <v>115</v>
      </c>
      <c r="O11" s="31"/>
      <c r="P11" s="84" t="s">
        <v>17</v>
      </c>
    </row>
    <row r="12" spans="1:16" ht="22.5" customHeight="1">
      <c r="B12" s="15"/>
      <c r="C12" s="15"/>
      <c r="D12" s="234" t="s">
        <v>25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</row>
    <row r="13" spans="1:16" s="44" customFormat="1" ht="22.5" customHeight="1">
      <c r="A13" s="15" t="s">
        <v>145</v>
      </c>
      <c r="B13" s="15"/>
      <c r="C13" s="1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</row>
    <row r="14" spans="1:16" s="44" customFormat="1" ht="22.5" customHeight="1">
      <c r="A14" s="15" t="s">
        <v>146</v>
      </c>
      <c r="B14" s="15"/>
      <c r="C14" s="15"/>
      <c r="D14" s="165">
        <v>433655</v>
      </c>
      <c r="E14" s="166"/>
      <c r="F14" s="165">
        <v>1384395</v>
      </c>
      <c r="G14" s="166"/>
      <c r="H14" s="165">
        <v>26349</v>
      </c>
      <c r="I14" s="166"/>
      <c r="J14" s="165">
        <v>43365</v>
      </c>
      <c r="K14" s="166"/>
      <c r="L14" s="165">
        <v>554394</v>
      </c>
      <c r="M14" s="165"/>
      <c r="N14" s="165">
        <v>-9812</v>
      </c>
      <c r="O14" s="167"/>
      <c r="P14" s="167">
        <f>SUM(D14:N14)</f>
        <v>2432346</v>
      </c>
    </row>
    <row r="15" spans="1:16" s="44" customFormat="1" ht="15" customHeight="1">
      <c r="A15" s="11"/>
      <c r="B15" s="11"/>
      <c r="C15" s="11"/>
      <c r="D15" s="168"/>
      <c r="E15" s="147"/>
      <c r="F15" s="147"/>
      <c r="G15" s="147"/>
      <c r="H15" s="147"/>
      <c r="I15" s="147"/>
      <c r="J15" s="147"/>
      <c r="K15" s="147"/>
      <c r="L15" s="146"/>
      <c r="M15" s="146"/>
      <c r="N15" s="146"/>
      <c r="O15" s="146"/>
      <c r="P15" s="169"/>
    </row>
    <row r="16" spans="1:16" s="142" customFormat="1" ht="22.5" customHeight="1">
      <c r="A16" s="127" t="s">
        <v>130</v>
      </c>
      <c r="B16" s="192"/>
      <c r="C16" s="127"/>
      <c r="D16" s="166"/>
      <c r="E16" s="170"/>
      <c r="F16" s="170"/>
      <c r="G16" s="170"/>
      <c r="H16" s="170"/>
      <c r="I16" s="170"/>
      <c r="J16" s="170"/>
      <c r="K16" s="170"/>
      <c r="L16" s="146"/>
      <c r="M16" s="146"/>
      <c r="N16" s="146"/>
      <c r="O16" s="146"/>
      <c r="P16" s="171"/>
    </row>
    <row r="17" spans="1:16" s="142" customFormat="1" ht="22.5" customHeight="1">
      <c r="A17" s="105" t="s">
        <v>137</v>
      </c>
      <c r="B17" s="190"/>
      <c r="C17" s="129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0"/>
    </row>
    <row r="18" spans="1:16" s="142" customFormat="1" ht="22.5" customHeight="1">
      <c r="A18" s="140" t="s">
        <v>138</v>
      </c>
      <c r="B18" s="193"/>
      <c r="C18" s="129"/>
      <c r="D18" s="155">
        <v>0</v>
      </c>
      <c r="E18" s="173"/>
      <c r="F18" s="155">
        <v>0</v>
      </c>
      <c r="G18" s="173"/>
      <c r="H18" s="155">
        <v>0</v>
      </c>
      <c r="I18" s="174"/>
      <c r="J18" s="155">
        <v>0</v>
      </c>
      <c r="K18" s="172"/>
      <c r="L18" s="172">
        <v>-23851</v>
      </c>
      <c r="M18" s="172"/>
      <c r="N18" s="172">
        <v>0</v>
      </c>
      <c r="O18" s="172"/>
      <c r="P18" s="170">
        <f t="shared" ref="P18" si="0">SUM(D18:N18)</f>
        <v>-23851</v>
      </c>
    </row>
    <row r="19" spans="1:16" s="142" customFormat="1" ht="22.5" customHeight="1">
      <c r="A19" s="116" t="s">
        <v>136</v>
      </c>
      <c r="B19" s="191"/>
      <c r="C19" s="131"/>
      <c r="D19" s="175">
        <f>SUM(D17:D18)</f>
        <v>0</v>
      </c>
      <c r="E19" s="166"/>
      <c r="F19" s="175">
        <f>SUM(F17:F18)</f>
        <v>0</v>
      </c>
      <c r="G19" s="166"/>
      <c r="H19" s="175">
        <f>SUM(H17:H18)</f>
        <v>0</v>
      </c>
      <c r="I19" s="166"/>
      <c r="J19" s="175">
        <f>SUM(J17:J18)</f>
        <v>0</v>
      </c>
      <c r="K19" s="166"/>
      <c r="L19" s="175">
        <f>SUM(L17:L18)</f>
        <v>-23851</v>
      </c>
      <c r="M19" s="165"/>
      <c r="N19" s="175">
        <f>SUM(N17:N18)</f>
        <v>0</v>
      </c>
      <c r="O19" s="165"/>
      <c r="P19" s="175">
        <f>SUM(P17:P18)</f>
        <v>-23851</v>
      </c>
    </row>
    <row r="20" spans="1:16" s="44" customFormat="1" ht="15" customHeight="1">
      <c r="A20" s="11"/>
      <c r="B20" s="11"/>
      <c r="C20" s="11"/>
      <c r="D20" s="168"/>
      <c r="E20" s="147"/>
      <c r="F20" s="147"/>
      <c r="G20" s="147"/>
      <c r="H20" s="147"/>
      <c r="I20" s="147"/>
      <c r="J20" s="147"/>
      <c r="K20" s="147"/>
      <c r="L20" s="146"/>
      <c r="M20" s="146"/>
      <c r="N20" s="146"/>
      <c r="O20" s="146"/>
      <c r="P20" s="169"/>
    </row>
    <row r="21" spans="1:16" s="44" customFormat="1" ht="22.5" customHeight="1">
      <c r="A21" s="15" t="s">
        <v>29</v>
      </c>
      <c r="B21" s="15"/>
      <c r="C21" s="15"/>
      <c r="D21" s="152"/>
      <c r="E21" s="147"/>
      <c r="F21" s="147"/>
      <c r="G21" s="147"/>
      <c r="H21" s="147"/>
      <c r="I21" s="147"/>
      <c r="J21" s="147"/>
      <c r="K21" s="147"/>
      <c r="L21" s="146"/>
      <c r="M21" s="146"/>
      <c r="N21" s="146"/>
      <c r="O21" s="146"/>
      <c r="P21" s="169"/>
    </row>
    <row r="22" spans="1:16" s="44" customFormat="1" ht="22.5" customHeight="1">
      <c r="A22" s="38" t="s">
        <v>139</v>
      </c>
      <c r="B22" s="38"/>
      <c r="C22" s="38"/>
      <c r="D22" s="168">
        <v>0</v>
      </c>
      <c r="E22" s="168"/>
      <c r="F22" s="168">
        <v>0</v>
      </c>
      <c r="G22" s="168"/>
      <c r="H22" s="168">
        <v>0</v>
      </c>
      <c r="I22" s="168"/>
      <c r="J22" s="168">
        <v>0</v>
      </c>
      <c r="K22" s="168"/>
      <c r="L22" s="168">
        <v>48287</v>
      </c>
      <c r="M22" s="168"/>
      <c r="N22" s="168">
        <v>0</v>
      </c>
      <c r="O22" s="168"/>
      <c r="P22" s="147">
        <f t="shared" ref="P22:P23" si="1">SUM(D22:N22)</f>
        <v>48287</v>
      </c>
    </row>
    <row r="23" spans="1:16" s="44" customFormat="1" ht="22.5" customHeight="1">
      <c r="A23" s="38" t="s">
        <v>140</v>
      </c>
      <c r="B23" s="38"/>
      <c r="C23" s="38"/>
      <c r="D23" s="168">
        <v>0</v>
      </c>
      <c r="E23" s="168"/>
      <c r="F23" s="168">
        <v>0</v>
      </c>
      <c r="G23" s="168"/>
      <c r="H23" s="168">
        <v>0</v>
      </c>
      <c r="I23" s="168"/>
      <c r="J23" s="168">
        <v>0</v>
      </c>
      <c r="K23" s="168"/>
      <c r="L23" s="168">
        <v>0</v>
      </c>
      <c r="M23" s="168"/>
      <c r="N23" s="168">
        <v>4222</v>
      </c>
      <c r="O23" s="168"/>
      <c r="P23" s="147">
        <f t="shared" si="1"/>
        <v>4222</v>
      </c>
    </row>
    <row r="24" spans="1:16" s="44" customFormat="1" ht="22.5" customHeight="1">
      <c r="A24" s="11" t="s">
        <v>120</v>
      </c>
      <c r="B24" s="11"/>
      <c r="C24" s="11"/>
      <c r="D24" s="176">
        <f>SUM(D22:D23)</f>
        <v>0</v>
      </c>
      <c r="E24" s="177"/>
      <c r="F24" s="176">
        <f>SUM(F22:F23)</f>
        <v>0</v>
      </c>
      <c r="G24" s="177"/>
      <c r="H24" s="176">
        <f>SUM(H22:H23)</f>
        <v>0</v>
      </c>
      <c r="I24" s="177"/>
      <c r="J24" s="176">
        <f>SUM(J22:J23)</f>
        <v>0</v>
      </c>
      <c r="K24" s="177"/>
      <c r="L24" s="176">
        <f>SUM(L22:L23)</f>
        <v>48287</v>
      </c>
      <c r="M24" s="178"/>
      <c r="N24" s="176">
        <f>SUM(N22:N23)</f>
        <v>4222</v>
      </c>
      <c r="O24" s="178"/>
      <c r="P24" s="176">
        <f>SUM(P22:P23)</f>
        <v>52509</v>
      </c>
    </row>
    <row r="25" spans="1:16" s="44" customFormat="1" ht="14.5" customHeight="1">
      <c r="A25" s="11"/>
      <c r="B25" s="11"/>
      <c r="C25" s="11"/>
      <c r="D25" s="168"/>
      <c r="E25" s="147"/>
      <c r="F25" s="147"/>
      <c r="G25" s="147"/>
      <c r="H25" s="147"/>
      <c r="I25" s="147"/>
      <c r="J25" s="147"/>
      <c r="K25" s="147"/>
      <c r="L25" s="146"/>
      <c r="M25" s="146"/>
      <c r="N25" s="146"/>
      <c r="O25" s="146"/>
      <c r="P25" s="169"/>
    </row>
    <row r="26" spans="1:16" s="44" customFormat="1" ht="22.5" customHeight="1" thickBot="1">
      <c r="A26" s="22" t="s">
        <v>147</v>
      </c>
      <c r="B26" s="22"/>
      <c r="C26" s="22"/>
      <c r="D26" s="148">
        <f>D14+D24+D19</f>
        <v>433655</v>
      </c>
      <c r="E26" s="167"/>
      <c r="F26" s="148">
        <f>F14+F24+F19</f>
        <v>1384395</v>
      </c>
      <c r="G26" s="167"/>
      <c r="H26" s="148">
        <f>H14+H24+H19</f>
        <v>26349</v>
      </c>
      <c r="I26" s="167"/>
      <c r="J26" s="148">
        <f>J14+J24+J19</f>
        <v>43365</v>
      </c>
      <c r="K26" s="167"/>
      <c r="L26" s="148">
        <f>L14+L24+L19</f>
        <v>578830</v>
      </c>
      <c r="M26" s="152"/>
      <c r="N26" s="148">
        <f>N14+N24+N19</f>
        <v>-5590</v>
      </c>
      <c r="O26" s="152"/>
      <c r="P26" s="148">
        <f>P14+P24+P19</f>
        <v>2461004</v>
      </c>
    </row>
    <row r="27" spans="1:16" ht="21.65" customHeight="1" thickTop="1"/>
    <row r="28" spans="1:16" ht="22.5" customHeight="1">
      <c r="A28" s="12" t="s">
        <v>79</v>
      </c>
      <c r="B28" s="17"/>
      <c r="C28" s="17"/>
      <c r="D28" s="26"/>
      <c r="E28" s="26"/>
      <c r="F28" s="26"/>
      <c r="G28" s="26"/>
      <c r="H28" s="26"/>
      <c r="I28" s="3"/>
      <c r="J28" s="26"/>
      <c r="K28" s="3"/>
      <c r="L28" s="3"/>
      <c r="M28" s="3"/>
      <c r="N28" s="3"/>
      <c r="O28" s="3"/>
    </row>
    <row r="29" spans="1:16" ht="22.5" customHeight="1">
      <c r="A29" s="23" t="s">
        <v>72</v>
      </c>
      <c r="B29" s="23"/>
      <c r="C29" s="23"/>
      <c r="D29" s="23"/>
      <c r="E29" s="27"/>
      <c r="F29" s="26"/>
      <c r="G29" s="27"/>
      <c r="H29" s="26"/>
      <c r="I29" s="3"/>
      <c r="J29" s="26"/>
      <c r="K29" s="3"/>
      <c r="L29" s="3"/>
      <c r="M29" s="3"/>
      <c r="N29" s="3"/>
      <c r="O29" s="3"/>
    </row>
    <row r="30" spans="1:16" s="44" customFormat="1" ht="22.5" customHeight="1">
      <c r="A30" s="23"/>
      <c r="B30" s="23"/>
      <c r="C30" s="23"/>
      <c r="D30" s="23"/>
      <c r="E30" s="27"/>
      <c r="F30" s="46"/>
      <c r="G30" s="27"/>
      <c r="H30" s="46"/>
      <c r="I30" s="112"/>
      <c r="J30" s="46"/>
      <c r="K30" s="112"/>
      <c r="L30" s="112"/>
      <c r="M30" s="112"/>
      <c r="N30" s="112"/>
      <c r="O30" s="112"/>
    </row>
    <row r="31" spans="1:16" ht="22.5" customHeight="1">
      <c r="A31" s="2"/>
      <c r="B31" s="2"/>
      <c r="C31" s="2"/>
      <c r="D31" s="233" t="s">
        <v>67</v>
      </c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</row>
    <row r="32" spans="1:16" ht="22.5" customHeight="1">
      <c r="A32" s="2"/>
      <c r="B32" s="2"/>
      <c r="C32" s="2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83" t="s">
        <v>103</v>
      </c>
      <c r="O32" s="188"/>
      <c r="P32" s="123"/>
    </row>
    <row r="33" spans="1:16" ht="22.5" customHeight="1">
      <c r="A33" s="2"/>
      <c r="B33" s="2"/>
      <c r="C33" s="2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83" t="s">
        <v>119</v>
      </c>
      <c r="O33" s="188"/>
      <c r="P33" s="123"/>
    </row>
    <row r="34" spans="1:16" ht="22.5" customHeight="1">
      <c r="A34" s="20"/>
      <c r="B34" s="20"/>
      <c r="C34" s="20"/>
      <c r="D34" s="92"/>
      <c r="E34" s="92"/>
      <c r="G34" s="92"/>
      <c r="J34" s="235" t="s">
        <v>23</v>
      </c>
      <c r="K34" s="235"/>
      <c r="L34" s="235"/>
      <c r="M34" s="83"/>
      <c r="N34" s="189" t="s">
        <v>17</v>
      </c>
      <c r="O34" s="188"/>
      <c r="P34" s="92"/>
    </row>
    <row r="35" spans="1:16" ht="22.5" customHeight="1">
      <c r="A35" s="20"/>
      <c r="B35" s="20"/>
      <c r="C35" s="20"/>
      <c r="D35" s="92"/>
      <c r="E35" s="92"/>
      <c r="G35" s="92"/>
      <c r="J35" s="83"/>
      <c r="K35" s="83"/>
      <c r="L35" s="83"/>
      <c r="M35" s="83"/>
      <c r="N35" s="83" t="s">
        <v>202</v>
      </c>
      <c r="O35" s="188"/>
      <c r="P35" s="92"/>
    </row>
    <row r="36" spans="1:16" ht="22.5" customHeight="1">
      <c r="A36" s="20"/>
      <c r="B36" s="20"/>
      <c r="C36" s="20"/>
      <c r="D36" s="92" t="s">
        <v>9</v>
      </c>
      <c r="E36" s="92"/>
      <c r="F36" s="92"/>
      <c r="G36" s="92"/>
      <c r="H36" s="92" t="s">
        <v>92</v>
      </c>
      <c r="J36" s="121"/>
      <c r="N36" s="83" t="s">
        <v>203</v>
      </c>
      <c r="O36" s="44"/>
      <c r="P36" s="92"/>
    </row>
    <row r="37" spans="1:16" ht="22.5" customHeight="1">
      <c r="A37" s="20"/>
      <c r="B37" s="20"/>
      <c r="C37" s="20"/>
      <c r="D37" s="92" t="s">
        <v>10</v>
      </c>
      <c r="E37" s="92"/>
      <c r="F37" s="83" t="s">
        <v>75</v>
      </c>
      <c r="G37" s="92"/>
      <c r="H37" s="83" t="s">
        <v>94</v>
      </c>
      <c r="J37" s="121" t="s">
        <v>22</v>
      </c>
      <c r="K37" s="92"/>
      <c r="L37" s="92" t="s">
        <v>44</v>
      </c>
      <c r="M37" s="92"/>
      <c r="N37" s="31" t="s">
        <v>135</v>
      </c>
      <c r="O37" s="92"/>
      <c r="P37" s="84" t="s">
        <v>16</v>
      </c>
    </row>
    <row r="38" spans="1:16" ht="22.5" customHeight="1">
      <c r="A38" s="20"/>
      <c r="B38" s="124" t="s">
        <v>0</v>
      </c>
      <c r="C38" s="124"/>
      <c r="D38" s="92" t="s">
        <v>12</v>
      </c>
      <c r="E38" s="92"/>
      <c r="F38" s="83" t="s">
        <v>76</v>
      </c>
      <c r="G38" s="92"/>
      <c r="H38" s="83" t="s">
        <v>93</v>
      </c>
      <c r="J38" s="31" t="s">
        <v>66</v>
      </c>
      <c r="K38" s="92"/>
      <c r="L38" s="31" t="s">
        <v>43</v>
      </c>
      <c r="M38" s="31"/>
      <c r="N38" s="187" t="s">
        <v>115</v>
      </c>
      <c r="O38" s="31"/>
      <c r="P38" s="84" t="s">
        <v>17</v>
      </c>
    </row>
    <row r="39" spans="1:16" ht="22.5" customHeight="1">
      <c r="B39" s="15"/>
      <c r="C39" s="15"/>
      <c r="D39" s="234" t="s">
        <v>25</v>
      </c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</row>
    <row r="40" spans="1:16" ht="22.5" customHeight="1">
      <c r="A40" s="15" t="s">
        <v>208</v>
      </c>
      <c r="B40" s="15"/>
      <c r="C40" s="15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</row>
    <row r="41" spans="1:16" ht="22.5" customHeight="1">
      <c r="A41" s="15" t="s">
        <v>209</v>
      </c>
      <c r="B41" s="15"/>
      <c r="C41" s="15"/>
      <c r="D41" s="165">
        <v>433655</v>
      </c>
      <c r="E41" s="166"/>
      <c r="F41" s="165">
        <v>1384395</v>
      </c>
      <c r="G41" s="166"/>
      <c r="H41" s="165">
        <v>26349</v>
      </c>
      <c r="I41" s="166"/>
      <c r="J41" s="165">
        <v>43365</v>
      </c>
      <c r="K41" s="166"/>
      <c r="L41" s="165">
        <v>659208</v>
      </c>
      <c r="M41" s="165"/>
      <c r="N41" s="165">
        <v>-2747</v>
      </c>
      <c r="O41" s="167"/>
      <c r="P41" s="167">
        <f>SUM(D41:N41)</f>
        <v>2544225</v>
      </c>
    </row>
    <row r="42" spans="1:16" ht="15" customHeight="1">
      <c r="A42" s="11"/>
      <c r="B42" s="11"/>
      <c r="C42" s="11"/>
      <c r="D42" s="168"/>
      <c r="E42" s="147"/>
      <c r="F42" s="147"/>
      <c r="G42" s="147"/>
      <c r="H42" s="147"/>
      <c r="I42" s="147"/>
      <c r="J42" s="147"/>
      <c r="K42" s="147"/>
      <c r="L42" s="146"/>
      <c r="M42" s="146"/>
      <c r="N42" s="146"/>
      <c r="O42" s="146"/>
      <c r="P42" s="169"/>
    </row>
    <row r="43" spans="1:16" s="142" customFormat="1" ht="22.5" customHeight="1">
      <c r="A43" s="127" t="s">
        <v>130</v>
      </c>
      <c r="B43" s="192"/>
      <c r="C43" s="127"/>
      <c r="D43" s="166"/>
      <c r="E43" s="170"/>
      <c r="F43" s="170"/>
      <c r="G43" s="170"/>
      <c r="H43" s="170"/>
      <c r="I43" s="170"/>
      <c r="J43" s="170"/>
      <c r="K43" s="170"/>
      <c r="L43" s="146"/>
      <c r="M43" s="146"/>
      <c r="N43" s="146"/>
      <c r="O43" s="146"/>
      <c r="P43" s="171"/>
    </row>
    <row r="44" spans="1:16" s="142" customFormat="1" ht="22.5" customHeight="1">
      <c r="A44" s="105" t="s">
        <v>137</v>
      </c>
      <c r="B44" s="190"/>
      <c r="C44" s="129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0"/>
    </row>
    <row r="45" spans="1:16" s="142" customFormat="1" ht="22.5" customHeight="1">
      <c r="A45" s="140" t="s">
        <v>138</v>
      </c>
      <c r="B45" s="193">
        <v>10</v>
      </c>
      <c r="C45" s="129"/>
      <c r="D45" s="155">
        <v>0</v>
      </c>
      <c r="E45" s="173"/>
      <c r="F45" s="155">
        <v>0</v>
      </c>
      <c r="G45" s="173"/>
      <c r="H45" s="155">
        <v>0</v>
      </c>
      <c r="I45" s="174"/>
      <c r="J45" s="155">
        <v>0</v>
      </c>
      <c r="K45" s="172"/>
      <c r="L45" s="172">
        <f>-32524096.9/1000</f>
        <v>-32524.096899999997</v>
      </c>
      <c r="M45" s="172"/>
      <c r="N45" s="172">
        <v>0</v>
      </c>
      <c r="O45" s="172"/>
      <c r="P45" s="170">
        <f t="shared" ref="P45" si="2">SUM(D45:N45)</f>
        <v>-32524.096899999997</v>
      </c>
    </row>
    <row r="46" spans="1:16" s="142" customFormat="1" ht="22.5" customHeight="1">
      <c r="A46" s="116" t="s">
        <v>136</v>
      </c>
      <c r="B46" s="191"/>
      <c r="C46" s="131"/>
      <c r="D46" s="175">
        <f>SUM(D44:D45)</f>
        <v>0</v>
      </c>
      <c r="E46" s="166"/>
      <c r="F46" s="175">
        <f>SUM(F44:F45)</f>
        <v>0</v>
      </c>
      <c r="G46" s="166"/>
      <c r="H46" s="175">
        <f>SUM(H44:H45)</f>
        <v>0</v>
      </c>
      <c r="I46" s="166"/>
      <c r="J46" s="175">
        <f>SUM(J44:J45)</f>
        <v>0</v>
      </c>
      <c r="K46" s="166"/>
      <c r="L46" s="175">
        <f>SUM(L44:L45)</f>
        <v>-32524.096899999997</v>
      </c>
      <c r="M46" s="165"/>
      <c r="N46" s="175">
        <f>SUM(N44:N45)</f>
        <v>0</v>
      </c>
      <c r="O46" s="165"/>
      <c r="P46" s="175">
        <f>SUM(P44:P45)</f>
        <v>-32524.096899999997</v>
      </c>
    </row>
    <row r="47" spans="1:16" ht="15" customHeight="1">
      <c r="A47" s="11"/>
      <c r="B47" s="11"/>
      <c r="C47" s="11"/>
      <c r="D47" s="168"/>
      <c r="E47" s="147"/>
      <c r="F47" s="147"/>
      <c r="G47" s="147"/>
      <c r="H47" s="147"/>
      <c r="I47" s="147"/>
      <c r="J47" s="147"/>
      <c r="K47" s="147"/>
      <c r="L47" s="146"/>
      <c r="M47" s="146"/>
      <c r="N47" s="146"/>
      <c r="O47" s="146"/>
      <c r="P47" s="169"/>
    </row>
    <row r="48" spans="1:16" ht="22.5" customHeight="1">
      <c r="A48" s="15" t="s">
        <v>29</v>
      </c>
      <c r="B48" s="15"/>
      <c r="C48" s="15"/>
      <c r="D48" s="152"/>
      <c r="E48" s="147"/>
      <c r="F48" s="147"/>
      <c r="G48" s="147"/>
      <c r="H48" s="147"/>
      <c r="I48" s="147"/>
      <c r="J48" s="147"/>
      <c r="K48" s="147"/>
      <c r="L48" s="146"/>
      <c r="M48" s="146"/>
      <c r="N48" s="146"/>
      <c r="O48" s="146"/>
      <c r="P48" s="169"/>
    </row>
    <row r="49" spans="1:16" ht="22.5" customHeight="1">
      <c r="A49" s="38" t="s">
        <v>139</v>
      </c>
      <c r="B49" s="38"/>
      <c r="C49" s="38"/>
      <c r="D49" s="168">
        <v>0</v>
      </c>
      <c r="E49" s="168"/>
      <c r="F49" s="168">
        <v>0</v>
      </c>
      <c r="G49" s="168"/>
      <c r="H49" s="168">
        <v>0</v>
      </c>
      <c r="I49" s="168"/>
      <c r="J49" s="168">
        <v>0</v>
      </c>
      <c r="K49" s="168"/>
      <c r="L49" s="168">
        <f>'SOCI 6-7'!D63</f>
        <v>79127</v>
      </c>
      <c r="M49" s="168"/>
      <c r="N49" s="168">
        <v>0</v>
      </c>
      <c r="O49" s="168"/>
      <c r="P49" s="147">
        <f t="shared" ref="P49:P50" si="3">SUM(D49:N49)</f>
        <v>79127</v>
      </c>
    </row>
    <row r="50" spans="1:16" ht="22.5" customHeight="1">
      <c r="A50" s="38" t="s">
        <v>140</v>
      </c>
      <c r="B50" s="38"/>
      <c r="C50" s="38"/>
      <c r="D50" s="168">
        <v>0</v>
      </c>
      <c r="E50" s="168"/>
      <c r="F50" s="168">
        <v>0</v>
      </c>
      <c r="G50" s="168"/>
      <c r="H50" s="168">
        <v>0</v>
      </c>
      <c r="I50" s="168"/>
      <c r="J50" s="168">
        <v>0</v>
      </c>
      <c r="K50" s="168"/>
      <c r="L50" s="168">
        <v>0</v>
      </c>
      <c r="M50" s="168"/>
      <c r="N50" s="168">
        <f>'SOCI 6-7'!D71</f>
        <v>1967</v>
      </c>
      <c r="O50" s="168"/>
      <c r="P50" s="147">
        <f t="shared" si="3"/>
        <v>1967</v>
      </c>
    </row>
    <row r="51" spans="1:16" ht="22.5" customHeight="1">
      <c r="A51" s="11" t="s">
        <v>120</v>
      </c>
      <c r="B51" s="11"/>
      <c r="C51" s="11"/>
      <c r="D51" s="176">
        <f>SUM(D49:D50)</f>
        <v>0</v>
      </c>
      <c r="E51" s="177"/>
      <c r="F51" s="176">
        <f>SUM(F49:F50)</f>
        <v>0</v>
      </c>
      <c r="G51" s="177"/>
      <c r="H51" s="176">
        <f>SUM(H49:H50)</f>
        <v>0</v>
      </c>
      <c r="I51" s="177"/>
      <c r="J51" s="176">
        <f>SUM(J49:J50)</f>
        <v>0</v>
      </c>
      <c r="K51" s="177"/>
      <c r="L51" s="176">
        <f>SUM(L49:L50)</f>
        <v>79127</v>
      </c>
      <c r="M51" s="178"/>
      <c r="N51" s="176">
        <f>SUM(N49:N50)</f>
        <v>1967</v>
      </c>
      <c r="O51" s="178"/>
      <c r="P51" s="176">
        <f>SUM(P49:P50)</f>
        <v>81094</v>
      </c>
    </row>
    <row r="52" spans="1:16" ht="14.5" customHeight="1">
      <c r="A52" s="11"/>
      <c r="B52" s="11"/>
      <c r="C52" s="11"/>
      <c r="D52" s="168"/>
      <c r="E52" s="147"/>
      <c r="F52" s="147"/>
      <c r="G52" s="147"/>
      <c r="H52" s="147"/>
      <c r="I52" s="147"/>
      <c r="J52" s="147"/>
      <c r="K52" s="147"/>
      <c r="L52" s="146"/>
      <c r="M52" s="146"/>
      <c r="N52" s="146"/>
      <c r="O52" s="146"/>
      <c r="P52" s="169"/>
    </row>
    <row r="53" spans="1:16" ht="22.5" customHeight="1" thickBot="1">
      <c r="A53" s="22" t="s">
        <v>210</v>
      </c>
      <c r="B53" s="22"/>
      <c r="C53" s="22"/>
      <c r="D53" s="148">
        <f>D41+D51+D46</f>
        <v>433655</v>
      </c>
      <c r="E53" s="167"/>
      <c r="F53" s="148">
        <f>F41+F51+F46</f>
        <v>1384395</v>
      </c>
      <c r="G53" s="167"/>
      <c r="H53" s="148">
        <f>H41+H51+H46</f>
        <v>26349</v>
      </c>
      <c r="I53" s="167"/>
      <c r="J53" s="148">
        <f>J41+J51+J46</f>
        <v>43365</v>
      </c>
      <c r="K53" s="167"/>
      <c r="L53" s="148">
        <f>L41+L51+L46</f>
        <v>705810.9031</v>
      </c>
      <c r="M53" s="152"/>
      <c r="N53" s="148">
        <f>N41+N51+N46</f>
        <v>-780</v>
      </c>
      <c r="O53" s="152"/>
      <c r="P53" s="148">
        <f>P41+P51+P46</f>
        <v>2592794.9031000002</v>
      </c>
    </row>
    <row r="54" spans="1:16" ht="22.5" customHeight="1" thickTop="1">
      <c r="D54" s="111"/>
      <c r="F54" s="44"/>
      <c r="H54" s="44"/>
      <c r="J54" s="44"/>
      <c r="L54" s="44"/>
      <c r="N54" s="44"/>
      <c r="P54" s="44"/>
    </row>
  </sheetData>
  <mergeCells count="6">
    <mergeCell ref="D39:P39"/>
    <mergeCell ref="D4:P4"/>
    <mergeCell ref="J7:L7"/>
    <mergeCell ref="D12:P12"/>
    <mergeCell ref="D31:P31"/>
    <mergeCell ref="J34:L34"/>
  </mergeCells>
  <pageMargins left="0.8" right="0.7" top="0.48" bottom="0.5" header="0.5" footer="0.5"/>
  <pageSetup paperSize="9" scale="8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sheetPr codeName="Sheet6">
    <tabColor theme="6" tint="0.79998168889431442"/>
  </sheetPr>
  <dimension ref="A1:P55"/>
  <sheetViews>
    <sheetView topLeftCell="A31" zoomScale="51" zoomScaleNormal="51" zoomScaleSheetLayoutView="90" workbookViewId="0">
      <selection activeCell="B14" sqref="B14"/>
    </sheetView>
  </sheetViews>
  <sheetFormatPr defaultColWidth="9.09765625" defaultRowHeight="22.5" customHeight="1"/>
  <cols>
    <col min="1" max="1" width="63.3984375" style="3" customWidth="1"/>
    <col min="2" max="2" width="10.69921875" style="18" customWidth="1"/>
    <col min="3" max="3" width="1.09765625" style="18" customWidth="1"/>
    <col min="4" max="4" width="13" style="3" customWidth="1"/>
    <col min="5" max="5" width="1.09765625" style="3" customWidth="1"/>
    <col min="6" max="6" width="13" style="3" customWidth="1"/>
    <col min="7" max="7" width="1.09765625" style="3" customWidth="1"/>
    <col min="8" max="8" width="13" style="3" customWidth="1"/>
    <col min="9" max="9" width="1.09765625" style="3" customWidth="1"/>
    <col min="10" max="10" width="13" style="3" customWidth="1"/>
    <col min="11" max="11" width="1.09765625" style="3" customWidth="1"/>
    <col min="12" max="12" width="13" style="3" customWidth="1"/>
    <col min="13" max="13" width="1.09765625" style="3" customWidth="1"/>
    <col min="14" max="14" width="13.3984375" style="3" customWidth="1"/>
    <col min="15" max="15" width="1.09765625" style="3" customWidth="1"/>
    <col min="16" max="16" width="13" style="3" customWidth="1"/>
    <col min="17" max="16384" width="9.09765625" style="3"/>
  </cols>
  <sheetData>
    <row r="1" spans="1:16" ht="22.5" customHeight="1">
      <c r="A1" s="12" t="s">
        <v>79</v>
      </c>
      <c r="D1" s="18"/>
      <c r="E1" s="26"/>
      <c r="F1" s="26"/>
      <c r="G1" s="26"/>
      <c r="H1" s="26"/>
      <c r="I1" s="26"/>
      <c r="L1" s="18"/>
    </row>
    <row r="2" spans="1:16" ht="22.5" customHeight="1">
      <c r="A2" s="14" t="s">
        <v>72</v>
      </c>
      <c r="B2" s="39"/>
      <c r="C2" s="39"/>
      <c r="D2" s="39" t="s">
        <v>73</v>
      </c>
      <c r="E2" s="27"/>
      <c r="F2" s="27" t="s">
        <v>21</v>
      </c>
      <c r="G2" s="27"/>
      <c r="H2" s="27" t="s">
        <v>21</v>
      </c>
      <c r="I2" s="27"/>
      <c r="L2" s="39" t="s">
        <v>73</v>
      </c>
    </row>
    <row r="3" spans="1:16" s="112" customFormat="1" ht="22.5" customHeight="1">
      <c r="A3" s="14"/>
      <c r="B3" s="39"/>
      <c r="C3" s="39"/>
      <c r="D3" s="39"/>
      <c r="E3" s="27"/>
      <c r="F3" s="27"/>
      <c r="G3" s="27"/>
      <c r="H3" s="27"/>
      <c r="I3" s="27"/>
      <c r="L3" s="39"/>
    </row>
    <row r="4" spans="1:16" ht="22.5" customHeight="1">
      <c r="A4" s="81"/>
      <c r="B4" s="28"/>
      <c r="C4" s="28"/>
      <c r="D4" s="233" t="s">
        <v>15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22.5" customHeight="1">
      <c r="A5" s="81"/>
      <c r="B5" s="28"/>
      <c r="C5" s="28"/>
      <c r="F5" s="100"/>
      <c r="G5" s="100"/>
      <c r="H5" s="100"/>
      <c r="I5" s="100"/>
      <c r="J5" s="100"/>
      <c r="K5" s="100"/>
      <c r="L5" s="100"/>
      <c r="M5" s="92"/>
      <c r="N5" s="83" t="s">
        <v>103</v>
      </c>
      <c r="O5" s="188"/>
      <c r="P5" s="100"/>
    </row>
    <row r="6" spans="1:16" ht="22.5" customHeight="1">
      <c r="A6" s="81"/>
      <c r="B6" s="28"/>
      <c r="C6" s="28"/>
      <c r="F6" s="100"/>
      <c r="G6" s="100"/>
      <c r="H6" s="100"/>
      <c r="I6" s="100"/>
      <c r="J6" s="100"/>
      <c r="K6" s="100"/>
      <c r="L6" s="100"/>
      <c r="M6" s="92"/>
      <c r="N6" s="83" t="s">
        <v>119</v>
      </c>
      <c r="O6" s="188"/>
      <c r="P6" s="100"/>
    </row>
    <row r="7" spans="1:16" ht="22.5" customHeight="1">
      <c r="A7" s="82"/>
      <c r="B7" s="28"/>
      <c r="C7" s="28"/>
      <c r="F7" s="92"/>
      <c r="G7" s="92"/>
      <c r="H7" s="92"/>
      <c r="I7" s="92"/>
      <c r="J7" s="236" t="s">
        <v>23</v>
      </c>
      <c r="K7" s="236"/>
      <c r="L7" s="236"/>
      <c r="M7" s="83"/>
      <c r="N7" s="189" t="s">
        <v>17</v>
      </c>
      <c r="O7" s="188"/>
      <c r="P7" s="92"/>
    </row>
    <row r="8" spans="1:16" ht="22.5" customHeight="1">
      <c r="A8" s="82"/>
      <c r="B8" s="28"/>
      <c r="C8" s="28"/>
      <c r="F8" s="92"/>
      <c r="G8" s="92"/>
      <c r="H8" s="92"/>
      <c r="I8" s="92"/>
      <c r="J8" s="31"/>
      <c r="K8" s="31"/>
      <c r="L8" s="31"/>
      <c r="M8" s="83"/>
      <c r="N8" s="83" t="s">
        <v>202</v>
      </c>
      <c r="O8" s="188"/>
      <c r="P8" s="92"/>
    </row>
    <row r="9" spans="1:16" ht="22.5" customHeight="1">
      <c r="A9" s="82"/>
      <c r="B9" s="28"/>
      <c r="C9" s="28"/>
      <c r="D9" s="92" t="s">
        <v>9</v>
      </c>
      <c r="F9" s="92"/>
      <c r="G9" s="92"/>
      <c r="H9" s="92" t="s">
        <v>92</v>
      </c>
      <c r="I9" s="92"/>
      <c r="J9" s="102"/>
      <c r="K9" s="6"/>
      <c r="L9" s="6"/>
      <c r="M9" s="92"/>
      <c r="N9" s="83" t="s">
        <v>203</v>
      </c>
      <c r="O9" s="44"/>
      <c r="P9" s="83"/>
    </row>
    <row r="10" spans="1:16" s="94" customFormat="1" ht="22.5" customHeight="1">
      <c r="A10" s="95"/>
      <c r="B10" s="96"/>
      <c r="C10" s="96"/>
      <c r="D10" s="92" t="s">
        <v>10</v>
      </c>
      <c r="E10" s="92"/>
      <c r="F10" s="83" t="s">
        <v>75</v>
      </c>
      <c r="G10" s="92"/>
      <c r="H10" s="83" t="s">
        <v>94</v>
      </c>
      <c r="I10" s="6"/>
      <c r="J10" s="102" t="s">
        <v>22</v>
      </c>
      <c r="K10" s="92"/>
      <c r="L10" s="92" t="s">
        <v>44</v>
      </c>
      <c r="M10" s="92"/>
      <c r="N10" s="31" t="s">
        <v>135</v>
      </c>
      <c r="O10" s="92"/>
      <c r="P10" s="84" t="s">
        <v>16</v>
      </c>
    </row>
    <row r="11" spans="1:16" ht="22.5" customHeight="1">
      <c r="A11" s="32"/>
      <c r="B11" s="103"/>
      <c r="C11" s="103"/>
      <c r="D11" s="92" t="s">
        <v>11</v>
      </c>
      <c r="F11" s="83" t="s">
        <v>76</v>
      </c>
      <c r="G11" s="92"/>
      <c r="H11" s="83" t="s">
        <v>93</v>
      </c>
      <c r="I11" s="92"/>
      <c r="J11" s="31" t="s">
        <v>66</v>
      </c>
      <c r="K11" s="92"/>
      <c r="L11" s="31" t="s">
        <v>43</v>
      </c>
      <c r="M11" s="92"/>
      <c r="N11" s="187" t="s">
        <v>115</v>
      </c>
      <c r="O11" s="31"/>
      <c r="P11" s="49" t="s">
        <v>17</v>
      </c>
    </row>
    <row r="12" spans="1:16" s="6" customFormat="1" ht="22.5" customHeight="1">
      <c r="B12" s="15"/>
      <c r="C12" s="15"/>
      <c r="D12" s="234" t="s">
        <v>25</v>
      </c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</row>
    <row r="13" spans="1:16" s="112" customFormat="1" ht="21.65" customHeight="1">
      <c r="A13" s="15" t="s">
        <v>145</v>
      </c>
      <c r="B13" s="15"/>
      <c r="C13" s="1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</row>
    <row r="14" spans="1:16" s="112" customFormat="1" ht="21.65" customHeight="1">
      <c r="A14" s="15" t="s">
        <v>146</v>
      </c>
      <c r="B14" s="15"/>
      <c r="C14" s="15"/>
      <c r="D14" s="178">
        <v>433655</v>
      </c>
      <c r="E14" s="178"/>
      <c r="F14" s="178">
        <v>1384395</v>
      </c>
      <c r="G14" s="178"/>
      <c r="H14" s="178">
        <v>26349</v>
      </c>
      <c r="I14" s="178"/>
      <c r="J14" s="178">
        <v>43365</v>
      </c>
      <c r="K14" s="178"/>
      <c r="L14" s="167">
        <v>561146</v>
      </c>
      <c r="M14" s="167"/>
      <c r="N14" s="167">
        <v>-9812</v>
      </c>
      <c r="O14" s="167"/>
      <c r="P14" s="167">
        <f>SUM(D14:N14)</f>
        <v>2439098</v>
      </c>
    </row>
    <row r="15" spans="1:16" s="44" customFormat="1" ht="16" customHeight="1">
      <c r="A15" s="11"/>
      <c r="B15" s="11"/>
      <c r="C15" s="11"/>
      <c r="D15" s="168"/>
      <c r="E15" s="147"/>
      <c r="F15" s="147"/>
      <c r="G15" s="147"/>
      <c r="H15" s="147"/>
      <c r="I15" s="147"/>
      <c r="J15" s="147"/>
      <c r="K15" s="147"/>
      <c r="L15" s="146"/>
      <c r="M15" s="147"/>
      <c r="N15" s="169"/>
      <c r="O15" s="147"/>
      <c r="P15" s="169"/>
    </row>
    <row r="16" spans="1:16" s="142" customFormat="1" ht="21.65" customHeight="1">
      <c r="A16" s="127" t="s">
        <v>130</v>
      </c>
      <c r="B16" s="127"/>
      <c r="C16" s="127"/>
      <c r="D16" s="166"/>
      <c r="E16" s="170"/>
      <c r="F16" s="170"/>
      <c r="G16" s="170"/>
      <c r="H16" s="170"/>
      <c r="I16" s="170"/>
      <c r="J16" s="170"/>
      <c r="K16" s="170"/>
      <c r="L16" s="146"/>
      <c r="M16" s="146"/>
      <c r="N16" s="146"/>
      <c r="O16" s="146"/>
      <c r="P16" s="171"/>
    </row>
    <row r="17" spans="1:16" s="142" customFormat="1" ht="21.65" customHeight="1">
      <c r="A17" s="105" t="s">
        <v>137</v>
      </c>
      <c r="B17" s="190"/>
      <c r="C17" s="129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0"/>
    </row>
    <row r="18" spans="1:16" s="142" customFormat="1" ht="21.65" customHeight="1">
      <c r="A18" s="140" t="s">
        <v>138</v>
      </c>
      <c r="B18" s="193"/>
      <c r="C18" s="129"/>
      <c r="D18" s="155">
        <v>0</v>
      </c>
      <c r="E18" s="173"/>
      <c r="F18" s="155">
        <v>0</v>
      </c>
      <c r="G18" s="173"/>
      <c r="H18" s="155">
        <v>0</v>
      </c>
      <c r="I18" s="174"/>
      <c r="J18" s="155">
        <v>0</v>
      </c>
      <c r="K18" s="172"/>
      <c r="L18" s="172">
        <v>-23851</v>
      </c>
      <c r="M18" s="172"/>
      <c r="N18" s="172">
        <v>0</v>
      </c>
      <c r="O18" s="172"/>
      <c r="P18" s="170">
        <f t="shared" ref="P18" si="0">SUM(D18:N18)</f>
        <v>-23851</v>
      </c>
    </row>
    <row r="19" spans="1:16" s="142" customFormat="1" ht="21.65" customHeight="1">
      <c r="A19" s="116" t="s">
        <v>136</v>
      </c>
      <c r="B19" s="191"/>
      <c r="C19" s="131"/>
      <c r="D19" s="175">
        <f>SUM(D17:D18)</f>
        <v>0</v>
      </c>
      <c r="E19" s="166"/>
      <c r="F19" s="175">
        <f>SUM(F17:F18)</f>
        <v>0</v>
      </c>
      <c r="G19" s="166"/>
      <c r="H19" s="175">
        <f>SUM(H17:H18)</f>
        <v>0</v>
      </c>
      <c r="I19" s="166"/>
      <c r="J19" s="175">
        <f>SUM(J17:J18)</f>
        <v>0</v>
      </c>
      <c r="K19" s="166"/>
      <c r="L19" s="175">
        <f>SUM(L17:L18)</f>
        <v>-23851</v>
      </c>
      <c r="M19" s="165"/>
      <c r="N19" s="175">
        <f>SUM(N17:N18)</f>
        <v>0</v>
      </c>
      <c r="O19" s="165"/>
      <c r="P19" s="175">
        <f>SUM(P17:P18)</f>
        <v>-23851</v>
      </c>
    </row>
    <row r="20" spans="1:16" s="44" customFormat="1" ht="16" customHeight="1">
      <c r="A20" s="11"/>
      <c r="B20" s="11"/>
      <c r="C20" s="11"/>
      <c r="D20" s="168"/>
      <c r="E20" s="147"/>
      <c r="F20" s="147"/>
      <c r="G20" s="147"/>
      <c r="H20" s="147"/>
      <c r="I20" s="147"/>
      <c r="J20" s="147"/>
      <c r="K20" s="147"/>
      <c r="L20" s="146"/>
      <c r="M20" s="146"/>
      <c r="N20" s="146"/>
      <c r="O20" s="146"/>
      <c r="P20" s="169"/>
    </row>
    <row r="21" spans="1:16" s="112" customFormat="1" ht="21.65" customHeight="1">
      <c r="A21" s="15" t="s">
        <v>29</v>
      </c>
      <c r="B21" s="15"/>
      <c r="C21" s="15"/>
      <c r="D21" s="152"/>
      <c r="E21" s="147"/>
      <c r="F21" s="147"/>
      <c r="G21" s="147"/>
      <c r="H21" s="147"/>
      <c r="I21" s="147"/>
      <c r="J21" s="147"/>
      <c r="K21" s="147"/>
      <c r="L21" s="146"/>
      <c r="M21" s="147"/>
      <c r="N21" s="169"/>
      <c r="O21" s="147"/>
      <c r="P21" s="169"/>
    </row>
    <row r="22" spans="1:16" s="112" customFormat="1" ht="21.65" customHeight="1">
      <c r="A22" s="38" t="s">
        <v>139</v>
      </c>
      <c r="B22" s="46"/>
      <c r="C22" s="46"/>
      <c r="D22" s="168">
        <v>0</v>
      </c>
      <c r="E22" s="168"/>
      <c r="F22" s="168">
        <v>0</v>
      </c>
      <c r="G22" s="168"/>
      <c r="H22" s="168">
        <v>0</v>
      </c>
      <c r="I22" s="168"/>
      <c r="J22" s="168">
        <v>0</v>
      </c>
      <c r="K22" s="168"/>
      <c r="L22" s="168">
        <v>65007</v>
      </c>
      <c r="M22" s="168"/>
      <c r="N22" s="168">
        <v>0</v>
      </c>
      <c r="O22" s="168"/>
      <c r="P22" s="147">
        <f>SUM(D22:N22)</f>
        <v>65007</v>
      </c>
    </row>
    <row r="23" spans="1:16" s="112" customFormat="1" ht="21.65" customHeight="1">
      <c r="A23" s="38" t="s">
        <v>140</v>
      </c>
      <c r="B23" s="38"/>
      <c r="C23" s="38"/>
      <c r="D23" s="168">
        <v>0</v>
      </c>
      <c r="E23" s="168"/>
      <c r="F23" s="168">
        <v>0</v>
      </c>
      <c r="G23" s="168"/>
      <c r="H23" s="168">
        <v>0</v>
      </c>
      <c r="I23" s="168"/>
      <c r="J23" s="168">
        <v>0</v>
      </c>
      <c r="K23" s="168"/>
      <c r="L23" s="168">
        <v>0</v>
      </c>
      <c r="M23" s="168"/>
      <c r="N23" s="168">
        <v>4222</v>
      </c>
      <c r="O23" s="168"/>
      <c r="P23" s="147">
        <f>SUM(D23:N23)</f>
        <v>4222</v>
      </c>
    </row>
    <row r="24" spans="1:16" s="112" customFormat="1" ht="21.65" customHeight="1">
      <c r="A24" s="11" t="s">
        <v>120</v>
      </c>
      <c r="B24" s="11"/>
      <c r="C24" s="11"/>
      <c r="D24" s="176">
        <f>SUM(D22:D23)</f>
        <v>0</v>
      </c>
      <c r="E24" s="177"/>
      <c r="F24" s="176">
        <f>SUM(F22:F23)</f>
        <v>0</v>
      </c>
      <c r="G24" s="177"/>
      <c r="H24" s="176">
        <f>SUM(H22:H23)</f>
        <v>0</v>
      </c>
      <c r="I24" s="177"/>
      <c r="J24" s="176">
        <f>SUM(J22:J23)</f>
        <v>0</v>
      </c>
      <c r="K24" s="177"/>
      <c r="L24" s="176">
        <f>SUM(L22:L23)</f>
        <v>65007</v>
      </c>
      <c r="M24" s="177"/>
      <c r="N24" s="176">
        <f>SUM(N22:N23)</f>
        <v>4222</v>
      </c>
      <c r="O24" s="177"/>
      <c r="P24" s="176">
        <f>SUM(P22:P23)</f>
        <v>69229</v>
      </c>
    </row>
    <row r="25" spans="1:16" s="44" customFormat="1" ht="16" customHeight="1">
      <c r="A25" s="11"/>
      <c r="B25" s="11"/>
      <c r="C25" s="11"/>
      <c r="D25" s="168"/>
      <c r="E25" s="147"/>
      <c r="F25" s="147"/>
      <c r="G25" s="147"/>
      <c r="H25" s="147"/>
      <c r="I25" s="147"/>
      <c r="J25" s="147"/>
      <c r="K25" s="147"/>
      <c r="L25" s="146"/>
      <c r="M25" s="147"/>
      <c r="N25" s="169"/>
      <c r="O25" s="147"/>
      <c r="P25" s="169"/>
    </row>
    <row r="26" spans="1:16" s="112" customFormat="1" ht="21.65" customHeight="1" thickBot="1">
      <c r="A26" s="22" t="s">
        <v>147</v>
      </c>
      <c r="B26" s="18"/>
      <c r="C26" s="18"/>
      <c r="D26" s="148">
        <f>D14+D24+D19</f>
        <v>433655</v>
      </c>
      <c r="E26" s="167"/>
      <c r="F26" s="148">
        <f>F14+F24+F19</f>
        <v>1384395</v>
      </c>
      <c r="G26" s="167"/>
      <c r="H26" s="148">
        <f>H14+H24+H19</f>
        <v>26349</v>
      </c>
      <c r="I26" s="167"/>
      <c r="J26" s="148">
        <f>J14+J24+J19</f>
        <v>43365</v>
      </c>
      <c r="K26" s="167"/>
      <c r="L26" s="148">
        <f>L14+L24+L19</f>
        <v>602302</v>
      </c>
      <c r="M26" s="167"/>
      <c r="N26" s="148">
        <f>N14+N24+N19</f>
        <v>-5590</v>
      </c>
      <c r="O26" s="167"/>
      <c r="P26" s="148">
        <f>P14+P24+P19</f>
        <v>2484476</v>
      </c>
    </row>
    <row r="27" spans="1:16" ht="22.5" customHeight="1" thickTop="1"/>
    <row r="28" spans="1:16" ht="21.65" customHeight="1">
      <c r="A28" s="12" t="s">
        <v>79</v>
      </c>
      <c r="D28" s="18"/>
      <c r="E28" s="26"/>
      <c r="F28" s="26"/>
      <c r="G28" s="26"/>
      <c r="H28" s="26"/>
      <c r="I28" s="26"/>
      <c r="L28" s="18"/>
    </row>
    <row r="29" spans="1:16" ht="21.65" customHeight="1">
      <c r="A29" s="14" t="s">
        <v>72</v>
      </c>
      <c r="B29" s="39"/>
      <c r="C29" s="39"/>
      <c r="D29" s="39" t="s">
        <v>73</v>
      </c>
      <c r="E29" s="27"/>
      <c r="F29" s="27" t="s">
        <v>21</v>
      </c>
      <c r="G29" s="27"/>
      <c r="H29" s="27" t="s">
        <v>21</v>
      </c>
      <c r="I29" s="27"/>
      <c r="L29" s="39" t="s">
        <v>73</v>
      </c>
    </row>
    <row r="30" spans="1:16" s="112" customFormat="1" ht="21.65" customHeight="1">
      <c r="A30" s="14"/>
      <c r="B30" s="39"/>
      <c r="C30" s="39"/>
      <c r="D30" s="39"/>
      <c r="E30" s="27"/>
      <c r="F30" s="27"/>
      <c r="G30" s="27"/>
      <c r="H30" s="27"/>
      <c r="I30" s="27"/>
      <c r="L30" s="39"/>
    </row>
    <row r="31" spans="1:16" ht="21.65" customHeight="1">
      <c r="A31" s="81"/>
      <c r="B31" s="28"/>
      <c r="C31" s="28"/>
      <c r="D31" s="233" t="s">
        <v>15</v>
      </c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</row>
    <row r="32" spans="1:16" ht="21.65" customHeight="1">
      <c r="A32" s="81"/>
      <c r="B32" s="28"/>
      <c r="C32" s="28"/>
      <c r="F32" s="118"/>
      <c r="G32" s="118"/>
      <c r="H32" s="118"/>
      <c r="I32" s="118"/>
      <c r="J32" s="118"/>
      <c r="K32" s="118"/>
      <c r="L32" s="118"/>
      <c r="M32" s="92"/>
      <c r="N32" s="83" t="s">
        <v>103</v>
      </c>
      <c r="O32" s="188"/>
      <c r="P32" s="118"/>
    </row>
    <row r="33" spans="1:16" ht="21.65" customHeight="1">
      <c r="A33" s="81"/>
      <c r="B33" s="28"/>
      <c r="C33" s="28"/>
      <c r="F33" s="118"/>
      <c r="G33" s="118"/>
      <c r="H33" s="118"/>
      <c r="I33" s="118"/>
      <c r="J33" s="118"/>
      <c r="K33" s="118"/>
      <c r="L33" s="118"/>
      <c r="M33" s="92"/>
      <c r="N33" s="83" t="s">
        <v>119</v>
      </c>
      <c r="O33" s="188"/>
      <c r="P33" s="118"/>
    </row>
    <row r="34" spans="1:16" ht="21.65" customHeight="1">
      <c r="A34" s="82"/>
      <c r="B34" s="28"/>
      <c r="C34" s="28"/>
      <c r="F34" s="92"/>
      <c r="G34" s="92"/>
      <c r="H34" s="92"/>
      <c r="I34" s="92"/>
      <c r="J34" s="236" t="s">
        <v>23</v>
      </c>
      <c r="K34" s="236"/>
      <c r="L34" s="236"/>
      <c r="M34" s="83"/>
      <c r="N34" s="189" t="s">
        <v>17</v>
      </c>
      <c r="O34" s="188"/>
      <c r="P34" s="92"/>
    </row>
    <row r="35" spans="1:16" ht="21.65" customHeight="1">
      <c r="A35" s="82"/>
      <c r="B35" s="28"/>
      <c r="C35" s="28"/>
      <c r="F35" s="92"/>
      <c r="G35" s="92"/>
      <c r="H35" s="92"/>
      <c r="I35" s="92"/>
      <c r="J35" s="31"/>
      <c r="K35" s="31"/>
      <c r="L35" s="31"/>
      <c r="M35" s="83"/>
      <c r="N35" s="83" t="s">
        <v>202</v>
      </c>
      <c r="O35" s="188"/>
      <c r="P35" s="92"/>
    </row>
    <row r="36" spans="1:16" ht="21.65" customHeight="1">
      <c r="A36" s="82"/>
      <c r="B36" s="28"/>
      <c r="C36" s="28"/>
      <c r="D36" s="92" t="s">
        <v>9</v>
      </c>
      <c r="F36" s="92"/>
      <c r="G36" s="92"/>
      <c r="H36" s="92" t="s">
        <v>92</v>
      </c>
      <c r="I36" s="92"/>
      <c r="J36" s="117"/>
      <c r="K36" s="6"/>
      <c r="L36" s="6"/>
      <c r="M36" s="92"/>
      <c r="N36" s="83" t="s">
        <v>203</v>
      </c>
      <c r="O36" s="44"/>
      <c r="P36" s="83"/>
    </row>
    <row r="37" spans="1:16" ht="21.65" customHeight="1">
      <c r="A37" s="95"/>
      <c r="B37" s="96"/>
      <c r="C37" s="96"/>
      <c r="D37" s="92" t="s">
        <v>10</v>
      </c>
      <c r="E37" s="92"/>
      <c r="F37" s="83" t="s">
        <v>75</v>
      </c>
      <c r="G37" s="92"/>
      <c r="H37" s="83" t="s">
        <v>94</v>
      </c>
      <c r="I37" s="6"/>
      <c r="J37" s="117" t="s">
        <v>22</v>
      </c>
      <c r="K37" s="92"/>
      <c r="L37" s="92" t="s">
        <v>44</v>
      </c>
      <c r="M37" s="92"/>
      <c r="N37" s="31" t="s">
        <v>135</v>
      </c>
      <c r="O37" s="92"/>
      <c r="P37" s="84" t="s">
        <v>16</v>
      </c>
    </row>
    <row r="38" spans="1:16" ht="21.65" customHeight="1">
      <c r="A38" s="32"/>
      <c r="B38" s="145" t="s">
        <v>0</v>
      </c>
      <c r="C38" s="119"/>
      <c r="D38" s="92" t="s">
        <v>11</v>
      </c>
      <c r="F38" s="83" t="s">
        <v>76</v>
      </c>
      <c r="G38" s="92"/>
      <c r="H38" s="83" t="s">
        <v>93</v>
      </c>
      <c r="I38" s="92"/>
      <c r="J38" s="31" t="s">
        <v>66</v>
      </c>
      <c r="K38" s="92"/>
      <c r="L38" s="31" t="s">
        <v>43</v>
      </c>
      <c r="M38" s="92"/>
      <c r="N38" s="187" t="s">
        <v>115</v>
      </c>
      <c r="O38" s="31"/>
      <c r="P38" s="49" t="s">
        <v>17</v>
      </c>
    </row>
    <row r="39" spans="1:16" ht="21.65" customHeight="1">
      <c r="A39" s="6"/>
      <c r="B39" s="15"/>
      <c r="C39" s="15"/>
      <c r="D39" s="234" t="s">
        <v>25</v>
      </c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</row>
    <row r="40" spans="1:16" ht="21.65" customHeight="1">
      <c r="A40" s="15" t="s">
        <v>208</v>
      </c>
      <c r="B40" s="15"/>
      <c r="C40" s="15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</row>
    <row r="41" spans="1:16" ht="21.65" customHeight="1">
      <c r="A41" s="15" t="s">
        <v>209</v>
      </c>
      <c r="B41" s="15"/>
      <c r="C41" s="15"/>
      <c r="D41" s="178">
        <v>433655</v>
      </c>
      <c r="E41" s="178"/>
      <c r="F41" s="178">
        <v>1384395</v>
      </c>
      <c r="G41" s="178"/>
      <c r="H41" s="178">
        <v>26349</v>
      </c>
      <c r="I41" s="178"/>
      <c r="J41" s="178">
        <v>43365</v>
      </c>
      <c r="K41" s="178"/>
      <c r="L41" s="167">
        <v>700769</v>
      </c>
      <c r="M41" s="167"/>
      <c r="N41" s="167">
        <v>-2747</v>
      </c>
      <c r="O41" s="167"/>
      <c r="P41" s="167">
        <f>SUM(D41:N41)</f>
        <v>2585786</v>
      </c>
    </row>
    <row r="42" spans="1:16" s="6" customFormat="1" ht="16" customHeight="1">
      <c r="A42" s="11"/>
      <c r="B42" s="11"/>
      <c r="C42" s="11"/>
      <c r="D42" s="168"/>
      <c r="E42" s="147"/>
      <c r="F42" s="147"/>
      <c r="G42" s="147"/>
      <c r="H42" s="147"/>
      <c r="I42" s="147"/>
      <c r="J42" s="147"/>
      <c r="K42" s="147"/>
      <c r="L42" s="146"/>
      <c r="M42" s="147"/>
      <c r="N42" s="169"/>
      <c r="O42" s="147"/>
      <c r="P42" s="169"/>
    </row>
    <row r="43" spans="1:16" s="142" customFormat="1" ht="21.65" customHeight="1">
      <c r="A43" s="127" t="s">
        <v>130</v>
      </c>
      <c r="B43" s="127"/>
      <c r="C43" s="127"/>
      <c r="D43" s="166"/>
      <c r="E43" s="170"/>
      <c r="F43" s="170"/>
      <c r="G43" s="170"/>
      <c r="H43" s="170"/>
      <c r="I43" s="170"/>
      <c r="J43" s="170"/>
      <c r="K43" s="170"/>
      <c r="L43" s="146"/>
      <c r="M43" s="146"/>
      <c r="N43" s="146"/>
      <c r="O43" s="146"/>
      <c r="P43" s="171"/>
    </row>
    <row r="44" spans="1:16" s="142" customFormat="1" ht="21.65" customHeight="1">
      <c r="A44" s="105" t="s">
        <v>137</v>
      </c>
      <c r="B44" s="190"/>
      <c r="C44" s="129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0"/>
    </row>
    <row r="45" spans="1:16" s="142" customFormat="1" ht="21.65" customHeight="1">
      <c r="A45" s="140" t="s">
        <v>138</v>
      </c>
      <c r="B45" s="193">
        <v>10</v>
      </c>
      <c r="C45" s="129"/>
      <c r="D45" s="155">
        <v>0</v>
      </c>
      <c r="E45" s="173"/>
      <c r="F45" s="155">
        <v>0</v>
      </c>
      <c r="G45" s="173"/>
      <c r="H45" s="155">
        <v>0</v>
      </c>
      <c r="I45" s="174"/>
      <c r="J45" s="155">
        <v>0</v>
      </c>
      <c r="K45" s="172"/>
      <c r="L45" s="172">
        <f>'SCE 8-9'!L45</f>
        <v>-32524.096899999997</v>
      </c>
      <c r="M45" s="172"/>
      <c r="N45" s="172">
        <v>0</v>
      </c>
      <c r="O45" s="172"/>
      <c r="P45" s="170">
        <f t="shared" ref="P45" si="1">SUM(D45:N45)</f>
        <v>-32524.096899999997</v>
      </c>
    </row>
    <row r="46" spans="1:16" s="142" customFormat="1" ht="21.65" customHeight="1">
      <c r="A46" s="116" t="s">
        <v>136</v>
      </c>
      <c r="B46" s="191"/>
      <c r="C46" s="131"/>
      <c r="D46" s="175">
        <f>SUM(D44:D45)</f>
        <v>0</v>
      </c>
      <c r="E46" s="166"/>
      <c r="F46" s="175">
        <f>SUM(F44:F45)</f>
        <v>0</v>
      </c>
      <c r="G46" s="166"/>
      <c r="H46" s="175">
        <f>SUM(H44:H45)</f>
        <v>0</v>
      </c>
      <c r="I46" s="166"/>
      <c r="J46" s="175">
        <f>SUM(J44:J45)</f>
        <v>0</v>
      </c>
      <c r="K46" s="166"/>
      <c r="L46" s="175">
        <f>SUM(L44:L45)</f>
        <v>-32524.096899999997</v>
      </c>
      <c r="M46" s="165"/>
      <c r="N46" s="175">
        <f>SUM(N44:N45)</f>
        <v>0</v>
      </c>
      <c r="O46" s="165"/>
      <c r="P46" s="175">
        <f>SUM(P44:P45)</f>
        <v>-32524.096899999997</v>
      </c>
    </row>
    <row r="47" spans="1:16" s="6" customFormat="1" ht="16" customHeight="1">
      <c r="A47" s="11"/>
      <c r="B47" s="11"/>
      <c r="C47" s="11"/>
      <c r="D47" s="168"/>
      <c r="E47" s="147"/>
      <c r="F47" s="147"/>
      <c r="G47" s="147"/>
      <c r="H47" s="147"/>
      <c r="I47" s="147"/>
      <c r="J47" s="147"/>
      <c r="K47" s="147"/>
      <c r="L47" s="146"/>
      <c r="M47" s="146"/>
      <c r="N47" s="146"/>
      <c r="O47" s="146"/>
      <c r="P47" s="169"/>
    </row>
    <row r="48" spans="1:16" ht="21.65" customHeight="1">
      <c r="A48" s="15" t="s">
        <v>29</v>
      </c>
      <c r="B48" s="15"/>
      <c r="C48" s="15"/>
      <c r="D48" s="152"/>
      <c r="E48" s="147"/>
      <c r="F48" s="147"/>
      <c r="G48" s="147"/>
      <c r="H48" s="147"/>
      <c r="I48" s="147"/>
      <c r="J48" s="147"/>
      <c r="K48" s="147"/>
      <c r="L48" s="146"/>
      <c r="M48" s="147"/>
      <c r="N48" s="169"/>
      <c r="O48" s="147"/>
      <c r="P48" s="169"/>
    </row>
    <row r="49" spans="1:16" ht="21.65" customHeight="1">
      <c r="A49" s="38" t="s">
        <v>139</v>
      </c>
      <c r="B49" s="26"/>
      <c r="C49" s="26"/>
      <c r="D49" s="168">
        <v>0</v>
      </c>
      <c r="E49" s="168"/>
      <c r="F49" s="168">
        <v>0</v>
      </c>
      <c r="G49" s="168"/>
      <c r="H49" s="168">
        <v>0</v>
      </c>
      <c r="I49" s="168"/>
      <c r="J49" s="168">
        <v>0</v>
      </c>
      <c r="K49" s="168"/>
      <c r="L49" s="168">
        <f>'SOCI 6-7'!H63</f>
        <v>85466</v>
      </c>
      <c r="M49" s="168"/>
      <c r="N49" s="168">
        <v>0</v>
      </c>
      <c r="O49" s="168"/>
      <c r="P49" s="147">
        <f>SUM(D49:N49)</f>
        <v>85466</v>
      </c>
    </row>
    <row r="50" spans="1:16" ht="21.65" customHeight="1">
      <c r="A50" s="38" t="s">
        <v>140</v>
      </c>
      <c r="B50" s="38"/>
      <c r="C50" s="38"/>
      <c r="D50" s="168">
        <v>0</v>
      </c>
      <c r="E50" s="168"/>
      <c r="F50" s="168">
        <v>0</v>
      </c>
      <c r="G50" s="168"/>
      <c r="H50" s="168">
        <v>0</v>
      </c>
      <c r="I50" s="168"/>
      <c r="J50" s="168">
        <v>0</v>
      </c>
      <c r="K50" s="168"/>
      <c r="L50" s="168">
        <v>0</v>
      </c>
      <c r="M50" s="168"/>
      <c r="N50" s="168">
        <f>'SOCI 6-7'!H71</f>
        <v>1967</v>
      </c>
      <c r="O50" s="168"/>
      <c r="P50" s="147">
        <f>SUM(D50:N50)</f>
        <v>1967</v>
      </c>
    </row>
    <row r="51" spans="1:16" ht="21.65" customHeight="1">
      <c r="A51" s="11" t="s">
        <v>120</v>
      </c>
      <c r="B51" s="11"/>
      <c r="C51" s="11"/>
      <c r="D51" s="176">
        <f>SUM(D49:D50)</f>
        <v>0</v>
      </c>
      <c r="E51" s="177"/>
      <c r="F51" s="176">
        <f>SUM(F49:F50)</f>
        <v>0</v>
      </c>
      <c r="G51" s="177"/>
      <c r="H51" s="176">
        <f>SUM(H49:H50)</f>
        <v>0</v>
      </c>
      <c r="I51" s="177"/>
      <c r="J51" s="176">
        <f>SUM(J49:J50)</f>
        <v>0</v>
      </c>
      <c r="K51" s="177"/>
      <c r="L51" s="176">
        <f>SUM(L49:L50)</f>
        <v>85466</v>
      </c>
      <c r="M51" s="177"/>
      <c r="N51" s="176">
        <f>SUM(N49:N50)</f>
        <v>1967</v>
      </c>
      <c r="O51" s="177"/>
      <c r="P51" s="176">
        <f>SUM(P49:P50)</f>
        <v>87433</v>
      </c>
    </row>
    <row r="52" spans="1:16" s="6" customFormat="1" ht="16" customHeight="1">
      <c r="A52" s="11"/>
      <c r="B52" s="11"/>
      <c r="C52" s="11"/>
      <c r="D52" s="168"/>
      <c r="E52" s="147"/>
      <c r="F52" s="147"/>
      <c r="G52" s="147"/>
      <c r="H52" s="147"/>
      <c r="I52" s="147"/>
      <c r="J52" s="147"/>
      <c r="K52" s="147"/>
      <c r="L52" s="146"/>
      <c r="M52" s="147"/>
      <c r="N52" s="169"/>
      <c r="O52" s="147"/>
      <c r="P52" s="169"/>
    </row>
    <row r="53" spans="1:16" ht="21.65" customHeight="1" thickBot="1">
      <c r="A53" s="22" t="s">
        <v>210</v>
      </c>
      <c r="D53" s="148">
        <f>D41+D51+D46</f>
        <v>433655</v>
      </c>
      <c r="E53" s="167"/>
      <c r="F53" s="148">
        <f>F41+F51+F46</f>
        <v>1384395</v>
      </c>
      <c r="G53" s="167"/>
      <c r="H53" s="148">
        <f>H41+H51+H46</f>
        <v>26349</v>
      </c>
      <c r="I53" s="167"/>
      <c r="J53" s="148">
        <f>J41+J51+J46</f>
        <v>43365</v>
      </c>
      <c r="K53" s="167"/>
      <c r="L53" s="148">
        <f>L41+L51+L46</f>
        <v>753710.9031</v>
      </c>
      <c r="M53" s="167"/>
      <c r="N53" s="148">
        <f>N41+N51+N46</f>
        <v>-780</v>
      </c>
      <c r="O53" s="167"/>
      <c r="P53" s="148">
        <f>P41+P51+P46</f>
        <v>2640694.9031000002</v>
      </c>
    </row>
    <row r="54" spans="1:16" ht="22.5" customHeight="1" thickTop="1"/>
    <row r="55" spans="1:16" ht="22.5" customHeight="1">
      <c r="D55" s="112"/>
      <c r="F55" s="112"/>
      <c r="H55" s="112"/>
      <c r="J55" s="112"/>
      <c r="L55" s="112"/>
      <c r="N55" s="112"/>
      <c r="P55" s="112"/>
    </row>
  </sheetData>
  <mergeCells count="6">
    <mergeCell ref="D39:P39"/>
    <mergeCell ref="D4:P4"/>
    <mergeCell ref="J7:L7"/>
    <mergeCell ref="D12:P12"/>
    <mergeCell ref="D31:P31"/>
    <mergeCell ref="J34:L34"/>
  </mergeCells>
  <pageMargins left="0.8" right="0.7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92D050"/>
  </sheetPr>
  <dimension ref="A1:I81"/>
  <sheetViews>
    <sheetView tabSelected="1" topLeftCell="A58" zoomScale="74" zoomScaleNormal="74" zoomScaleSheetLayoutView="90" workbookViewId="0">
      <selection activeCell="I70" sqref="I70"/>
    </sheetView>
  </sheetViews>
  <sheetFormatPr defaultColWidth="9.09765625" defaultRowHeight="21" customHeight="1"/>
  <cols>
    <col min="1" max="1" width="54.8984375" style="10" customWidth="1"/>
    <col min="2" max="2" width="7.69921875" style="10" customWidth="1"/>
    <col min="3" max="3" width="11.3984375" style="6" customWidth="1"/>
    <col min="4" max="4" width="1.3984375" style="20" customWidth="1"/>
    <col min="5" max="5" width="11.3984375" style="6" customWidth="1"/>
    <col min="6" max="6" width="1.3984375" style="20" customWidth="1"/>
    <col min="7" max="7" width="11.3984375" style="6" customWidth="1"/>
    <col min="8" max="8" width="1.3984375" style="20" customWidth="1"/>
    <col min="9" max="9" width="11.3984375" style="6" customWidth="1"/>
    <col min="10" max="16384" width="9.09765625" style="6"/>
  </cols>
  <sheetData>
    <row r="1" spans="1:9" ht="22.25" customHeight="1">
      <c r="A1" s="12" t="s">
        <v>79</v>
      </c>
      <c r="B1" s="12"/>
      <c r="D1" s="40"/>
      <c r="F1" s="40"/>
      <c r="G1" s="9"/>
      <c r="H1" s="40"/>
      <c r="I1" s="9"/>
    </row>
    <row r="2" spans="1:9" ht="22.25" customHeight="1">
      <c r="A2" s="12" t="s">
        <v>33</v>
      </c>
      <c r="B2" s="12"/>
      <c r="D2" s="40"/>
      <c r="F2" s="40"/>
      <c r="G2" s="9"/>
      <c r="H2" s="40"/>
      <c r="I2" s="9"/>
    </row>
    <row r="3" spans="1:9" s="94" customFormat="1" ht="15" customHeight="1">
      <c r="A3" s="93"/>
      <c r="B3" s="93"/>
      <c r="C3" s="239" t="s">
        <v>1</v>
      </c>
      <c r="D3" s="239"/>
      <c r="E3" s="239"/>
      <c r="F3" s="239"/>
      <c r="G3" s="239"/>
      <c r="H3" s="239"/>
      <c r="I3" s="239"/>
    </row>
    <row r="4" spans="1:9" ht="21.5" customHeight="1">
      <c r="A4" s="12"/>
      <c r="B4" s="12"/>
      <c r="C4" s="240" t="s">
        <v>8</v>
      </c>
      <c r="D4" s="240"/>
      <c r="E4" s="240"/>
      <c r="F4" s="225"/>
      <c r="G4" s="240" t="s">
        <v>15</v>
      </c>
      <c r="H4" s="240"/>
      <c r="I4" s="240"/>
    </row>
    <row r="5" spans="1:9" ht="21.5" customHeight="1">
      <c r="A5" s="12"/>
      <c r="B5" s="12"/>
      <c r="C5" s="241" t="s">
        <v>129</v>
      </c>
      <c r="D5" s="241"/>
      <c r="E5" s="241"/>
      <c r="F5" s="225"/>
      <c r="G5" s="241" t="s">
        <v>129</v>
      </c>
      <c r="H5" s="241"/>
      <c r="I5" s="241"/>
    </row>
    <row r="6" spans="1:9" ht="21.5" customHeight="1">
      <c r="A6" s="12"/>
      <c r="B6" s="12"/>
      <c r="C6" s="238" t="s">
        <v>128</v>
      </c>
      <c r="D6" s="238"/>
      <c r="E6" s="238"/>
      <c r="F6" s="225"/>
      <c r="G6" s="238" t="s">
        <v>128</v>
      </c>
      <c r="H6" s="238"/>
      <c r="I6" s="238"/>
    </row>
    <row r="7" spans="1:9" ht="21" customHeight="1">
      <c r="A7" s="12"/>
      <c r="B7" s="80"/>
      <c r="C7" s="126">
        <v>2565</v>
      </c>
      <c r="D7" s="207"/>
      <c r="E7" s="126">
        <v>2564</v>
      </c>
      <c r="F7" s="207"/>
      <c r="G7" s="126">
        <v>2565</v>
      </c>
      <c r="H7" s="207"/>
      <c r="I7" s="126">
        <v>2564</v>
      </c>
    </row>
    <row r="8" spans="1:9" ht="21" customHeight="1">
      <c r="A8" s="12"/>
      <c r="B8" s="12"/>
      <c r="C8" s="230" t="s">
        <v>25</v>
      </c>
      <c r="D8" s="230"/>
      <c r="E8" s="230"/>
      <c r="F8" s="230"/>
      <c r="G8" s="230"/>
      <c r="H8" s="230"/>
      <c r="I8" s="230"/>
    </row>
    <row r="9" spans="1:9" ht="21.75" customHeight="1">
      <c r="A9" s="8" t="s">
        <v>3</v>
      </c>
      <c r="B9" s="8"/>
      <c r="C9" s="24"/>
      <c r="D9" s="25"/>
      <c r="E9" s="24"/>
      <c r="F9" s="25"/>
      <c r="G9" s="24"/>
      <c r="H9" s="25"/>
      <c r="I9" s="24"/>
    </row>
    <row r="10" spans="1:9" ht="21.75" customHeight="1">
      <c r="A10" s="29" t="s">
        <v>28</v>
      </c>
      <c r="B10" s="29"/>
      <c r="C10" s="155">
        <v>79127</v>
      </c>
      <c r="D10" s="146"/>
      <c r="E10" s="155">
        <f>'SOCI 6-7'!F63</f>
        <v>48287</v>
      </c>
      <c r="F10" s="155"/>
      <c r="G10" s="155">
        <v>85466</v>
      </c>
      <c r="H10" s="146"/>
      <c r="I10" s="155">
        <f>'SOCI 6-7'!J63</f>
        <v>65007</v>
      </c>
    </row>
    <row r="11" spans="1:9" ht="21.75" customHeight="1">
      <c r="A11" s="13" t="s">
        <v>214</v>
      </c>
      <c r="B11" s="13"/>
      <c r="C11" s="155"/>
      <c r="D11" s="155"/>
      <c r="E11" s="155"/>
      <c r="F11" s="155"/>
      <c r="G11" s="155"/>
      <c r="H11" s="155"/>
      <c r="I11" s="155"/>
    </row>
    <row r="12" spans="1:9" ht="21.75" customHeight="1">
      <c r="A12" s="29" t="s">
        <v>122</v>
      </c>
      <c r="B12" s="29"/>
      <c r="C12" s="155">
        <v>18602</v>
      </c>
      <c r="D12" s="155"/>
      <c r="E12" s="155">
        <v>14851</v>
      </c>
      <c r="F12" s="155"/>
      <c r="G12" s="155">
        <v>18602</v>
      </c>
      <c r="H12" s="155"/>
      <c r="I12" s="155">
        <v>14851</v>
      </c>
    </row>
    <row r="13" spans="1:9" ht="21.75" customHeight="1">
      <c r="A13" s="29" t="s">
        <v>20</v>
      </c>
      <c r="B13" s="29"/>
      <c r="C13" s="155">
        <v>16875</v>
      </c>
      <c r="D13" s="155"/>
      <c r="E13" s="155">
        <f>-'SOCI 6-7'!F60</f>
        <v>25739</v>
      </c>
      <c r="F13" s="155"/>
      <c r="G13" s="155">
        <v>16875</v>
      </c>
      <c r="H13" s="155"/>
      <c r="I13" s="155">
        <f>-'SOCI 6-7'!J60</f>
        <v>25739</v>
      </c>
    </row>
    <row r="14" spans="1:9" ht="21.75" customHeight="1">
      <c r="A14" s="48" t="s">
        <v>98</v>
      </c>
      <c r="B14" s="48"/>
      <c r="C14" s="155">
        <v>212335</v>
      </c>
      <c r="D14" s="155"/>
      <c r="E14" s="155">
        <v>216533</v>
      </c>
      <c r="F14" s="155"/>
      <c r="G14" s="155">
        <v>212335</v>
      </c>
      <c r="H14" s="155"/>
      <c r="I14" s="155">
        <v>216533</v>
      </c>
    </row>
    <row r="15" spans="1:9" ht="21.75" customHeight="1">
      <c r="A15" s="26" t="s">
        <v>99</v>
      </c>
      <c r="B15" s="3"/>
      <c r="C15" s="155">
        <v>-4791</v>
      </c>
      <c r="D15" s="155"/>
      <c r="E15" s="155">
        <v>1051</v>
      </c>
      <c r="F15" s="155"/>
      <c r="G15" s="155">
        <v>-4791</v>
      </c>
      <c r="H15" s="155"/>
      <c r="I15" s="155">
        <v>1051</v>
      </c>
    </row>
    <row r="16" spans="1:9" s="44" customFormat="1" ht="21.75" customHeight="1">
      <c r="A16" s="46" t="s">
        <v>199</v>
      </c>
      <c r="B16" s="112"/>
      <c r="C16" s="155">
        <v>6288</v>
      </c>
      <c r="D16" s="155"/>
      <c r="E16" s="155">
        <v>16669</v>
      </c>
      <c r="F16" s="155"/>
      <c r="G16" s="155">
        <v>0</v>
      </c>
      <c r="H16" s="155"/>
      <c r="I16" s="155">
        <v>0</v>
      </c>
    </row>
    <row r="17" spans="1:9" ht="21.75" customHeight="1">
      <c r="A17" s="48" t="s">
        <v>213</v>
      </c>
      <c r="B17" s="48"/>
      <c r="C17" s="155">
        <v>314</v>
      </c>
      <c r="D17" s="155"/>
      <c r="E17" s="155">
        <v>-123</v>
      </c>
      <c r="F17" s="155"/>
      <c r="G17" s="155">
        <v>314</v>
      </c>
      <c r="H17" s="155"/>
      <c r="I17" s="155">
        <v>-123</v>
      </c>
    </row>
    <row r="18" spans="1:9" ht="21.75" customHeight="1">
      <c r="A18" s="48" t="s">
        <v>144</v>
      </c>
      <c r="B18" s="112"/>
      <c r="C18" s="155">
        <v>1413</v>
      </c>
      <c r="D18" s="155"/>
      <c r="E18" s="155">
        <v>2411</v>
      </c>
      <c r="F18" s="155"/>
      <c r="G18" s="155">
        <v>1413</v>
      </c>
      <c r="H18" s="155"/>
      <c r="I18" s="155">
        <v>2411</v>
      </c>
    </row>
    <row r="19" spans="1:9" ht="21.75" customHeight="1">
      <c r="A19" s="30" t="s">
        <v>211</v>
      </c>
      <c r="B19" s="30"/>
      <c r="C19" s="155">
        <v>-76</v>
      </c>
      <c r="D19" s="155"/>
      <c r="E19" s="155">
        <v>-80</v>
      </c>
      <c r="F19" s="155"/>
      <c r="G19" s="155">
        <v>-76</v>
      </c>
      <c r="H19" s="155"/>
      <c r="I19" s="155">
        <v>-80</v>
      </c>
    </row>
    <row r="20" spans="1:9" ht="21.75" customHeight="1">
      <c r="A20" s="30" t="s">
        <v>204</v>
      </c>
      <c r="B20" s="30"/>
      <c r="C20" s="155">
        <v>-38</v>
      </c>
      <c r="D20" s="155"/>
      <c r="E20" s="155">
        <v>-182</v>
      </c>
      <c r="F20" s="155"/>
      <c r="G20" s="155">
        <v>-38</v>
      </c>
      <c r="H20" s="155"/>
      <c r="I20" s="155">
        <v>-182.07240873505103</v>
      </c>
    </row>
    <row r="21" spans="1:9" ht="21.75" customHeight="1">
      <c r="A21" s="30" t="s">
        <v>126</v>
      </c>
      <c r="B21" s="30"/>
      <c r="C21" s="155">
        <v>4970</v>
      </c>
      <c r="D21" s="155"/>
      <c r="E21" s="155">
        <v>4284</v>
      </c>
      <c r="F21" s="155"/>
      <c r="G21" s="155">
        <v>4970</v>
      </c>
      <c r="H21" s="155"/>
      <c r="I21" s="146">
        <v>4284.1840000000002</v>
      </c>
    </row>
    <row r="22" spans="1:9" ht="21.75" customHeight="1">
      <c r="A22" s="26" t="s">
        <v>14</v>
      </c>
      <c r="B22" s="30"/>
      <c r="C22" s="155">
        <v>-2711</v>
      </c>
      <c r="D22" s="155"/>
      <c r="E22" s="155">
        <v>-3476</v>
      </c>
      <c r="F22" s="155"/>
      <c r="G22" s="162">
        <v>-2711</v>
      </c>
      <c r="H22" s="155"/>
      <c r="I22" s="162">
        <v>-3476</v>
      </c>
    </row>
    <row r="23" spans="1:9" s="94" customFormat="1" ht="22.25" customHeight="1">
      <c r="A23" s="93"/>
      <c r="B23" s="93"/>
      <c r="C23" s="179">
        <f>SUM(C10:C22)</f>
        <v>332308</v>
      </c>
      <c r="D23" s="155"/>
      <c r="E23" s="179">
        <f>SUM(E10:E22)</f>
        <v>325964</v>
      </c>
      <c r="F23" s="155"/>
      <c r="G23" s="180">
        <f>SUM(G10:G22)</f>
        <v>332359</v>
      </c>
      <c r="H23" s="155"/>
      <c r="I23" s="180">
        <f>SUM(I10:I22)</f>
        <v>326015.11159126495</v>
      </c>
    </row>
    <row r="24" spans="1:9" ht="22.25" customHeight="1">
      <c r="A24" s="13" t="s">
        <v>13</v>
      </c>
      <c r="B24" s="13"/>
      <c r="C24" s="181"/>
      <c r="D24" s="181"/>
      <c r="E24" s="181"/>
      <c r="F24" s="181"/>
      <c r="G24" s="181"/>
      <c r="H24" s="181"/>
      <c r="I24" s="181"/>
    </row>
    <row r="25" spans="1:9" ht="21.75" customHeight="1">
      <c r="A25" s="29" t="s">
        <v>80</v>
      </c>
      <c r="B25" s="29"/>
      <c r="C25" s="155">
        <v>13079</v>
      </c>
      <c r="D25" s="155"/>
      <c r="E25" s="155">
        <v>-39466</v>
      </c>
      <c r="F25" s="155"/>
      <c r="G25" s="155">
        <v>13079</v>
      </c>
      <c r="H25" s="155"/>
      <c r="I25" s="155">
        <v>-39466</v>
      </c>
    </row>
    <row r="26" spans="1:9" ht="21.75" customHeight="1">
      <c r="A26" s="10" t="s">
        <v>4</v>
      </c>
      <c r="C26" s="155">
        <v>-3432</v>
      </c>
      <c r="D26" s="155"/>
      <c r="E26" s="155">
        <v>340</v>
      </c>
      <c r="F26" s="155"/>
      <c r="G26" s="155">
        <v>-3432</v>
      </c>
      <c r="H26" s="155"/>
      <c r="I26" s="155">
        <v>340</v>
      </c>
    </row>
    <row r="27" spans="1:9" ht="21.75" customHeight="1">
      <c r="A27" s="38" t="s">
        <v>81</v>
      </c>
      <c r="C27" s="155">
        <v>-11717</v>
      </c>
      <c r="D27" s="146"/>
      <c r="E27" s="155">
        <v>-11053</v>
      </c>
      <c r="F27" s="146"/>
      <c r="G27" s="155">
        <v>-11717</v>
      </c>
      <c r="H27" s="146"/>
      <c r="I27" s="155">
        <v>-11053</v>
      </c>
    </row>
    <row r="28" spans="1:9" ht="21.75" customHeight="1">
      <c r="A28" s="38" t="s">
        <v>123</v>
      </c>
      <c r="C28" s="155">
        <v>-864</v>
      </c>
      <c r="D28" s="146"/>
      <c r="E28" s="155">
        <v>1589</v>
      </c>
      <c r="F28" s="146"/>
      <c r="G28" s="155">
        <v>-864</v>
      </c>
      <c r="H28" s="155"/>
      <c r="I28" s="155">
        <v>1589</v>
      </c>
    </row>
    <row r="29" spans="1:9" ht="21.75" customHeight="1">
      <c r="A29" s="38" t="s">
        <v>82</v>
      </c>
      <c r="B29" s="38"/>
      <c r="C29" s="155">
        <v>1552</v>
      </c>
      <c r="D29" s="182"/>
      <c r="E29" s="155">
        <v>-4204</v>
      </c>
      <c r="F29" s="182"/>
      <c r="G29" s="155">
        <v>1576</v>
      </c>
      <c r="H29" s="182"/>
      <c r="I29" s="155">
        <v>-4180</v>
      </c>
    </row>
    <row r="30" spans="1:9" ht="21.75" customHeight="1">
      <c r="A30" s="38" t="s">
        <v>83</v>
      </c>
      <c r="B30" s="38"/>
      <c r="C30" s="155">
        <v>-767</v>
      </c>
      <c r="D30" s="182"/>
      <c r="E30" s="155">
        <v>-442</v>
      </c>
      <c r="F30" s="182"/>
      <c r="G30" s="155">
        <v>-767</v>
      </c>
      <c r="H30" s="182"/>
      <c r="I30" s="155">
        <v>-442</v>
      </c>
    </row>
    <row r="31" spans="1:9" ht="21.75" customHeight="1">
      <c r="A31" s="38" t="s">
        <v>84</v>
      </c>
      <c r="B31" s="38"/>
      <c r="C31" s="155">
        <v>0</v>
      </c>
      <c r="D31" s="182"/>
      <c r="E31" s="155">
        <v>-3</v>
      </c>
      <c r="F31" s="182"/>
      <c r="G31" s="155">
        <v>0</v>
      </c>
      <c r="H31" s="182"/>
      <c r="I31" s="155">
        <v>-3</v>
      </c>
    </row>
    <row r="32" spans="1:9" ht="21.75" customHeight="1">
      <c r="A32" s="38" t="s">
        <v>105</v>
      </c>
      <c r="B32" s="38"/>
      <c r="C32" s="155">
        <v>-622</v>
      </c>
      <c r="D32" s="182"/>
      <c r="E32" s="155">
        <v>-1041</v>
      </c>
      <c r="F32" s="182"/>
      <c r="G32" s="155">
        <v>-622</v>
      </c>
      <c r="H32" s="182"/>
      <c r="I32" s="155">
        <v>-1040</v>
      </c>
    </row>
    <row r="33" spans="1:9" ht="21.75" customHeight="1">
      <c r="A33" s="38" t="s">
        <v>86</v>
      </c>
      <c r="B33" s="38"/>
      <c r="C33" s="155">
        <v>-31471</v>
      </c>
      <c r="D33" s="182"/>
      <c r="E33" s="155">
        <v>36182</v>
      </c>
      <c r="F33" s="182"/>
      <c r="G33" s="155">
        <v>-31501</v>
      </c>
      <c r="H33" s="182"/>
      <c r="I33" s="155">
        <v>36152</v>
      </c>
    </row>
    <row r="34" spans="1:9" ht="21.75" customHeight="1">
      <c r="A34" s="38" t="s">
        <v>108</v>
      </c>
      <c r="B34" s="38"/>
      <c r="C34" s="155">
        <v>437</v>
      </c>
      <c r="D34" s="182"/>
      <c r="E34" s="155">
        <v>142</v>
      </c>
      <c r="F34" s="182"/>
      <c r="G34" s="155">
        <v>437</v>
      </c>
      <c r="H34" s="182"/>
      <c r="I34" s="155">
        <v>142</v>
      </c>
    </row>
    <row r="35" spans="1:9" ht="21.75" customHeight="1">
      <c r="A35" s="38" t="s">
        <v>85</v>
      </c>
      <c r="B35" s="38"/>
      <c r="C35" s="155">
        <v>-7525</v>
      </c>
      <c r="D35" s="182"/>
      <c r="E35" s="155">
        <v>5182</v>
      </c>
      <c r="F35" s="182"/>
      <c r="G35" s="155">
        <v>-7523</v>
      </c>
      <c r="H35" s="182"/>
      <c r="I35" s="155">
        <v>5182</v>
      </c>
    </row>
    <row r="36" spans="1:9" s="26" customFormat="1" ht="21.75" customHeight="1">
      <c r="A36" s="38" t="s">
        <v>106</v>
      </c>
      <c r="B36" s="38"/>
      <c r="C36" s="179">
        <f>SUM(C23:C35)</f>
        <v>290978</v>
      </c>
      <c r="D36" s="169"/>
      <c r="E36" s="179">
        <f>SUM(E23:E35)</f>
        <v>313190</v>
      </c>
      <c r="F36" s="169"/>
      <c r="G36" s="179">
        <f>SUM(G23:G35)</f>
        <v>291025</v>
      </c>
      <c r="H36" s="169"/>
      <c r="I36" s="179">
        <f>SUM(I23:I35)</f>
        <v>313236.11159126495</v>
      </c>
    </row>
    <row r="37" spans="1:9" s="26" customFormat="1" ht="21.75" customHeight="1">
      <c r="A37" s="129" t="s">
        <v>212</v>
      </c>
      <c r="B37" s="38"/>
      <c r="C37" s="155">
        <v>9996</v>
      </c>
      <c r="D37" s="169"/>
      <c r="E37" s="155">
        <v>11940.467050768801</v>
      </c>
      <c r="F37" s="169"/>
      <c r="G37" s="155">
        <v>9996</v>
      </c>
      <c r="H37" s="169"/>
      <c r="I37" s="155">
        <v>11940</v>
      </c>
    </row>
    <row r="38" spans="1:9" ht="21.75" customHeight="1">
      <c r="A38" s="11" t="s">
        <v>107</v>
      </c>
      <c r="B38" s="11"/>
      <c r="C38" s="150">
        <f>SUM(C36:C37)</f>
        <v>300974</v>
      </c>
      <c r="D38" s="152"/>
      <c r="E38" s="150">
        <f>SUM(E36:E37)</f>
        <v>325130.46705076878</v>
      </c>
      <c r="F38" s="152"/>
      <c r="G38" s="150">
        <f>SUM(G36:G37)</f>
        <v>301021</v>
      </c>
      <c r="H38" s="152"/>
      <c r="I38" s="150">
        <f>SUM(I36:I37)</f>
        <v>325176.11159126495</v>
      </c>
    </row>
    <row r="39" spans="1:9" ht="21.75" customHeight="1">
      <c r="A39" s="8"/>
      <c r="B39" s="8"/>
      <c r="C39" s="183"/>
      <c r="D39" s="146"/>
      <c r="E39" s="183"/>
      <c r="F39" s="146"/>
      <c r="G39" s="183"/>
      <c r="H39" s="146"/>
      <c r="I39" s="183"/>
    </row>
    <row r="40" spans="1:9" ht="22.25" customHeight="1">
      <c r="A40" s="12" t="s">
        <v>79</v>
      </c>
      <c r="B40" s="12"/>
      <c r="C40" s="181"/>
      <c r="D40" s="184"/>
      <c r="E40" s="181"/>
      <c r="F40" s="184"/>
      <c r="G40" s="185"/>
      <c r="H40" s="184"/>
      <c r="I40" s="185"/>
    </row>
    <row r="41" spans="1:9" ht="22.25" customHeight="1">
      <c r="A41" s="12" t="s">
        <v>33</v>
      </c>
      <c r="B41" s="12"/>
      <c r="C41" s="181"/>
      <c r="D41" s="184"/>
      <c r="E41" s="181"/>
      <c r="F41" s="184"/>
      <c r="G41" s="185"/>
      <c r="H41" s="184"/>
      <c r="I41" s="185"/>
    </row>
    <row r="42" spans="1:9" ht="21" customHeight="1">
      <c r="A42" s="12"/>
      <c r="B42" s="12"/>
      <c r="C42" s="181"/>
      <c r="D42" s="184"/>
      <c r="E42" s="181"/>
      <c r="F42" s="184"/>
      <c r="G42" s="185"/>
      <c r="H42" s="184"/>
      <c r="I42" s="185"/>
    </row>
    <row r="43" spans="1:9" ht="21.5" customHeight="1">
      <c r="A43" s="12"/>
      <c r="B43" s="12"/>
      <c r="C43" s="242" t="s">
        <v>8</v>
      </c>
      <c r="D43" s="242"/>
      <c r="E43" s="242"/>
      <c r="F43" s="226"/>
      <c r="G43" s="242" t="s">
        <v>15</v>
      </c>
      <c r="H43" s="242"/>
      <c r="I43" s="242"/>
    </row>
    <row r="44" spans="1:9" ht="21.5" customHeight="1">
      <c r="A44" s="12"/>
      <c r="B44" s="12"/>
      <c r="C44" s="243" t="s">
        <v>129</v>
      </c>
      <c r="D44" s="243"/>
      <c r="E44" s="243"/>
      <c r="F44" s="226"/>
      <c r="G44" s="243" t="s">
        <v>129</v>
      </c>
      <c r="H44" s="243"/>
      <c r="I44" s="243"/>
    </row>
    <row r="45" spans="1:9" ht="21.5" customHeight="1">
      <c r="A45" s="12"/>
      <c r="B45" s="12"/>
      <c r="C45" s="244" t="s">
        <v>128</v>
      </c>
      <c r="D45" s="244"/>
      <c r="E45" s="244"/>
      <c r="F45" s="226"/>
      <c r="G45" s="244" t="s">
        <v>128</v>
      </c>
      <c r="H45" s="244"/>
      <c r="I45" s="244"/>
    </row>
    <row r="46" spans="1:9" ht="21" customHeight="1">
      <c r="A46" s="12"/>
      <c r="B46" s="80"/>
      <c r="C46" s="126">
        <v>2565</v>
      </c>
      <c r="D46" s="207"/>
      <c r="E46" s="126">
        <v>2564</v>
      </c>
      <c r="F46" s="207"/>
      <c r="G46" s="126">
        <v>2565</v>
      </c>
      <c r="H46" s="207"/>
      <c r="I46" s="126">
        <v>2564</v>
      </c>
    </row>
    <row r="47" spans="1:9" ht="21" customHeight="1">
      <c r="A47" s="12"/>
      <c r="B47" s="12"/>
      <c r="C47" s="237" t="s">
        <v>25</v>
      </c>
      <c r="D47" s="237"/>
      <c r="E47" s="237"/>
      <c r="F47" s="237"/>
      <c r="G47" s="237"/>
      <c r="H47" s="237"/>
      <c r="I47" s="237"/>
    </row>
    <row r="48" spans="1:9" ht="21.75" customHeight="1">
      <c r="A48" s="8" t="s">
        <v>5</v>
      </c>
      <c r="B48" s="8"/>
      <c r="C48" s="183"/>
      <c r="D48" s="146"/>
      <c r="E48" s="183"/>
      <c r="F48" s="146"/>
      <c r="G48" s="183"/>
      <c r="H48" s="146"/>
      <c r="I48" s="183"/>
    </row>
    <row r="49" spans="1:9" ht="21.75" customHeight="1">
      <c r="A49" s="26" t="s">
        <v>121</v>
      </c>
      <c r="B49" s="99"/>
      <c r="C49" s="155">
        <v>138</v>
      </c>
      <c r="D49" s="146"/>
      <c r="E49" s="155">
        <v>101</v>
      </c>
      <c r="F49" s="146"/>
      <c r="G49" s="155">
        <v>138</v>
      </c>
      <c r="H49" s="146"/>
      <c r="I49" s="155">
        <v>101</v>
      </c>
    </row>
    <row r="50" spans="1:9" ht="21.75" customHeight="1">
      <c r="A50" s="26" t="s">
        <v>100</v>
      </c>
      <c r="B50" s="99"/>
      <c r="C50" s="155">
        <v>-340251</v>
      </c>
      <c r="D50" s="146"/>
      <c r="E50" s="155">
        <v>-171804</v>
      </c>
      <c r="F50" s="146"/>
      <c r="G50" s="155">
        <v>-340251</v>
      </c>
      <c r="H50" s="146"/>
      <c r="I50" s="155">
        <v>-171804</v>
      </c>
    </row>
    <row r="51" spans="1:9" ht="21.75" customHeight="1">
      <c r="A51" s="26" t="s">
        <v>101</v>
      </c>
      <c r="B51" s="99"/>
      <c r="C51" s="155">
        <v>-2257</v>
      </c>
      <c r="D51" s="146"/>
      <c r="E51" s="155">
        <v>-12086</v>
      </c>
      <c r="F51" s="146"/>
      <c r="G51" s="155">
        <v>-2257</v>
      </c>
      <c r="H51" s="146"/>
      <c r="I51" s="155">
        <v>-12086</v>
      </c>
    </row>
    <row r="52" spans="1:9" ht="21" customHeight="1">
      <c r="A52" s="26" t="s">
        <v>70</v>
      </c>
      <c r="B52" s="99"/>
      <c r="C52" s="155">
        <v>-624</v>
      </c>
      <c r="D52" s="146"/>
      <c r="E52" s="155">
        <v>-2004</v>
      </c>
      <c r="F52" s="146"/>
      <c r="G52" s="155">
        <v>-624</v>
      </c>
      <c r="H52" s="146"/>
      <c r="I52" s="155">
        <v>-2004</v>
      </c>
    </row>
    <row r="53" spans="1:9" s="44" customFormat="1" ht="21" customHeight="1">
      <c r="A53" s="46" t="s">
        <v>158</v>
      </c>
      <c r="B53" s="154"/>
      <c r="C53" s="155">
        <v>-12250</v>
      </c>
      <c r="D53" s="146"/>
      <c r="E53" s="155">
        <v>-24500</v>
      </c>
      <c r="F53" s="146"/>
      <c r="G53" s="155">
        <v>-12250</v>
      </c>
      <c r="H53" s="146"/>
      <c r="I53" s="155">
        <v>-24500</v>
      </c>
    </row>
    <row r="54" spans="1:9" ht="21.75" customHeight="1">
      <c r="A54" s="26" t="s">
        <v>14</v>
      </c>
      <c r="B54" s="99"/>
      <c r="C54" s="155">
        <v>2746</v>
      </c>
      <c r="D54" s="146"/>
      <c r="E54" s="155">
        <v>3418</v>
      </c>
      <c r="F54" s="146"/>
      <c r="G54" s="155">
        <v>2746</v>
      </c>
      <c r="H54" s="146"/>
      <c r="I54" s="155">
        <v>3418</v>
      </c>
    </row>
    <row r="55" spans="1:9" ht="21.75" customHeight="1">
      <c r="A55" s="143" t="s">
        <v>216</v>
      </c>
      <c r="B55" s="22"/>
      <c r="C55" s="150">
        <f>SUM(C49:C54)</f>
        <v>-352498</v>
      </c>
      <c r="D55" s="152"/>
      <c r="E55" s="150">
        <f>SUM(E49:E54)</f>
        <v>-206875</v>
      </c>
      <c r="F55" s="152"/>
      <c r="G55" s="150">
        <f>SUM(G49:G54)</f>
        <v>-352498</v>
      </c>
      <c r="H55" s="152"/>
      <c r="I55" s="150">
        <f>SUM(I49:I54)</f>
        <v>-206875</v>
      </c>
    </row>
    <row r="56" spans="1:9" ht="18.649999999999999" customHeight="1">
      <c r="A56" s="11"/>
      <c r="B56" s="11"/>
      <c r="C56" s="152"/>
      <c r="D56" s="152"/>
      <c r="E56" s="152"/>
      <c r="F56" s="152"/>
      <c r="G56" s="152"/>
      <c r="H56" s="152"/>
      <c r="I56" s="152"/>
    </row>
    <row r="57" spans="1:9" ht="21.75" customHeight="1">
      <c r="A57" s="8" t="s">
        <v>6</v>
      </c>
      <c r="B57" s="8"/>
      <c r="C57" s="180"/>
      <c r="D57" s="155"/>
      <c r="E57" s="180"/>
      <c r="F57" s="155"/>
      <c r="G57" s="180"/>
      <c r="H57" s="155"/>
      <c r="I57" s="180"/>
    </row>
    <row r="58" spans="1:9" ht="21.75" customHeight="1">
      <c r="A58" s="38" t="s">
        <v>116</v>
      </c>
      <c r="B58" s="8"/>
      <c r="C58" s="155">
        <v>-165000</v>
      </c>
      <c r="D58" s="155"/>
      <c r="E58" s="155">
        <v>0</v>
      </c>
      <c r="F58" s="155"/>
      <c r="G58" s="155">
        <v>-165000</v>
      </c>
      <c r="H58" s="155"/>
      <c r="I58" s="155">
        <v>0</v>
      </c>
    </row>
    <row r="59" spans="1:9" ht="21.75" customHeight="1">
      <c r="A59" s="38" t="s">
        <v>78</v>
      </c>
      <c r="B59" s="8"/>
      <c r="C59" s="155">
        <v>170000</v>
      </c>
      <c r="D59" s="155"/>
      <c r="E59" s="155">
        <v>0</v>
      </c>
      <c r="F59" s="155"/>
      <c r="G59" s="155">
        <v>170000</v>
      </c>
      <c r="H59" s="155"/>
      <c r="I59" s="155">
        <v>0</v>
      </c>
    </row>
    <row r="60" spans="1:9" ht="21.75" customHeight="1">
      <c r="A60" s="38" t="s">
        <v>102</v>
      </c>
      <c r="B60" s="8"/>
      <c r="C60" s="155">
        <v>-186332</v>
      </c>
      <c r="D60" s="155"/>
      <c r="E60" s="155">
        <v>-183732</v>
      </c>
      <c r="F60" s="155"/>
      <c r="G60" s="155">
        <v>-186332</v>
      </c>
      <c r="H60" s="155"/>
      <c r="I60" s="155">
        <v>-183732</v>
      </c>
    </row>
    <row r="61" spans="1:9" ht="22">
      <c r="A61" s="38" t="s">
        <v>131</v>
      </c>
      <c r="B61" s="8"/>
      <c r="C61" s="155">
        <v>200000</v>
      </c>
      <c r="D61" s="155"/>
      <c r="E61" s="155">
        <v>0</v>
      </c>
      <c r="F61" s="155"/>
      <c r="G61" s="155">
        <v>200000</v>
      </c>
      <c r="H61" s="155"/>
      <c r="I61" s="155">
        <v>0</v>
      </c>
    </row>
    <row r="62" spans="1:9" ht="22" hidden="1">
      <c r="A62" s="38" t="s">
        <v>141</v>
      </c>
      <c r="B62" s="8"/>
      <c r="C62" s="155">
        <v>0</v>
      </c>
      <c r="D62" s="155"/>
      <c r="E62" s="155"/>
      <c r="F62" s="155"/>
      <c r="G62" s="155">
        <v>0</v>
      </c>
      <c r="H62" s="155"/>
      <c r="I62" s="155"/>
    </row>
    <row r="63" spans="1:9" ht="22" hidden="1">
      <c r="A63" s="38" t="s">
        <v>142</v>
      </c>
      <c r="B63" s="8"/>
      <c r="C63" s="155">
        <v>0</v>
      </c>
      <c r="D63" s="155"/>
      <c r="E63" s="155"/>
      <c r="F63" s="155"/>
      <c r="G63" s="155">
        <v>0</v>
      </c>
      <c r="H63" s="155"/>
      <c r="I63" s="155"/>
    </row>
    <row r="64" spans="1:9" ht="21.75" customHeight="1">
      <c r="A64" s="38" t="s">
        <v>143</v>
      </c>
      <c r="B64" s="8"/>
      <c r="C64" s="155">
        <v>-34339</v>
      </c>
      <c r="D64" s="155"/>
      <c r="E64" s="155">
        <v>-32846</v>
      </c>
      <c r="F64" s="155"/>
      <c r="G64" s="155">
        <v>-34339</v>
      </c>
      <c r="H64" s="155"/>
      <c r="I64" s="155">
        <v>-32846</v>
      </c>
    </row>
    <row r="65" spans="1:9" ht="21.75" customHeight="1">
      <c r="A65" s="38" t="s">
        <v>125</v>
      </c>
      <c r="B65" s="194"/>
      <c r="C65" s="155">
        <v>-32526</v>
      </c>
      <c r="D65" s="155"/>
      <c r="E65" s="155">
        <v>-23848</v>
      </c>
      <c r="F65" s="155"/>
      <c r="G65" s="155">
        <v>-32526</v>
      </c>
      <c r="H65" s="155"/>
      <c r="I65" s="155">
        <v>-23848</v>
      </c>
    </row>
    <row r="66" spans="1:9" ht="21.75" customHeight="1">
      <c r="A66" s="38" t="s">
        <v>117</v>
      </c>
      <c r="B66" s="8"/>
      <c r="C66" s="155">
        <v>-16419</v>
      </c>
      <c r="D66" s="155"/>
      <c r="E66" s="155">
        <v>-25004</v>
      </c>
      <c r="F66" s="155"/>
      <c r="G66" s="155">
        <v>-16419</v>
      </c>
      <c r="H66" s="155"/>
      <c r="I66" s="155">
        <v>-25004</v>
      </c>
    </row>
    <row r="67" spans="1:9" ht="21.75" customHeight="1">
      <c r="A67" s="11" t="s">
        <v>104</v>
      </c>
      <c r="B67" s="11"/>
      <c r="C67" s="150">
        <f>SUM(C58:C66)</f>
        <v>-64616</v>
      </c>
      <c r="D67" s="152"/>
      <c r="E67" s="150">
        <f>SUM(E58:E66)</f>
        <v>-265430</v>
      </c>
      <c r="F67" s="152"/>
      <c r="G67" s="150">
        <f>SUM(G58:G66)</f>
        <v>-64616</v>
      </c>
      <c r="H67" s="152"/>
      <c r="I67" s="150">
        <f>SUM(I58:I66)</f>
        <v>-265430</v>
      </c>
    </row>
    <row r="68" spans="1:9" ht="18.649999999999999" customHeight="1">
      <c r="A68" s="11"/>
      <c r="B68" s="11"/>
      <c r="C68" s="152"/>
      <c r="D68" s="152"/>
      <c r="E68" s="152"/>
      <c r="F68" s="152"/>
      <c r="G68" s="152"/>
      <c r="H68" s="152"/>
      <c r="I68" s="152"/>
    </row>
    <row r="69" spans="1:9" ht="22" customHeight="1">
      <c r="A69" s="143" t="s">
        <v>215</v>
      </c>
      <c r="B69" s="22"/>
      <c r="C69" s="152">
        <f>C38+C55+C67</f>
        <v>-116140</v>
      </c>
      <c r="D69" s="146"/>
      <c r="E69" s="152">
        <f>E38+E55+E67</f>
        <v>-147174.53294923122</v>
      </c>
      <c r="F69" s="146"/>
      <c r="G69" s="152">
        <f>G38+G55+G67</f>
        <v>-116093</v>
      </c>
      <c r="H69" s="146"/>
      <c r="I69" s="152">
        <f>I38+I55+I67</f>
        <v>-147128.88840873505</v>
      </c>
    </row>
    <row r="70" spans="1:9" ht="21.75" customHeight="1">
      <c r="A70" s="29" t="s">
        <v>77</v>
      </c>
      <c r="B70" s="29"/>
      <c r="C70" s="155">
        <v>350410</v>
      </c>
      <c r="D70" s="169"/>
      <c r="E70" s="147">
        <v>695788</v>
      </c>
      <c r="F70" s="169"/>
      <c r="G70" s="155">
        <v>349253</v>
      </c>
      <c r="H70" s="169"/>
      <c r="I70" s="155">
        <v>694526</v>
      </c>
    </row>
    <row r="71" spans="1:9" ht="21.75" customHeight="1" thickBot="1">
      <c r="A71" s="11" t="s">
        <v>133</v>
      </c>
      <c r="B71" s="11"/>
      <c r="C71" s="164">
        <f>SUM(C69:C70)</f>
        <v>234270</v>
      </c>
      <c r="D71" s="152"/>
      <c r="E71" s="164">
        <f>SUM(E69:E70)</f>
        <v>548613.46705076878</v>
      </c>
      <c r="F71" s="152"/>
      <c r="G71" s="164">
        <f>SUM(G69:G70)</f>
        <v>233160</v>
      </c>
      <c r="H71" s="152"/>
      <c r="I71" s="164">
        <f>SUM(I69:I70)</f>
        <v>547397.11159126495</v>
      </c>
    </row>
    <row r="72" spans="1:9" ht="18.649999999999999" customHeight="1" thickTop="1">
      <c r="A72" s="11"/>
      <c r="B72" s="11"/>
      <c r="D72" s="152"/>
      <c r="E72" s="152"/>
      <c r="F72" s="152"/>
      <c r="H72" s="152"/>
      <c r="I72" s="152"/>
    </row>
    <row r="73" spans="1:9" ht="21.75" customHeight="1">
      <c r="A73" s="8" t="s">
        <v>74</v>
      </c>
      <c r="B73" s="11"/>
      <c r="C73" s="152"/>
      <c r="D73" s="152"/>
      <c r="E73" s="152"/>
      <c r="F73" s="152"/>
      <c r="G73" s="152"/>
      <c r="H73" s="152"/>
      <c r="I73" s="152"/>
    </row>
    <row r="74" spans="1:9" ht="21.75" customHeight="1">
      <c r="A74" s="38" t="s">
        <v>95</v>
      </c>
      <c r="B74" s="11"/>
      <c r="C74" s="155">
        <v>-14034</v>
      </c>
      <c r="D74" s="155"/>
      <c r="E74" s="155">
        <v>-31180</v>
      </c>
      <c r="F74" s="155"/>
      <c r="G74" s="155">
        <v>-14034</v>
      </c>
      <c r="H74" s="155"/>
      <c r="I74" s="155">
        <v>-31180</v>
      </c>
    </row>
    <row r="75" spans="1:9" ht="21.75" customHeight="1">
      <c r="A75" s="38" t="s">
        <v>96</v>
      </c>
      <c r="B75" s="11"/>
      <c r="C75" s="155">
        <v>9628</v>
      </c>
      <c r="D75" s="155"/>
      <c r="E75" s="155">
        <v>8786</v>
      </c>
      <c r="F75" s="155"/>
      <c r="G75" s="155">
        <v>9628</v>
      </c>
      <c r="H75" s="155"/>
      <c r="I75" s="155">
        <v>8786</v>
      </c>
    </row>
    <row r="76" spans="1:9" ht="21" customHeight="1">
      <c r="A76" s="38" t="s">
        <v>97</v>
      </c>
      <c r="C76" s="155">
        <v>458</v>
      </c>
      <c r="D76" s="155"/>
      <c r="E76" s="155">
        <v>517</v>
      </c>
      <c r="F76" s="155"/>
      <c r="G76" s="155">
        <v>458</v>
      </c>
      <c r="H76" s="155"/>
      <c r="I76" s="155">
        <v>517</v>
      </c>
    </row>
    <row r="77" spans="1:9" ht="21" customHeight="1">
      <c r="A77" s="38" t="s">
        <v>124</v>
      </c>
      <c r="C77" s="155">
        <v>81445</v>
      </c>
      <c r="D77" s="155"/>
      <c r="E77" s="155">
        <v>10239.400693428308</v>
      </c>
      <c r="F77" s="155"/>
      <c r="G77" s="155">
        <v>81445</v>
      </c>
      <c r="H77" s="155"/>
      <c r="I77" s="155">
        <v>10239.400693428308</v>
      </c>
    </row>
    <row r="79" spans="1:9" ht="21" customHeight="1">
      <c r="A79" s="38"/>
      <c r="C79" s="44"/>
      <c r="E79" s="46"/>
      <c r="G79" s="44"/>
      <c r="I79" s="46"/>
    </row>
    <row r="81" spans="1:9" ht="21" customHeight="1">
      <c r="A81" s="38"/>
      <c r="E81" s="34"/>
      <c r="F81" s="36"/>
      <c r="G81" s="34"/>
      <c r="H81" s="36"/>
      <c r="I81" s="34"/>
    </row>
  </sheetData>
  <mergeCells count="15">
    <mergeCell ref="C47:I47"/>
    <mergeCell ref="C6:E6"/>
    <mergeCell ref="G6:I6"/>
    <mergeCell ref="C3:I3"/>
    <mergeCell ref="C4:E4"/>
    <mergeCell ref="G4:I4"/>
    <mergeCell ref="C5:E5"/>
    <mergeCell ref="G5:I5"/>
    <mergeCell ref="C43:E43"/>
    <mergeCell ref="G43:I43"/>
    <mergeCell ref="C44:E44"/>
    <mergeCell ref="G44:I44"/>
    <mergeCell ref="C8:I8"/>
    <mergeCell ref="C45:E45"/>
    <mergeCell ref="G45:I45"/>
  </mergeCells>
  <pageMargins left="0.8" right="0.6" top="0.48" bottom="0.5" header="0.5" footer="0.5"/>
  <pageSetup paperSize="9" scale="8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ignoredErrors>
    <ignoredError sqref="D36:F36 D19:F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BS-3-5</vt:lpstr>
      <vt:lpstr>SOCI 6-7</vt:lpstr>
      <vt:lpstr>SCE 8-9</vt:lpstr>
      <vt:lpstr>SCE 10-11</vt:lpstr>
      <vt:lpstr>CF 12-13</vt:lpstr>
      <vt:lpstr>'BS-3-5'!Print_Area</vt:lpstr>
      <vt:lpstr>'CF 12-13'!Print_Area</vt:lpstr>
      <vt:lpstr>'SCE 10-11'!Print_Area</vt:lpstr>
      <vt:lpstr>'SCE 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Somjai, Nigonyanont</cp:lastModifiedBy>
  <cp:lastPrinted>2022-08-10T01:30:27Z</cp:lastPrinted>
  <dcterms:created xsi:type="dcterms:W3CDTF">2005-02-20T11:46:17Z</dcterms:created>
  <dcterms:modified xsi:type="dcterms:W3CDTF">2022-08-15T04:09:27Z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