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8_{92B249AF-EF89-401C-9063-890163397A91}" xr6:coauthVersionLast="47" xr6:coauthVersionMax="47" xr10:uidLastSave="{00000000-0000-0000-0000-000000000000}"/>
  <bookViews>
    <workbookView xWindow="-110" yWindow="-110" windowWidth="19420" windowHeight="10420" xr2:uid="{F3752919-8099-4EDF-AFDE-BD91E8DE46BB}"/>
  </bookViews>
  <sheets>
    <sheet name="BS 2-4" sheetId="10" r:id="rId1"/>
    <sheet name="PL 5-6" sheetId="11" r:id="rId2"/>
    <sheet name="SCE 7-8" sheetId="7" r:id="rId3"/>
    <sheet name="SCE 9-10" sheetId="9" r:id="rId4"/>
    <sheet name="CF 11-12" sheetId="5" r:id="rId5"/>
  </sheets>
  <definedNames>
    <definedName name="_xlnm.Print_Area" localSheetId="0">'BS 2-4'!$A$1:$J$96</definedName>
    <definedName name="_xlnm.Print_Area" localSheetId="4">'CF 11-12'!$A$1:$I$81</definedName>
    <definedName name="_xlnm.Print_Area" localSheetId="1">'PL 5-6'!$A$1:$J$83</definedName>
    <definedName name="_xlnm.Print_Area" localSheetId="2">'SCE 7-8'!$A$1:$P$54</definedName>
    <definedName name="_xlnm.Print_Area" localSheetId="3">'SCE 9-10'!$A$1:$P$54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4" i="9" l="1"/>
  <c r="J24" i="9"/>
  <c r="H24" i="9"/>
  <c r="F24" i="9"/>
  <c r="D24" i="9"/>
  <c r="P23" i="9"/>
  <c r="L24" i="9"/>
  <c r="N19" i="9"/>
  <c r="N26" i="9" s="1"/>
  <c r="L19" i="9"/>
  <c r="J19" i="9"/>
  <c r="J26" i="9" s="1"/>
  <c r="H19" i="9"/>
  <c r="H26" i="9" s="1"/>
  <c r="F19" i="9"/>
  <c r="F26" i="9" s="1"/>
  <c r="D19" i="9"/>
  <c r="D26" i="9" s="1"/>
  <c r="P18" i="9"/>
  <c r="P19" i="9" s="1"/>
  <c r="P14" i="9"/>
  <c r="P22" i="9" l="1"/>
  <c r="P24" i="9" s="1"/>
  <c r="P26" i="9" s="1"/>
  <c r="L26" i="9"/>
  <c r="N24" i="7"/>
  <c r="J24" i="7"/>
  <c r="H24" i="7"/>
  <c r="F24" i="7"/>
  <c r="D24" i="7"/>
  <c r="P23" i="7"/>
  <c r="L24" i="7"/>
  <c r="N19" i="7"/>
  <c r="N26" i="7" s="1"/>
  <c r="L19" i="7"/>
  <c r="J19" i="7"/>
  <c r="J26" i="7" s="1"/>
  <c r="H19" i="7"/>
  <c r="H26" i="7" s="1"/>
  <c r="F19" i="7"/>
  <c r="D19" i="7"/>
  <c r="D26" i="7" s="1"/>
  <c r="P18" i="7"/>
  <c r="P19" i="7" s="1"/>
  <c r="P14" i="7"/>
  <c r="I69" i="5"/>
  <c r="I57" i="5"/>
  <c r="E69" i="5"/>
  <c r="E57" i="5"/>
  <c r="J77" i="11"/>
  <c r="J79" i="11" s="1"/>
  <c r="J61" i="11"/>
  <c r="J55" i="11"/>
  <c r="F77" i="11"/>
  <c r="F79" i="11" s="1"/>
  <c r="F61" i="11"/>
  <c r="F55" i="11"/>
  <c r="J36" i="11"/>
  <c r="J38" i="11" s="1"/>
  <c r="J20" i="11"/>
  <c r="J14" i="11"/>
  <c r="J22" i="11" s="1"/>
  <c r="J26" i="11" s="1"/>
  <c r="J28" i="11" s="1"/>
  <c r="F38" i="11"/>
  <c r="F36" i="11"/>
  <c r="F20" i="11"/>
  <c r="F14" i="11"/>
  <c r="F63" i="11" l="1"/>
  <c r="F67" i="11" s="1"/>
  <c r="F69" i="11" s="1"/>
  <c r="E11" i="5" s="1"/>
  <c r="E24" i="5" s="1"/>
  <c r="E37" i="5" s="1"/>
  <c r="E39" i="5" s="1"/>
  <c r="E71" i="5" s="1"/>
  <c r="E73" i="5" s="1"/>
  <c r="J63" i="11"/>
  <c r="J67" i="11" s="1"/>
  <c r="J69" i="11" s="1"/>
  <c r="I11" i="5" s="1"/>
  <c r="I24" i="5" s="1"/>
  <c r="I37" i="5" s="1"/>
  <c r="I39" i="5" s="1"/>
  <c r="I71" i="5" s="1"/>
  <c r="I73" i="5" s="1"/>
  <c r="F22" i="11"/>
  <c r="F26" i="11" s="1"/>
  <c r="F28" i="11" s="1"/>
  <c r="F41" i="11" s="1"/>
  <c r="F26" i="7"/>
  <c r="L26" i="7"/>
  <c r="P22" i="7"/>
  <c r="P24" i="7" s="1"/>
  <c r="P26" i="7" s="1"/>
  <c r="J39" i="11"/>
  <c r="J41" i="11"/>
  <c r="J80" i="11" l="1"/>
  <c r="F82" i="11"/>
  <c r="F80" i="11"/>
  <c r="J82" i="11"/>
  <c r="F39" i="11"/>
  <c r="J93" i="10"/>
  <c r="F93" i="10"/>
  <c r="J63" i="10"/>
  <c r="F63" i="10"/>
  <c r="J55" i="10"/>
  <c r="J65" i="10" s="1"/>
  <c r="J95" i="10" s="1"/>
  <c r="F55" i="10"/>
  <c r="J35" i="10"/>
  <c r="F35" i="10"/>
  <c r="J19" i="10"/>
  <c r="F19" i="10"/>
  <c r="F65" i="10" l="1"/>
  <c r="F95" i="10" s="1"/>
  <c r="J37" i="10"/>
  <c r="J97" i="10" s="1"/>
  <c r="F37" i="10"/>
  <c r="D77" i="11"/>
  <c r="N50" i="7" s="1"/>
  <c r="F97" i="10" l="1"/>
  <c r="J51" i="9"/>
  <c r="H51" i="9"/>
  <c r="F51" i="9"/>
  <c r="D51" i="9"/>
  <c r="N46" i="9"/>
  <c r="L46" i="9"/>
  <c r="J46" i="9"/>
  <c r="H46" i="9"/>
  <c r="F46" i="9"/>
  <c r="D46" i="9"/>
  <c r="P45" i="9"/>
  <c r="P46" i="9" s="1"/>
  <c r="P41" i="9"/>
  <c r="J51" i="7"/>
  <c r="H51" i="7"/>
  <c r="F51" i="7"/>
  <c r="D51" i="7"/>
  <c r="N46" i="7"/>
  <c r="L46" i="7"/>
  <c r="J46" i="7"/>
  <c r="H46" i="7"/>
  <c r="F46" i="7"/>
  <c r="D46" i="7"/>
  <c r="D53" i="7" s="1"/>
  <c r="P45" i="7"/>
  <c r="P46" i="7" s="1"/>
  <c r="P41" i="7"/>
  <c r="D53" i="9" l="1"/>
  <c r="F53" i="9"/>
  <c r="H53" i="9"/>
  <c r="J53" i="9"/>
  <c r="J53" i="7"/>
  <c r="H53" i="7"/>
  <c r="F53" i="7"/>
  <c r="H36" i="11" l="1"/>
  <c r="D36" i="11"/>
  <c r="H77" i="11"/>
  <c r="N50" i="9" s="1"/>
  <c r="N51" i="9" l="1"/>
  <c r="N53" i="9" s="1"/>
  <c r="P50" i="9"/>
  <c r="H79" i="11" l="1"/>
  <c r="D79" i="11"/>
  <c r="H38" i="11" l="1"/>
  <c r="D38" i="11"/>
  <c r="N51" i="7" l="1"/>
  <c r="N53" i="7" s="1"/>
  <c r="P50" i="7"/>
  <c r="H61" i="11" l="1"/>
  <c r="H20" i="11" l="1"/>
  <c r="C57" i="5"/>
  <c r="G57" i="5"/>
  <c r="D20" i="11" l="1"/>
  <c r="G69" i="5"/>
  <c r="D61" i="11"/>
  <c r="H35" i="10" l="1"/>
  <c r="H63" i="10"/>
  <c r="H55" i="10"/>
  <c r="H19" i="10"/>
  <c r="H65" i="10" l="1"/>
  <c r="C69" i="5"/>
  <c r="D35" i="10"/>
  <c r="H55" i="11"/>
  <c r="H63" i="11" s="1"/>
  <c r="H67" i="11" s="1"/>
  <c r="H69" i="11" s="1"/>
  <c r="D19" i="10"/>
  <c r="H37" i="10"/>
  <c r="H80" i="11" l="1"/>
  <c r="L49" i="9"/>
  <c r="G11" i="5"/>
  <c r="G24" i="5" s="1"/>
  <c r="G37" i="5" s="1"/>
  <c r="G39" i="5" s="1"/>
  <c r="G71" i="5" s="1"/>
  <c r="G73" i="5" s="1"/>
  <c r="K73" i="5" s="1"/>
  <c r="D55" i="10"/>
  <c r="D37" i="10"/>
  <c r="D55" i="11"/>
  <c r="D63" i="11" s="1"/>
  <c r="D67" i="11" s="1"/>
  <c r="D69" i="11" s="1"/>
  <c r="H14" i="11"/>
  <c r="H22" i="11" s="1"/>
  <c r="H26" i="11" s="1"/>
  <c r="H28" i="11" s="1"/>
  <c r="H39" i="11" s="1"/>
  <c r="D63" i="10"/>
  <c r="D65" i="10" l="1"/>
  <c r="C11" i="5"/>
  <c r="C24" i="5" s="1"/>
  <c r="C37" i="5" s="1"/>
  <c r="C39" i="5" s="1"/>
  <c r="C71" i="5" s="1"/>
  <c r="C73" i="5" s="1"/>
  <c r="J73" i="5" s="1"/>
  <c r="D80" i="11"/>
  <c r="L49" i="7"/>
  <c r="L51" i="9"/>
  <c r="L53" i="9" s="1"/>
  <c r="P49" i="9"/>
  <c r="P51" i="9" s="1"/>
  <c r="P53" i="9" s="1"/>
  <c r="H93" i="10" l="1"/>
  <c r="H95" i="10" s="1"/>
  <c r="H97" i="10" s="1"/>
  <c r="P49" i="7"/>
  <c r="P51" i="7" s="1"/>
  <c r="P53" i="7" s="1"/>
  <c r="L51" i="7"/>
  <c r="L53" i="7" s="1"/>
  <c r="D93" i="10"/>
  <c r="D95" i="10" s="1"/>
  <c r="D97" i="10" s="1"/>
  <c r="D14" i="11"/>
  <c r="D22" i="11" s="1"/>
  <c r="D26" i="11" s="1"/>
  <c r="D28" i="11" s="1"/>
  <c r="D39" i="11" s="1"/>
  <c r="Q53" i="9" l="1"/>
  <c r="P57" i="7"/>
</calcChain>
</file>

<file path=xl/sharedStrings.xml><?xml version="1.0" encoding="utf-8"?>
<sst xmlns="http://schemas.openxmlformats.org/spreadsheetml/2006/main" count="412" uniqueCount="193">
  <si>
    <t>Statement of financial position</t>
  </si>
  <si>
    <t>31 December</t>
  </si>
  <si>
    <t>(Unaudited)</t>
  </si>
  <si>
    <t>(in thousand Baht)</t>
  </si>
  <si>
    <t>Current assets</t>
  </si>
  <si>
    <t>Trade and other current receivables</t>
  </si>
  <si>
    <t>Inventories</t>
  </si>
  <si>
    <t>Prepayments</t>
  </si>
  <si>
    <t>Other current assets</t>
  </si>
  <si>
    <t>Total current assets</t>
  </si>
  <si>
    <t>Non-current assets</t>
  </si>
  <si>
    <t>Investment in subsidiary</t>
  </si>
  <si>
    <t>Network equipment</t>
  </si>
  <si>
    <t>Intangible assets</t>
  </si>
  <si>
    <t>Other guarantees and deposits</t>
  </si>
  <si>
    <t>Network equipment guarantees</t>
  </si>
  <si>
    <t>Deferred tax assets</t>
  </si>
  <si>
    <t>Other non-current assets</t>
  </si>
  <si>
    <t>Total non-current assets</t>
  </si>
  <si>
    <t>Total assets</t>
  </si>
  <si>
    <t>Note</t>
  </si>
  <si>
    <t>Assets</t>
  </si>
  <si>
    <t>Liabilities and equity</t>
  </si>
  <si>
    <t>Current liabilities</t>
  </si>
  <si>
    <t xml:space="preserve">Trade and other current payables 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</si>
  <si>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</si>
  <si>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</si>
  <si>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</si>
  <si>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</si>
  <si>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</si>
  <si>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</si>
  <si>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</si>
  <si>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</si>
  <si>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</si>
  <si>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 xml:space="preserve">  Share premium on ordinary shares</t>
  </si>
  <si>
    <t>Retained earnings</t>
  </si>
  <si>
    <t xml:space="preserve">  Appropriated</t>
  </si>
  <si>
    <t xml:space="preserve"> </t>
  </si>
  <si>
    <t xml:space="preserve">Statement of comprehensive income (Unaudited) </t>
  </si>
  <si>
    <t>Revenue</t>
  </si>
  <si>
    <t xml:space="preserve">Other income  </t>
  </si>
  <si>
    <t>Total revenue</t>
  </si>
  <si>
    <t>Expenses</t>
  </si>
  <si>
    <t>Administrative expenses</t>
  </si>
  <si>
    <t>Distribution costs</t>
  </si>
  <si>
    <t>Total expenses</t>
  </si>
  <si>
    <t>Profit from operating activities</t>
  </si>
  <si>
    <t>Finance costs</t>
  </si>
  <si>
    <t>Profit before income tax expense</t>
  </si>
  <si>
    <t xml:space="preserve">Tax expense </t>
  </si>
  <si>
    <t>Profit for the period</t>
  </si>
  <si>
    <t>Total comprehensive income for the period</t>
  </si>
  <si>
    <t>Statement of changes in equity (Unaudited)</t>
  </si>
  <si>
    <t>of equity</t>
  </si>
  <si>
    <t xml:space="preserve">Issued and </t>
  </si>
  <si>
    <t>paid-up</t>
  </si>
  <si>
    <t>share capital</t>
  </si>
  <si>
    <t>Share</t>
  </si>
  <si>
    <t>premium</t>
  </si>
  <si>
    <t>Capital reserve</t>
  </si>
  <si>
    <t>for share-based</t>
  </si>
  <si>
    <t>transactions</t>
  </si>
  <si>
    <t xml:space="preserve">payment </t>
  </si>
  <si>
    <t>Legal</t>
  </si>
  <si>
    <t>reserve</t>
  </si>
  <si>
    <t>Total</t>
  </si>
  <si>
    <t>equity</t>
  </si>
  <si>
    <t>Comprehensive income for the period</t>
  </si>
  <si>
    <t>Separate financial statements</t>
  </si>
  <si>
    <t>Statement of cash flows (Unaudited)</t>
  </si>
  <si>
    <t>Cash flows from operating activities</t>
  </si>
  <si>
    <t>Tax expense</t>
  </si>
  <si>
    <t>Depreciation and amortisation</t>
  </si>
  <si>
    <t>Unrealised (gain) loss on foreign exchange</t>
  </si>
  <si>
    <t>Changes in operating assets and liabilities</t>
  </si>
  <si>
    <t>Cash flows from investing activities</t>
  </si>
  <si>
    <t>Proceeds from sale of equipment and network equipment</t>
  </si>
  <si>
    <t>Acquisition of property, plant and equipment</t>
  </si>
  <si>
    <t>Acquisition of intangible assets</t>
  </si>
  <si>
    <t xml:space="preserve">Interest received  </t>
  </si>
  <si>
    <t>Cash flows from financing activities</t>
  </si>
  <si>
    <t>Cash and cash equivalents at 1 January</t>
  </si>
  <si>
    <t>Accounts payable - property, plant and equipment</t>
  </si>
  <si>
    <t>Accounts payable - intangible assets</t>
  </si>
  <si>
    <t xml:space="preserve">Property, plant and equipment  </t>
  </si>
  <si>
    <t>Current portion of long-term borrowings</t>
  </si>
  <si>
    <t xml:space="preserve">Consolidated </t>
  </si>
  <si>
    <t>financial statements</t>
  </si>
  <si>
    <t>Separate</t>
  </si>
  <si>
    <t xml:space="preserve">  (433,654,887 ordinary shares,</t>
  </si>
  <si>
    <t xml:space="preserve">   par value at Baht 1 per share) </t>
  </si>
  <si>
    <t xml:space="preserve">Capital reserve for share-based </t>
  </si>
  <si>
    <t xml:space="preserve">   payment transactions </t>
  </si>
  <si>
    <t>Right-of-use assets</t>
  </si>
  <si>
    <t>Current contract liabilities</t>
  </si>
  <si>
    <t>Current portion of lease liabilities</t>
  </si>
  <si>
    <t>Long-term borrowings</t>
  </si>
  <si>
    <t>Non-current contract liabilities</t>
  </si>
  <si>
    <t>Lease liabilities</t>
  </si>
  <si>
    <t>Other non-current financial liabilities</t>
  </si>
  <si>
    <t xml:space="preserve">Consolidated  </t>
  </si>
  <si>
    <t xml:space="preserve">   subsequently to profit or loss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</si>
  <si>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</si>
  <si>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 xml:space="preserve">    profit or loss</t>
  </si>
  <si>
    <t xml:space="preserve">Other comprehensive income for the period, </t>
  </si>
  <si>
    <t xml:space="preserve">   net of tax</t>
  </si>
  <si>
    <t>Consolidated financial statements</t>
  </si>
  <si>
    <t>Symphony Communication Public Company Limited and its Subsidiary</t>
  </si>
  <si>
    <t xml:space="preserve">  Unappropriated</t>
  </si>
  <si>
    <t xml:space="preserve">Separate </t>
  </si>
  <si>
    <t>Cost of sale of goods and rendering of services</t>
  </si>
  <si>
    <t>Other comprehensive income</t>
  </si>
  <si>
    <t>Item that will be reclassified subsequently to</t>
  </si>
  <si>
    <t xml:space="preserve">Total item that will be reclassified </t>
  </si>
  <si>
    <t>Revenue from sale of goods and</t>
  </si>
  <si>
    <t xml:space="preserve">   rendering of services</t>
  </si>
  <si>
    <t>Interest paid</t>
  </si>
  <si>
    <t>Non-cash transactions</t>
  </si>
  <si>
    <t xml:space="preserve">Net cash used in financing activities  </t>
  </si>
  <si>
    <t>Interest income</t>
  </si>
  <si>
    <t xml:space="preserve">Cash and cash equivalents </t>
  </si>
  <si>
    <t>Withholding tax deducted at source</t>
  </si>
  <si>
    <t>Share premium:</t>
  </si>
  <si>
    <t xml:space="preserve">     Legal reserve</t>
  </si>
  <si>
    <t>Total equity</t>
  </si>
  <si>
    <t>Three-month period ended</t>
  </si>
  <si>
    <t>Employee benefits expenses</t>
  </si>
  <si>
    <t>Contract liabilities</t>
  </si>
  <si>
    <t xml:space="preserve">Net cash generated from operating </t>
  </si>
  <si>
    <t xml:space="preserve">Net cash from operating activities  </t>
  </si>
  <si>
    <t>Acquisition of network equipment</t>
  </si>
  <si>
    <t>Current prepayments</t>
  </si>
  <si>
    <t>Non-current prepayments</t>
  </si>
  <si>
    <t>Unappropriated</t>
  </si>
  <si>
    <t>Other</t>
  </si>
  <si>
    <t>Loss on write-off of equipment and network equipment</t>
  </si>
  <si>
    <t>Dividends paid to owners of the Company</t>
  </si>
  <si>
    <t>Payment of lease liabilities</t>
  </si>
  <si>
    <t>Current contract costs</t>
  </si>
  <si>
    <t>Contract costs</t>
  </si>
  <si>
    <t>Non-current contract costs</t>
  </si>
  <si>
    <t>Lease liabilities - right-of-use assets</t>
  </si>
  <si>
    <t>Accounts payable - purchases and construction</t>
  </si>
  <si>
    <t xml:space="preserve">   of network equipment</t>
  </si>
  <si>
    <t>Repayment of long-term borrowings</t>
  </si>
  <si>
    <t>30 June</t>
  </si>
  <si>
    <t>Cash and cash equivalents at 30 June</t>
  </si>
  <si>
    <t>Six-month period ended</t>
  </si>
  <si>
    <t>Proceeds from long-term borrowings</t>
  </si>
  <si>
    <t>Repayment of debenture</t>
  </si>
  <si>
    <t>Payment of finance fee from long-term borrowings</t>
  </si>
  <si>
    <t>Gain on cash flow hedges</t>
  </si>
  <si>
    <t>Income tax relating to item that will be reclassified</t>
  </si>
  <si>
    <t>Other component of equity</t>
  </si>
  <si>
    <t>Transaction with owners, recorded directly in equity</t>
  </si>
  <si>
    <t>component</t>
  </si>
  <si>
    <t xml:space="preserve">Net cash used in investing activities  </t>
  </si>
  <si>
    <t>Proceeds from short-term borrowings from financial institutions</t>
  </si>
  <si>
    <t xml:space="preserve">   Distributions to owners of the parent</t>
  </si>
  <si>
    <t xml:space="preserve">   Total distributions to owners of the parent</t>
  </si>
  <si>
    <t xml:space="preserve">   Profit or loss</t>
  </si>
  <si>
    <t xml:space="preserve">   Other comprehensive income</t>
  </si>
  <si>
    <t xml:space="preserve">   Distributions to owners </t>
  </si>
  <si>
    <t xml:space="preserve">   Total distributions to owners </t>
  </si>
  <si>
    <t>Six-month period ended 30 June 2021</t>
  </si>
  <si>
    <t>Balance at 30 June 2021</t>
  </si>
  <si>
    <t>Investment in associate</t>
  </si>
  <si>
    <t>Long-term loan to related party</t>
  </si>
  <si>
    <t>Non-current provisions for employee benefits</t>
  </si>
  <si>
    <t>2, 3</t>
  </si>
  <si>
    <t>Balance at 1 January 2021</t>
  </si>
  <si>
    <t>Share of loss of associate accounted for using equity method</t>
  </si>
  <si>
    <t>Consolidated</t>
  </si>
  <si>
    <t>2, 9</t>
  </si>
  <si>
    <t>Share of loss of associate accounted for using</t>
  </si>
  <si>
    <t xml:space="preserve">   equity method</t>
  </si>
  <si>
    <t>Cash flow</t>
  </si>
  <si>
    <t>hedge</t>
  </si>
  <si>
    <t xml:space="preserve">   Dividend</t>
  </si>
  <si>
    <t>Reversal of impairment on network equipment</t>
  </si>
  <si>
    <t>Current portion of long-term loans to related party</t>
  </si>
  <si>
    <t>Long-term loans to related party</t>
  </si>
  <si>
    <t>Short-term borrowings</t>
  </si>
  <si>
    <t>Six-month period ended 30 June 2022</t>
  </si>
  <si>
    <t>Balance at 1 January 2022</t>
  </si>
  <si>
    <t>Balance at 30 June 2022</t>
  </si>
  <si>
    <t>Gain on disposal of equipment and network equipment</t>
  </si>
  <si>
    <t>Total liabilities and equity</t>
  </si>
  <si>
    <t>Adjustments to reconcile profit to cash receipts (payments)</t>
  </si>
  <si>
    <t>(Reversal of) impairment loss recognised in profit or loss</t>
  </si>
  <si>
    <t>Taxes received</t>
  </si>
  <si>
    <t>Net decrease in cash and cash equivalents</t>
  </si>
  <si>
    <t>Repayment of short-term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</si>
</sst>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name val="Times New Roman"/>
      <family val="1"/>
    </font>
    <font>
      <i/>
      <sz val="15"/>
      <name val="Times New Roman"/>
      <family val="1"/>
    </font>
    <font>
      <sz val="10"/>
      <name val="Times New Roman"/>
      <family val="1"/>
    </font>
    <font>
      <sz val="15"/>
      <name val="Times New Roman"/>
      <family val="1"/>
    </font>
    <font>
      <sz val="15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8" fillId="0" borderId="0"/>
    <xf numFmtId="0" fontId="3" fillId="0" borderId="0"/>
    <xf numFmtId="166" fontId="20" fillId="0" borderId="0" applyFont="0" applyFill="0" applyBorder="0" applyAlignment="0" applyProtection="0"/>
    <xf numFmtId="166" fontId="21" fillId="0" borderId="0" applyFont="0" applyFill="0" applyBorder="0" applyAlignment="0" applyProtection="0"/>
  </cellStyleXfs>
  <cellXfs count="181">
    <xf numFmtId="0" fontId="0" fillId="0" borderId="0" xfId="0"/>
    <xf numFmtId="49" fontId="4" fillId="0" borderId="0" xfId="0" applyNumberFormat="1" applyFont="1"/>
    <xf numFmtId="49" fontId="11" fillId="0" borderId="0" xfId="0" applyNumberFormat="1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164" fontId="4" fillId="0" borderId="2" xfId="0" applyNumberFormat="1" applyFont="1" applyBorder="1" applyAlignment="1">
      <alignment horizontal="right"/>
    </xf>
    <xf numFmtId="49" fontId="6" fillId="0" borderId="0" xfId="2" applyNumberFormat="1" applyFont="1"/>
    <xf numFmtId="0" fontId="9" fillId="0" borderId="0" xfId="2" applyFont="1"/>
    <xf numFmtId="0" fontId="8" fillId="0" borderId="0" xfId="2" applyFont="1"/>
    <xf numFmtId="49" fontId="11" fillId="0" borderId="0" xfId="2" applyNumberFormat="1" applyFont="1"/>
    <xf numFmtId="0" fontId="12" fillId="0" borderId="0" xfId="2" applyFont="1"/>
    <xf numFmtId="0" fontId="9" fillId="0" borderId="0" xfId="2" applyFont="1" applyAlignment="1">
      <alignment horizontal="center"/>
    </xf>
    <xf numFmtId="49" fontId="9" fillId="0" borderId="0" xfId="2" applyNumberFormat="1" applyFont="1"/>
    <xf numFmtId="165" fontId="4" fillId="0" borderId="0" xfId="3" applyNumberFormat="1" applyFont="1" applyAlignment="1">
      <alignment horizontal="right"/>
    </xf>
    <xf numFmtId="43" fontId="9" fillId="0" borderId="0" xfId="2" applyNumberFormat="1" applyFont="1"/>
    <xf numFmtId="165" fontId="9" fillId="0" borderId="0" xfId="2" applyNumberFormat="1" applyFont="1"/>
    <xf numFmtId="0" fontId="7" fillId="0" borderId="0" xfId="2" applyFont="1" applyAlignment="1">
      <alignment horizontal="center"/>
    </xf>
    <xf numFmtId="164" fontId="9" fillId="0" borderId="0" xfId="2" applyNumberFormat="1" applyFont="1"/>
    <xf numFmtId="0" fontId="11" fillId="0" borderId="0" xfId="2" applyFont="1"/>
    <xf numFmtId="49" fontId="13" fillId="0" borderId="0" xfId="0" applyNumberFormat="1" applyFont="1"/>
    <xf numFmtId="49" fontId="13" fillId="0" borderId="0" xfId="2" applyNumberFormat="1" applyFont="1"/>
    <xf numFmtId="0" fontId="14" fillId="0" borderId="0" xfId="2" applyFont="1" applyAlignment="1">
      <alignment horizontal="center"/>
    </xf>
    <xf numFmtId="0" fontId="15" fillId="0" borderId="0" xfId="2" applyFont="1"/>
    <xf numFmtId="49" fontId="15" fillId="0" borderId="0" xfId="0" applyNumberFormat="1" applyFont="1"/>
    <xf numFmtId="0" fontId="15" fillId="0" borderId="0" xfId="0" applyFont="1" applyAlignment="1">
      <alignment horizontal="center"/>
    </xf>
    <xf numFmtId="49" fontId="14" fillId="0" borderId="0" xfId="0" applyNumberFormat="1" applyFont="1"/>
    <xf numFmtId="49" fontId="17" fillId="0" borderId="0" xfId="0" applyNumberFormat="1" applyFont="1"/>
    <xf numFmtId="164" fontId="14" fillId="0" borderId="0" xfId="0" applyNumberFormat="1" applyFont="1"/>
    <xf numFmtId="0" fontId="14" fillId="0" borderId="0" xfId="0" applyFont="1"/>
    <xf numFmtId="164" fontId="14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165" fontId="14" fillId="0" borderId="0" xfId="0" applyNumberFormat="1" applyFont="1" applyAlignment="1">
      <alignment horizontal="right"/>
    </xf>
    <xf numFmtId="0" fontId="15" fillId="0" borderId="0" xfId="0" applyFont="1"/>
    <xf numFmtId="164" fontId="15" fillId="0" borderId="0" xfId="0" applyNumberFormat="1" applyFont="1"/>
    <xf numFmtId="0" fontId="16" fillId="0" borderId="0" xfId="0" applyFont="1" applyAlignment="1">
      <alignment wrapText="1"/>
    </xf>
    <xf numFmtId="0" fontId="14" fillId="0" borderId="0" xfId="0" applyFont="1" applyAlignment="1">
      <alignment horizontal="left"/>
    </xf>
    <xf numFmtId="49" fontId="14" fillId="0" borderId="0" xfId="2" applyNumberFormat="1" applyFont="1"/>
    <xf numFmtId="0" fontId="15" fillId="0" borderId="0" xfId="2" applyFont="1" applyAlignment="1">
      <alignment horizontal="center"/>
    </xf>
    <xf numFmtId="49" fontId="16" fillId="0" borderId="0" xfId="2" applyNumberFormat="1" applyFont="1" applyAlignment="1">
      <alignment horizontal="center"/>
    </xf>
    <xf numFmtId="49" fontId="15" fillId="0" borderId="0" xfId="2" applyNumberFormat="1" applyFont="1"/>
    <xf numFmtId="165" fontId="15" fillId="0" borderId="0" xfId="3" applyNumberFormat="1" applyFont="1" applyAlignment="1">
      <alignment horizontal="right"/>
    </xf>
    <xf numFmtId="0" fontId="15" fillId="0" borderId="0" xfId="2" applyFont="1" applyAlignment="1">
      <alignment horizontal="left"/>
    </xf>
    <xf numFmtId="165" fontId="14" fillId="0" borderId="0" xfId="3" applyNumberFormat="1" applyFont="1" applyAlignment="1">
      <alignment horizontal="right"/>
    </xf>
    <xf numFmtId="165" fontId="14" fillId="0" borderId="1" xfId="3" applyNumberFormat="1" applyFont="1" applyBorder="1" applyAlignment="1">
      <alignment horizontal="right"/>
    </xf>
    <xf numFmtId="43" fontId="15" fillId="0" borderId="0" xfId="3" applyFont="1"/>
    <xf numFmtId="165" fontId="15" fillId="0" borderId="0" xfId="2" applyNumberFormat="1" applyFont="1"/>
    <xf numFmtId="0" fontId="16" fillId="0" borderId="0" xfId="2" applyFont="1" applyAlignment="1">
      <alignment horizontal="center"/>
    </xf>
    <xf numFmtId="0" fontId="14" fillId="0" borderId="0" xfId="2" applyFont="1" applyAlignment="1">
      <alignment horizontal="left"/>
    </xf>
    <xf numFmtId="165" fontId="14" fillId="0" borderId="4" xfId="3" applyNumberFormat="1" applyFont="1" applyBorder="1" applyAlignment="1">
      <alignment horizontal="right"/>
    </xf>
    <xf numFmtId="0" fontId="14" fillId="0" borderId="0" xfId="2" applyFont="1" applyAlignment="1">
      <alignment horizontal="justify"/>
    </xf>
    <xf numFmtId="0" fontId="16" fillId="0" borderId="0" xfId="2" applyFont="1"/>
    <xf numFmtId="0" fontId="14" fillId="0" borderId="0" xfId="2" applyFont="1"/>
    <xf numFmtId="165" fontId="14" fillId="0" borderId="0" xfId="3" applyNumberFormat="1" applyFont="1" applyAlignment="1">
      <alignment horizontal="center"/>
    </xf>
    <xf numFmtId="164" fontId="15" fillId="0" borderId="0" xfId="2" applyNumberFormat="1" applyFont="1" applyAlignment="1">
      <alignment horizontal="right"/>
    </xf>
    <xf numFmtId="165" fontId="14" fillId="0" borderId="1" xfId="2" applyNumberFormat="1" applyFont="1" applyBorder="1" applyAlignment="1">
      <alignment horizontal="center"/>
    </xf>
    <xf numFmtId="164" fontId="14" fillId="0" borderId="0" xfId="2" applyNumberFormat="1" applyFont="1" applyAlignment="1">
      <alignment horizontal="right"/>
    </xf>
    <xf numFmtId="165" fontId="15" fillId="0" borderId="0" xfId="2" applyNumberFormat="1" applyFont="1" applyAlignment="1">
      <alignment horizontal="center"/>
    </xf>
    <xf numFmtId="165" fontId="14" fillId="0" borderId="2" xfId="3" applyNumberFormat="1" applyFont="1" applyBorder="1" applyAlignment="1">
      <alignment horizontal="right"/>
    </xf>
    <xf numFmtId="165" fontId="14" fillId="0" borderId="0" xfId="2" applyNumberFormat="1" applyFont="1"/>
    <xf numFmtId="0" fontId="17" fillId="0" borderId="0" xfId="2" applyFont="1" applyAlignment="1">
      <alignment horizontal="left"/>
    </xf>
    <xf numFmtId="165" fontId="14" fillId="0" borderId="5" xfId="3" applyNumberFormat="1" applyFont="1" applyBorder="1" applyAlignment="1">
      <alignment horizontal="right"/>
    </xf>
    <xf numFmtId="165" fontId="14" fillId="0" borderId="0" xfId="2" applyNumberFormat="1" applyFont="1" applyAlignment="1">
      <alignment horizontal="right"/>
    </xf>
    <xf numFmtId="10" fontId="15" fillId="0" borderId="0" xfId="4" applyNumberFormat="1" applyFont="1" applyAlignment="1">
      <alignment horizontal="right"/>
    </xf>
    <xf numFmtId="10" fontId="15" fillId="0" borderId="0" xfId="3" applyNumberFormat="1" applyFont="1" applyAlignment="1">
      <alignment horizontal="right"/>
    </xf>
    <xf numFmtId="0" fontId="17" fillId="0" borderId="0" xfId="2" applyFont="1" applyAlignment="1">
      <alignment horizontal="center"/>
    </xf>
    <xf numFmtId="43" fontId="14" fillId="0" borderId="2" xfId="3" applyFont="1" applyBorder="1" applyAlignment="1">
      <alignment horizontal="right"/>
    </xf>
    <xf numFmtId="49" fontId="12" fillId="0" borderId="0" xfId="2" applyNumberFormat="1" applyFont="1"/>
    <xf numFmtId="0" fontId="17" fillId="0" borderId="0" xfId="0" applyFont="1" applyAlignment="1">
      <alignment horizontal="left"/>
    </xf>
    <xf numFmtId="43" fontId="15" fillId="0" borderId="0" xfId="1" applyFont="1" applyAlignment="1">
      <alignment horizontal="right"/>
    </xf>
    <xf numFmtId="43" fontId="15" fillId="0" borderId="5" xfId="1" applyFont="1" applyBorder="1" applyAlignment="1">
      <alignment horizontal="right"/>
    </xf>
    <xf numFmtId="0" fontId="14" fillId="0" borderId="0" xfId="0" applyFont="1" applyAlignment="1">
      <alignment wrapText="1"/>
    </xf>
    <xf numFmtId="0" fontId="4" fillId="0" borderId="0" xfId="2" applyFont="1" applyAlignment="1">
      <alignment horizontal="center"/>
    </xf>
    <xf numFmtId="165" fontId="14" fillId="0" borderId="0" xfId="2" applyNumberFormat="1" applyFont="1" applyAlignment="1">
      <alignment horizontal="center"/>
    </xf>
    <xf numFmtId="0" fontId="15" fillId="0" borderId="0" xfId="2" applyFont="1" applyBorder="1" applyAlignment="1">
      <alignment horizontal="center"/>
    </xf>
    <xf numFmtId="0" fontId="15" fillId="0" borderId="0" xfId="2" applyFont="1" applyFill="1"/>
    <xf numFmtId="0" fontId="15" fillId="0" borderId="0" xfId="2" applyFont="1" applyFill="1" applyAlignment="1">
      <alignment horizontal="center"/>
    </xf>
    <xf numFmtId="165" fontId="14" fillId="0" borderId="0" xfId="3" applyNumberFormat="1" applyFont="1" applyFill="1" applyAlignment="1">
      <alignment horizontal="center"/>
    </xf>
    <xf numFmtId="165" fontId="14" fillId="0" borderId="0" xfId="2" applyNumberFormat="1" applyFont="1" applyFill="1"/>
    <xf numFmtId="0" fontId="14" fillId="0" borderId="0" xfId="2" applyFont="1" applyFill="1"/>
    <xf numFmtId="165" fontId="15" fillId="0" borderId="0" xfId="2" applyNumberFormat="1" applyFont="1" applyFill="1"/>
    <xf numFmtId="164" fontId="15" fillId="0" borderId="0" xfId="2" applyNumberFormat="1" applyFont="1" applyFill="1" applyAlignment="1">
      <alignment horizontal="right"/>
    </xf>
    <xf numFmtId="0" fontId="14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0" fontId="15" fillId="0" borderId="0" xfId="2" applyFont="1" applyAlignment="1">
      <alignment horizontal="center"/>
    </xf>
    <xf numFmtId="0" fontId="4" fillId="0" borderId="0" xfId="0" quotePrefix="1" applyFont="1" applyAlignment="1">
      <alignment horizontal="center"/>
    </xf>
    <xf numFmtId="165" fontId="14" fillId="0" borderId="3" xfId="3" applyNumberFormat="1" applyFont="1" applyBorder="1" applyAlignment="1">
      <alignment horizontal="right"/>
    </xf>
    <xf numFmtId="0" fontId="17" fillId="0" borderId="0" xfId="0" applyFont="1"/>
    <xf numFmtId="165" fontId="15" fillId="0" borderId="0" xfId="3" applyNumberFormat="1" applyFont="1" applyFill="1" applyAlignment="1">
      <alignment horizontal="right"/>
    </xf>
    <xf numFmtId="165" fontId="9" fillId="0" borderId="0" xfId="1" applyNumberFormat="1" applyFont="1"/>
    <xf numFmtId="0" fontId="15" fillId="0" borderId="0" xfId="2" applyFont="1" applyAlignment="1">
      <alignment horizontal="center"/>
    </xf>
    <xf numFmtId="0" fontId="14" fillId="0" borderId="0" xfId="2" applyFont="1" applyAlignment="1">
      <alignment horizontal="center"/>
    </xf>
    <xf numFmtId="0" fontId="15" fillId="0" borderId="3" xfId="2" applyFont="1" applyBorder="1" applyAlignment="1">
      <alignment horizontal="center"/>
    </xf>
    <xf numFmtId="0" fontId="15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0" fontId="14" fillId="0" borderId="0" xfId="2" applyFont="1" applyAlignment="1">
      <alignment horizontal="center"/>
    </xf>
    <xf numFmtId="165" fontId="14" fillId="0" borderId="1" xfId="3" applyNumberFormat="1" applyFont="1" applyFill="1" applyBorder="1" applyAlignment="1">
      <alignment horizontal="right"/>
    </xf>
    <xf numFmtId="49" fontId="15" fillId="0" borderId="0" xfId="2" applyNumberFormat="1" applyFont="1" applyFill="1"/>
    <xf numFmtId="0" fontId="15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165" fontId="15" fillId="0" borderId="0" xfId="3" applyNumberFormat="1" applyFont="1" applyBorder="1" applyAlignment="1">
      <alignment horizontal="right"/>
    </xf>
    <xf numFmtId="43" fontId="15" fillId="0" borderId="0" xfId="1" applyFont="1" applyBorder="1" applyAlignment="1">
      <alignment horizontal="right"/>
    </xf>
    <xf numFmtId="165" fontId="4" fillId="0" borderId="0" xfId="3" applyNumberFormat="1" applyFont="1" applyFill="1" applyAlignment="1">
      <alignment horizontal="right"/>
    </xf>
    <xf numFmtId="165" fontId="15" fillId="0" borderId="5" xfId="3" applyNumberFormat="1" applyFont="1" applyFill="1" applyBorder="1" applyAlignment="1">
      <alignment horizontal="right"/>
    </xf>
    <xf numFmtId="165" fontId="14" fillId="0" borderId="0" xfId="3" applyNumberFormat="1" applyFont="1" applyFill="1" applyAlignment="1">
      <alignment horizontal="right"/>
    </xf>
    <xf numFmtId="165" fontId="14" fillId="0" borderId="4" xfId="3" applyNumberFormat="1" applyFont="1" applyFill="1" applyBorder="1" applyAlignment="1">
      <alignment horizontal="right"/>
    </xf>
    <xf numFmtId="165" fontId="15" fillId="0" borderId="0" xfId="3" applyNumberFormat="1" applyFont="1" applyFill="1"/>
    <xf numFmtId="165" fontId="14" fillId="0" borderId="0" xfId="3" applyNumberFormat="1" applyFont="1" applyFill="1"/>
    <xf numFmtId="165" fontId="4" fillId="0" borderId="0" xfId="3" applyNumberFormat="1" applyFont="1" applyFill="1"/>
    <xf numFmtId="0" fontId="16" fillId="0" borderId="0" xfId="2" applyNumberFormat="1" applyFont="1" applyAlignment="1">
      <alignment horizontal="center"/>
    </xf>
    <xf numFmtId="0" fontId="15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0" fontId="14" fillId="0" borderId="0" xfId="2" applyFont="1" applyAlignment="1">
      <alignment horizontal="center"/>
    </xf>
    <xf numFmtId="0" fontId="15" fillId="0" borderId="3" xfId="2" applyFont="1" applyBorder="1" applyAlignment="1">
      <alignment horizontal="center"/>
    </xf>
    <xf numFmtId="164" fontId="4" fillId="0" borderId="0" xfId="1" applyNumberFormat="1" applyFont="1" applyFill="1"/>
    <xf numFmtId="165" fontId="4" fillId="0" borderId="0" xfId="1" applyNumberFormat="1" applyFont="1" applyFill="1" applyAlignment="1">
      <alignment horizontal="right"/>
    </xf>
    <xf numFmtId="164" fontId="15" fillId="0" borderId="0" xfId="1" applyNumberFormat="1" applyFont="1" applyFill="1"/>
    <xf numFmtId="165" fontId="15" fillId="0" borderId="0" xfId="1" applyNumberFormat="1" applyFont="1" applyFill="1"/>
    <xf numFmtId="165" fontId="15" fillId="0" borderId="0" xfId="1" applyNumberFormat="1" applyFont="1" applyFill="1" applyAlignment="1">
      <alignment horizontal="right"/>
    </xf>
    <xf numFmtId="164" fontId="14" fillId="0" borderId="1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65" fontId="4" fillId="0" borderId="0" xfId="1" applyNumberFormat="1" applyFont="1" applyFill="1"/>
    <xf numFmtId="165" fontId="4" fillId="0" borderId="0" xfId="1" quotePrefix="1" applyNumberFormat="1" applyFont="1" applyFill="1" applyAlignment="1">
      <alignment horizontal="center"/>
    </xf>
    <xf numFmtId="165" fontId="14" fillId="0" borderId="0" xfId="1" applyNumberFormat="1" applyFont="1" applyFill="1" applyAlignment="1">
      <alignment horizontal="right"/>
    </xf>
    <xf numFmtId="165" fontId="14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14" fillId="0" borderId="1" xfId="1" applyNumberFormat="1" applyFont="1" applyFill="1" applyBorder="1" applyAlignment="1">
      <alignment horizontal="right"/>
    </xf>
    <xf numFmtId="165" fontId="14" fillId="0" borderId="3" xfId="1" applyNumberFormat="1" applyFont="1" applyFill="1" applyBorder="1" applyAlignment="1">
      <alignment horizontal="right"/>
    </xf>
    <xf numFmtId="165" fontId="4" fillId="0" borderId="3" xfId="1" quotePrefix="1" applyNumberFormat="1" applyFont="1" applyFill="1" applyBorder="1" applyAlignment="1">
      <alignment horizontal="center"/>
    </xf>
    <xf numFmtId="0" fontId="15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43" fontId="15" fillId="0" borderId="0" xfId="1" applyFont="1"/>
    <xf numFmtId="0" fontId="15" fillId="0" borderId="0" xfId="2" applyFont="1" applyFill="1" applyAlignment="1">
      <alignment horizontal="left"/>
    </xf>
    <xf numFmtId="49" fontId="17" fillId="0" borderId="0" xfId="2" applyNumberFormat="1" applyFont="1" applyFill="1"/>
    <xf numFmtId="0" fontId="15" fillId="0" borderId="0" xfId="2" applyFont="1" applyFill="1" applyAlignment="1">
      <alignment horizontal="right"/>
    </xf>
    <xf numFmtId="49" fontId="16" fillId="0" borderId="0" xfId="2" applyNumberFormat="1" applyFont="1" applyFill="1"/>
    <xf numFmtId="49" fontId="14" fillId="0" borderId="0" xfId="2" applyNumberFormat="1" applyFont="1" applyFill="1"/>
    <xf numFmtId="0" fontId="14" fillId="0" borderId="0" xfId="2" applyFont="1" applyFill="1" applyAlignment="1">
      <alignment horizontal="left"/>
    </xf>
    <xf numFmtId="49" fontId="11" fillId="0" borderId="0" xfId="2" applyNumberFormat="1" applyFont="1" applyFill="1"/>
    <xf numFmtId="49" fontId="13" fillId="0" borderId="0" xfId="2" applyNumberFormat="1" applyFont="1" applyFill="1"/>
    <xf numFmtId="0" fontId="14" fillId="0" borderId="0" xfId="0" applyFont="1" applyFill="1"/>
    <xf numFmtId="0" fontId="14" fillId="0" borderId="0" xfId="2" applyFont="1" applyFill="1" applyAlignment="1">
      <alignment horizontal="center"/>
    </xf>
    <xf numFmtId="49" fontId="16" fillId="0" borderId="0" xfId="2" applyNumberFormat="1" applyFont="1" applyFill="1" applyAlignment="1">
      <alignment horizontal="center"/>
    </xf>
    <xf numFmtId="0" fontId="16" fillId="0" borderId="0" xfId="2" applyFont="1" applyFill="1" applyAlignment="1">
      <alignment horizontal="center"/>
    </xf>
    <xf numFmtId="49" fontId="5" fillId="0" borderId="0" xfId="2" applyNumberFormat="1" applyFont="1" applyFill="1"/>
    <xf numFmtId="0" fontId="17" fillId="0" borderId="0" xfId="0" applyFont="1" applyFill="1"/>
    <xf numFmtId="0" fontId="15" fillId="0" borderId="0" xfId="2" applyFont="1" applyAlignment="1">
      <alignment horizontal="center"/>
    </xf>
    <xf numFmtId="0" fontId="15" fillId="0" borderId="0" xfId="2" applyFont="1" applyFill="1" applyAlignment="1">
      <alignment horizontal="center"/>
    </xf>
    <xf numFmtId="43" fontId="15" fillId="0" borderId="0" xfId="2" applyNumberFormat="1" applyFont="1"/>
    <xf numFmtId="39" fontId="15" fillId="0" borderId="0" xfId="2" applyNumberFormat="1" applyFont="1"/>
    <xf numFmtId="165" fontId="15" fillId="0" borderId="0" xfId="1" applyNumberFormat="1" applyFont="1"/>
    <xf numFmtId="0" fontId="10" fillId="0" borderId="0" xfId="2" applyFont="1"/>
    <xf numFmtId="0" fontId="9" fillId="0" borderId="0" xfId="2" applyFont="1" applyFill="1"/>
    <xf numFmtId="0" fontId="8" fillId="0" borderId="0" xfId="2" applyFont="1" applyFill="1"/>
    <xf numFmtId="0" fontId="16" fillId="0" borderId="0" xfId="0" applyFont="1" applyAlignment="1">
      <alignment horizontal="center"/>
    </xf>
    <xf numFmtId="0" fontId="16" fillId="0" borderId="0" xfId="2" applyFont="1" applyAlignment="1">
      <alignment horizontal="center"/>
    </xf>
    <xf numFmtId="0" fontId="22" fillId="0" borderId="0" xfId="0" applyFont="1"/>
    <xf numFmtId="43" fontId="15" fillId="0" borderId="0" xfId="0" applyNumberFormat="1" applyFont="1"/>
    <xf numFmtId="165" fontId="15" fillId="2" borderId="0" xfId="1" applyNumberFormat="1" applyFont="1" applyFill="1"/>
    <xf numFmtId="165" fontId="15" fillId="0" borderId="0" xfId="0" applyNumberFormat="1" applyFont="1"/>
    <xf numFmtId="165" fontId="14" fillId="0" borderId="0" xfId="1" applyNumberFormat="1" applyFont="1" applyFill="1" applyBorder="1" applyAlignment="1">
      <alignment horizontal="right"/>
    </xf>
    <xf numFmtId="0" fontId="4" fillId="0" borderId="0" xfId="0" applyFont="1"/>
    <xf numFmtId="164" fontId="4" fillId="0" borderId="0" xfId="0" applyNumberFormat="1" applyFont="1"/>
    <xf numFmtId="165" fontId="4" fillId="0" borderId="0" xfId="0" applyNumberFormat="1" applyFont="1"/>
    <xf numFmtId="43" fontId="4" fillId="0" borderId="0" xfId="1" applyFont="1" applyFill="1"/>
    <xf numFmtId="43" fontId="15" fillId="0" borderId="0" xfId="1" applyFont="1" applyFill="1"/>
    <xf numFmtId="0" fontId="16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0" fontId="14" fillId="0" borderId="0" xfId="0" applyFont="1" applyAlignment="1">
      <alignment horizontal="center"/>
    </xf>
    <xf numFmtId="16" fontId="15" fillId="0" borderId="0" xfId="2" quotePrefix="1" applyNumberFormat="1" applyFont="1" applyAlignment="1">
      <alignment horizontal="center"/>
    </xf>
    <xf numFmtId="0" fontId="15" fillId="0" borderId="0" xfId="2" applyFont="1" applyAlignment="1">
      <alignment horizontal="center"/>
    </xf>
    <xf numFmtId="0" fontId="14" fillId="0" borderId="0" xfId="2" applyFont="1" applyAlignment="1">
      <alignment horizontal="center"/>
    </xf>
    <xf numFmtId="0" fontId="15" fillId="0" borderId="3" xfId="2" applyFont="1" applyBorder="1" applyAlignment="1">
      <alignment horizontal="center"/>
    </xf>
    <xf numFmtId="0" fontId="12" fillId="0" borderId="0" xfId="2" applyFont="1" applyAlignment="1">
      <alignment horizontal="center"/>
    </xf>
    <xf numFmtId="16" fontId="15" fillId="0" borderId="0" xfId="2" quotePrefix="1" applyNumberFormat="1" applyFont="1" applyFill="1" applyAlignment="1">
      <alignment horizontal="center"/>
    </xf>
    <xf numFmtId="0" fontId="15" fillId="0" borderId="0" xfId="2" applyFont="1" applyFill="1" applyAlignment="1">
      <alignment horizontal="center"/>
    </xf>
    <xf numFmtId="0" fontId="16" fillId="0" borderId="0" xfId="2" applyFont="1" applyFill="1" applyAlignment="1">
      <alignment horizontal="center"/>
    </xf>
    <xf numFmtId="0" fontId="14" fillId="0" borderId="0" xfId="0" applyFont="1" applyFill="1" applyAlignment="1">
      <alignment horizontal="center"/>
    </xf>
  </cellXfs>
  <cellStyles count="13">
    <cellStyle name="Comma" xfId="1" builtinId="3"/>
    <cellStyle name="Comma 2" xfId="3" xr:uid="{F42601CC-F1A2-4EB3-8DA7-43F7049EA0C3}"/>
    <cellStyle name="Comma 2 19" xfId="12" xr:uid="{70000C71-5798-4DF5-ADD2-17395F6F254B}"/>
    <cellStyle name="Comma 2 2" xfId="5" xr:uid="{D0917798-D068-4408-B3BC-B4A38A9FAC4F}"/>
    <cellStyle name="Comma 3" xfId="6" xr:uid="{03A3BFEC-F00E-4916-8495-A2C03FBEA8E5}"/>
    <cellStyle name="Comma 31 7 2" xfId="11" xr:uid="{6E6F3856-C2DC-42AB-B7E0-BEE778B936E9}"/>
    <cellStyle name="Comma 5 4" xfId="7" xr:uid="{79A4D092-A1D8-49E0-88FF-3592AE6C25DE}"/>
    <cellStyle name="Normal" xfId="0" builtinId="0"/>
    <cellStyle name="Normal 14 4" xfId="8" xr:uid="{90FA27AE-CEC6-4C07-A3E2-72D9252E76B7}"/>
    <cellStyle name="Normal 2" xfId="2" xr:uid="{7AAA151C-2427-4DCE-9487-7AABAD96F5E4}"/>
    <cellStyle name="Normal 2 2" xfId="9" xr:uid="{75722A79-E64E-483C-A6BC-068E2CED7FD5}"/>
    <cellStyle name="Normal 5" xfId="10" xr:uid="{CA31A28A-61BB-4FA0-B7DE-1A7260CF66C6}"/>
    <cellStyle name="Percent 2" xfId="4" xr:uid="{0B56ACC6-D873-4323-816C-36EEBDF403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14C78-3833-4DED-B258-0CE2BC43B668}">
  <sheetPr>
    <tabColor theme="9" tint="0.79998168889431442"/>
  </sheetPr>
  <dimension ref="A1:U100"/>
  <sheetViews>
    <sheetView tabSelected="1" view="pageBreakPreview" topLeftCell="A73" zoomScale="80" zoomScaleNormal="80" zoomScaleSheetLayoutView="80" workbookViewId="0">
      <selection activeCell="A11" sqref="A11"/>
    </sheetView>
  </sheetViews>
  <sheetFormatPr defaultColWidth="8.36328125" defaultRowHeight="22" customHeight="1"/>
  <cols>
    <col min="1" max="1" width="48.08984375" style="26" customWidth="1"/>
    <col min="2" max="2" width="8.08984375" style="157" customWidth="1"/>
    <col min="3" max="3" width="1.08984375" style="35" customWidth="1"/>
    <col min="4" max="4" width="12.7265625" style="36" customWidth="1"/>
    <col min="5" max="5" width="1.08984375" style="35" customWidth="1"/>
    <col min="6" max="6" width="12.7265625" style="35" customWidth="1"/>
    <col min="7" max="7" width="1.08984375" style="35" customWidth="1"/>
    <col min="8" max="8" width="12.7265625" style="35" customWidth="1"/>
    <col min="9" max="9" width="1.08984375" style="35" customWidth="1"/>
    <col min="10" max="10" width="12.7265625" style="35" customWidth="1"/>
    <col min="11" max="11" width="10" style="35" customWidth="1"/>
    <col min="12" max="12" width="13.453125" style="134" bestFit="1" customWidth="1"/>
    <col min="13" max="15" width="1.1796875" style="134" customWidth="1"/>
    <col min="16" max="16" width="13.453125" style="134" bestFit="1" customWidth="1"/>
    <col min="17" max="17" width="13.453125" style="35" bestFit="1" customWidth="1"/>
    <col min="18" max="16384" width="8.36328125" style="35"/>
  </cols>
  <sheetData>
    <row r="1" spans="1:16" ht="23.4" customHeight="1">
      <c r="A1" s="22" t="s">
        <v>107</v>
      </c>
      <c r="K1" s="159"/>
    </row>
    <row r="2" spans="1:16" ht="23.4" customHeight="1">
      <c r="A2" s="2" t="s">
        <v>0</v>
      </c>
    </row>
    <row r="3" spans="1:16" ht="22.5" customHeight="1">
      <c r="A3" s="28"/>
    </row>
    <row r="4" spans="1:16" ht="22.5" customHeight="1">
      <c r="C4" s="27"/>
      <c r="D4" s="171" t="s">
        <v>172</v>
      </c>
      <c r="E4" s="171"/>
      <c r="F4" s="171"/>
      <c r="G4" s="31"/>
      <c r="H4" s="171" t="s">
        <v>88</v>
      </c>
      <c r="I4" s="171"/>
      <c r="J4" s="171"/>
    </row>
    <row r="5" spans="1:16" ht="22.5" customHeight="1">
      <c r="C5" s="27"/>
      <c r="D5" s="171" t="s">
        <v>87</v>
      </c>
      <c r="E5" s="171"/>
      <c r="F5" s="171"/>
      <c r="G5" s="31"/>
      <c r="H5" s="171" t="s">
        <v>87</v>
      </c>
      <c r="I5" s="171"/>
      <c r="J5" s="171"/>
    </row>
    <row r="6" spans="1:16" ht="22.5" customHeight="1">
      <c r="C6" s="27"/>
      <c r="D6" s="87" t="s">
        <v>145</v>
      </c>
      <c r="E6" s="27"/>
      <c r="F6" s="3" t="s">
        <v>1</v>
      </c>
      <c r="G6" s="27"/>
      <c r="H6" s="87" t="s">
        <v>145</v>
      </c>
      <c r="I6" s="27"/>
      <c r="J6" s="3" t="s">
        <v>1</v>
      </c>
    </row>
    <row r="7" spans="1:16" ht="22.5" customHeight="1">
      <c r="A7" s="2" t="s">
        <v>21</v>
      </c>
      <c r="B7" s="157" t="s">
        <v>20</v>
      </c>
      <c r="C7" s="27"/>
      <c r="D7" s="3">
        <v>2022</v>
      </c>
      <c r="E7" s="27"/>
      <c r="F7" s="3">
        <v>2021</v>
      </c>
      <c r="G7" s="27"/>
      <c r="H7" s="3">
        <v>2022</v>
      </c>
      <c r="I7" s="27"/>
      <c r="J7" s="3">
        <v>2021</v>
      </c>
    </row>
    <row r="8" spans="1:16" ht="22.5" customHeight="1">
      <c r="A8" s="2"/>
      <c r="C8" s="27"/>
      <c r="D8" s="4" t="s">
        <v>2</v>
      </c>
      <c r="E8" s="27"/>
      <c r="F8" s="3"/>
      <c r="G8" s="27"/>
      <c r="H8" s="4" t="s">
        <v>2</v>
      </c>
      <c r="I8" s="27"/>
      <c r="J8" s="3"/>
    </row>
    <row r="9" spans="1:16" ht="22.5" customHeight="1">
      <c r="C9" s="27"/>
      <c r="D9" s="170" t="s">
        <v>3</v>
      </c>
      <c r="E9" s="170"/>
      <c r="F9" s="170"/>
      <c r="G9" s="170"/>
      <c r="H9" s="170"/>
      <c r="I9" s="170"/>
      <c r="J9" s="170"/>
    </row>
    <row r="10" spans="1:16" ht="22.5" customHeight="1">
      <c r="A10" s="29" t="s">
        <v>4</v>
      </c>
      <c r="C10" s="3"/>
      <c r="D10" s="30"/>
      <c r="E10" s="31"/>
      <c r="F10" s="31"/>
      <c r="G10" s="31"/>
      <c r="H10" s="5"/>
      <c r="I10" s="5"/>
      <c r="J10" s="5"/>
      <c r="L10" s="153"/>
      <c r="M10" s="153"/>
      <c r="N10" s="153"/>
      <c r="O10" s="153"/>
      <c r="P10" s="153"/>
    </row>
    <row r="11" spans="1:16" ht="22.5" customHeight="1">
      <c r="A11" s="1" t="s">
        <v>120</v>
      </c>
      <c r="C11" s="3"/>
      <c r="D11" s="116">
        <v>234270</v>
      </c>
      <c r="E11" s="117"/>
      <c r="F11" s="116">
        <v>350410</v>
      </c>
      <c r="G11" s="117"/>
      <c r="H11" s="117">
        <v>233160</v>
      </c>
      <c r="I11" s="117"/>
      <c r="J11" s="117">
        <v>349253</v>
      </c>
      <c r="K11" s="160"/>
      <c r="L11" s="153"/>
      <c r="M11" s="153"/>
      <c r="N11" s="153"/>
      <c r="O11" s="153"/>
      <c r="P11" s="153"/>
    </row>
    <row r="12" spans="1:16" ht="22.5" customHeight="1">
      <c r="A12" s="1" t="s">
        <v>5</v>
      </c>
      <c r="B12" s="157" t="s">
        <v>169</v>
      </c>
      <c r="C12" s="3"/>
      <c r="D12" s="116">
        <v>295504</v>
      </c>
      <c r="E12" s="117"/>
      <c r="F12" s="118">
        <v>303738</v>
      </c>
      <c r="G12" s="117"/>
      <c r="H12" s="117">
        <v>295504</v>
      </c>
      <c r="I12" s="117"/>
      <c r="J12" s="118">
        <v>303738</v>
      </c>
      <c r="K12" s="160"/>
      <c r="L12" s="153"/>
      <c r="M12" s="153"/>
      <c r="N12" s="153"/>
      <c r="O12" s="153"/>
      <c r="P12" s="153"/>
    </row>
    <row r="13" spans="1:16" ht="22.5" customHeight="1">
      <c r="A13" s="1" t="s">
        <v>180</v>
      </c>
      <c r="B13" s="157">
        <v>2</v>
      </c>
      <c r="C13" s="3"/>
      <c r="D13" s="118">
        <v>27500</v>
      </c>
      <c r="E13" s="117"/>
      <c r="F13" s="118">
        <v>12500</v>
      </c>
      <c r="G13" s="117"/>
      <c r="H13" s="118">
        <v>27500</v>
      </c>
      <c r="I13" s="117"/>
      <c r="J13" s="118">
        <v>12500</v>
      </c>
      <c r="K13" s="160"/>
      <c r="L13" s="153"/>
      <c r="M13" s="153"/>
      <c r="N13" s="153"/>
      <c r="O13" s="153"/>
      <c r="P13" s="153"/>
    </row>
    <row r="14" spans="1:16" ht="22.5" customHeight="1">
      <c r="A14" s="1" t="s">
        <v>6</v>
      </c>
      <c r="C14" s="3"/>
      <c r="D14" s="118">
        <v>10671</v>
      </c>
      <c r="E14" s="117"/>
      <c r="F14" s="119">
        <v>7239</v>
      </c>
      <c r="G14" s="117"/>
      <c r="H14" s="118">
        <v>10671</v>
      </c>
      <c r="I14" s="117"/>
      <c r="J14" s="120">
        <v>7239</v>
      </c>
      <c r="K14" s="160"/>
      <c r="L14" s="153"/>
      <c r="M14" s="153"/>
      <c r="N14" s="153"/>
      <c r="O14" s="153"/>
      <c r="P14" s="153"/>
    </row>
    <row r="15" spans="1:16" ht="22.5" customHeight="1">
      <c r="A15" s="1" t="s">
        <v>131</v>
      </c>
      <c r="C15" s="3"/>
      <c r="D15" s="118">
        <v>37714</v>
      </c>
      <c r="E15" s="117"/>
      <c r="F15" s="118">
        <v>23291</v>
      </c>
      <c r="G15" s="117"/>
      <c r="H15" s="118">
        <v>37714</v>
      </c>
      <c r="I15" s="117"/>
      <c r="J15" s="120">
        <v>23291</v>
      </c>
      <c r="K15" s="160"/>
      <c r="L15" s="153"/>
      <c r="M15" s="153"/>
      <c r="N15" s="153"/>
      <c r="O15" s="153"/>
      <c r="P15" s="153"/>
    </row>
    <row r="16" spans="1:16" ht="22.5" customHeight="1">
      <c r="A16" s="1" t="s">
        <v>138</v>
      </c>
      <c r="C16" s="3"/>
      <c r="D16" s="118">
        <v>6592</v>
      </c>
      <c r="E16" s="117"/>
      <c r="F16" s="118">
        <v>6950</v>
      </c>
      <c r="G16" s="117"/>
      <c r="H16" s="118">
        <v>6592</v>
      </c>
      <c r="I16" s="117"/>
      <c r="J16" s="120">
        <v>6950</v>
      </c>
      <c r="K16" s="160"/>
      <c r="L16" s="153"/>
      <c r="M16" s="153"/>
      <c r="N16" s="153"/>
      <c r="O16" s="153"/>
      <c r="P16" s="153"/>
    </row>
    <row r="17" spans="1:21" ht="22.5" customHeight="1">
      <c r="A17" s="1" t="s">
        <v>121</v>
      </c>
      <c r="C17" s="3"/>
      <c r="D17" s="118">
        <v>6760</v>
      </c>
      <c r="E17" s="117"/>
      <c r="F17" s="118">
        <v>35102</v>
      </c>
      <c r="G17" s="117"/>
      <c r="H17" s="118">
        <v>6760</v>
      </c>
      <c r="I17" s="117"/>
      <c r="J17" s="118">
        <v>35102</v>
      </c>
      <c r="K17" s="160"/>
      <c r="L17" s="161"/>
      <c r="M17" s="161"/>
      <c r="N17" s="161"/>
      <c r="O17" s="161"/>
      <c r="P17" s="161"/>
    </row>
    <row r="18" spans="1:21" ht="22.5" customHeight="1">
      <c r="A18" s="1" t="s">
        <v>8</v>
      </c>
      <c r="C18" s="3"/>
      <c r="D18" s="118">
        <v>14488</v>
      </c>
      <c r="E18" s="117"/>
      <c r="F18" s="118">
        <v>16040</v>
      </c>
      <c r="G18" s="117"/>
      <c r="H18" s="118">
        <v>14413</v>
      </c>
      <c r="I18" s="117"/>
      <c r="J18" s="120">
        <v>15989</v>
      </c>
      <c r="K18" s="160"/>
      <c r="L18" s="153"/>
      <c r="M18" s="153"/>
      <c r="N18" s="153"/>
      <c r="O18" s="153"/>
      <c r="P18" s="153"/>
    </row>
    <row r="19" spans="1:21" ht="22.5" customHeight="1">
      <c r="A19" s="28" t="s">
        <v>9</v>
      </c>
      <c r="C19" s="3"/>
      <c r="D19" s="121">
        <f>SUM(D11:D18)</f>
        <v>633499</v>
      </c>
      <c r="E19" s="32"/>
      <c r="F19" s="121">
        <f>SUM(F11:F18)</f>
        <v>755270</v>
      </c>
      <c r="G19" s="32"/>
      <c r="H19" s="121">
        <f>SUM(H11:H18)</f>
        <v>632314</v>
      </c>
      <c r="I19" s="32"/>
      <c r="J19" s="121">
        <f>SUM(J11:J18)</f>
        <v>754062</v>
      </c>
      <c r="K19" s="160"/>
      <c r="L19" s="153"/>
      <c r="M19" s="153"/>
      <c r="N19" s="153"/>
      <c r="O19" s="153"/>
      <c r="P19" s="153"/>
    </row>
    <row r="20" spans="1:21" ht="22.5" customHeight="1">
      <c r="C20" s="27"/>
      <c r="D20" s="33"/>
      <c r="E20" s="33"/>
      <c r="F20" s="33"/>
      <c r="G20" s="33"/>
      <c r="H20" s="33"/>
      <c r="I20" s="33"/>
      <c r="J20" s="33"/>
      <c r="K20" s="160"/>
      <c r="L20" s="153"/>
      <c r="M20" s="153"/>
      <c r="N20" s="153"/>
      <c r="O20" s="153"/>
      <c r="P20" s="153"/>
    </row>
    <row r="21" spans="1:21" ht="22.5" customHeight="1">
      <c r="A21" s="29" t="s">
        <v>10</v>
      </c>
      <c r="C21" s="3"/>
      <c r="D21" s="6"/>
      <c r="E21" s="6"/>
      <c r="F21" s="6"/>
      <c r="G21" s="6"/>
      <c r="H21" s="6"/>
      <c r="I21" s="6"/>
      <c r="J21" s="6"/>
      <c r="K21" s="160"/>
      <c r="L21" s="153"/>
      <c r="M21" s="153"/>
      <c r="N21" s="153"/>
      <c r="O21" s="153"/>
      <c r="P21" s="153"/>
    </row>
    <row r="22" spans="1:21" ht="22.5" customHeight="1">
      <c r="A22" s="1" t="s">
        <v>11</v>
      </c>
      <c r="C22" s="3"/>
      <c r="D22" s="117">
        <v>0</v>
      </c>
      <c r="E22" s="6"/>
      <c r="F22" s="122">
        <v>0</v>
      </c>
      <c r="G22" s="6"/>
      <c r="H22" s="117">
        <v>0</v>
      </c>
      <c r="I22" s="6"/>
      <c r="J22" s="122">
        <v>0</v>
      </c>
      <c r="K22" s="160"/>
      <c r="L22" s="153"/>
      <c r="M22" s="153"/>
      <c r="N22" s="153"/>
      <c r="O22" s="153"/>
      <c r="P22" s="153"/>
    </row>
    <row r="23" spans="1:21" ht="22.5" customHeight="1">
      <c r="A23" s="1" t="s">
        <v>166</v>
      </c>
      <c r="B23" s="157">
        <v>4</v>
      </c>
      <c r="C23" s="3"/>
      <c r="D23" s="117">
        <v>0</v>
      </c>
      <c r="E23" s="117"/>
      <c r="F23" s="123">
        <v>6288</v>
      </c>
      <c r="G23" s="117"/>
      <c r="H23" s="117">
        <v>49000</v>
      </c>
      <c r="I23" s="117"/>
      <c r="J23" s="123">
        <v>49000</v>
      </c>
      <c r="K23" s="160"/>
      <c r="L23" s="153"/>
      <c r="M23" s="153"/>
      <c r="N23" s="153"/>
      <c r="O23" s="153"/>
      <c r="P23" s="153"/>
    </row>
    <row r="24" spans="1:21" ht="22.5" customHeight="1">
      <c r="A24" s="1" t="s">
        <v>181</v>
      </c>
      <c r="B24" s="157">
        <v>2</v>
      </c>
      <c r="C24" s="3"/>
      <c r="D24" s="117">
        <v>104800</v>
      </c>
      <c r="E24" s="117"/>
      <c r="F24" s="123">
        <v>107550</v>
      </c>
      <c r="G24" s="6"/>
      <c r="H24" s="117">
        <v>104800</v>
      </c>
      <c r="I24" s="6"/>
      <c r="J24" s="6">
        <v>107550</v>
      </c>
      <c r="K24" s="160"/>
      <c r="L24" s="153"/>
      <c r="M24" s="153"/>
      <c r="N24" s="153"/>
      <c r="O24" s="153"/>
      <c r="P24" s="153"/>
    </row>
    <row r="25" spans="1:21" ht="22.5" customHeight="1">
      <c r="A25" s="1" t="s">
        <v>12</v>
      </c>
      <c r="B25" s="157">
        <v>5</v>
      </c>
      <c r="C25" s="3"/>
      <c r="D25" s="117">
        <v>2930518</v>
      </c>
      <c r="E25" s="117"/>
      <c r="F25" s="123">
        <v>2771182</v>
      </c>
      <c r="G25" s="117"/>
      <c r="H25" s="117">
        <v>2930518</v>
      </c>
      <c r="I25" s="117"/>
      <c r="J25" s="123">
        <v>2771182</v>
      </c>
      <c r="K25" s="160"/>
      <c r="L25" s="161"/>
      <c r="M25" s="161"/>
      <c r="N25" s="161"/>
      <c r="O25" s="161"/>
      <c r="P25" s="161"/>
    </row>
    <row r="26" spans="1:21" ht="22.5" customHeight="1">
      <c r="A26" s="1" t="s">
        <v>84</v>
      </c>
      <c r="B26" s="157">
        <v>6</v>
      </c>
      <c r="C26" s="3"/>
      <c r="D26" s="117">
        <v>255547</v>
      </c>
      <c r="E26" s="117"/>
      <c r="F26" s="117">
        <v>256627</v>
      </c>
      <c r="G26" s="117">
        <v>0</v>
      </c>
      <c r="H26" s="117">
        <v>255547</v>
      </c>
      <c r="I26" s="117">
        <v>0</v>
      </c>
      <c r="J26" s="117">
        <v>256627</v>
      </c>
      <c r="K26" s="160"/>
      <c r="L26" s="161"/>
      <c r="M26" s="161"/>
      <c r="N26" s="161"/>
      <c r="O26" s="161"/>
      <c r="P26" s="161"/>
    </row>
    <row r="27" spans="1:21" ht="22.5" customHeight="1">
      <c r="A27" s="1" t="s">
        <v>93</v>
      </c>
      <c r="B27" s="157">
        <v>7</v>
      </c>
      <c r="C27" s="3"/>
      <c r="D27" s="117">
        <v>135807</v>
      </c>
      <c r="E27" s="117"/>
      <c r="F27" s="117">
        <v>86179</v>
      </c>
      <c r="G27" s="117"/>
      <c r="H27" s="117">
        <v>135807</v>
      </c>
      <c r="I27" s="117"/>
      <c r="J27" s="117">
        <v>86179</v>
      </c>
      <c r="K27" s="160"/>
      <c r="L27" s="161"/>
      <c r="M27" s="161"/>
      <c r="N27" s="161"/>
      <c r="O27" s="161"/>
      <c r="P27" s="161"/>
    </row>
    <row r="28" spans="1:21" ht="22.5" customHeight="1">
      <c r="A28" s="1" t="s">
        <v>13</v>
      </c>
      <c r="C28" s="3"/>
      <c r="D28" s="117">
        <v>9829</v>
      </c>
      <c r="E28" s="117"/>
      <c r="F28" s="117">
        <v>10858</v>
      </c>
      <c r="G28" s="117"/>
      <c r="H28" s="117">
        <v>9829</v>
      </c>
      <c r="I28" s="117"/>
      <c r="J28" s="117">
        <v>10858</v>
      </c>
      <c r="K28" s="160"/>
      <c r="L28" s="161"/>
      <c r="M28" s="161"/>
      <c r="N28" s="161"/>
      <c r="O28" s="161"/>
      <c r="P28" s="161"/>
      <c r="Q28" s="162"/>
      <c r="R28" s="162"/>
      <c r="S28" s="162"/>
      <c r="T28" s="162"/>
      <c r="U28" s="162"/>
    </row>
    <row r="29" spans="1:21" ht="22.5" customHeight="1">
      <c r="A29" s="1" t="s">
        <v>15</v>
      </c>
      <c r="C29" s="3"/>
      <c r="D29" s="117">
        <v>20381</v>
      </c>
      <c r="E29" s="117"/>
      <c r="F29" s="124">
        <v>19614</v>
      </c>
      <c r="G29" s="117"/>
      <c r="H29" s="117">
        <v>20381</v>
      </c>
      <c r="I29" s="117"/>
      <c r="J29" s="124">
        <v>19614</v>
      </c>
      <c r="K29" s="160"/>
      <c r="L29" s="153"/>
      <c r="M29" s="153"/>
      <c r="N29" s="153"/>
      <c r="O29" s="153"/>
      <c r="P29" s="153"/>
      <c r="Q29" s="160"/>
    </row>
    <row r="30" spans="1:21" ht="22.5" customHeight="1">
      <c r="A30" s="1" t="s">
        <v>14</v>
      </c>
      <c r="C30" s="3"/>
      <c r="D30" s="117">
        <v>6096</v>
      </c>
      <c r="E30" s="117"/>
      <c r="F30" s="117">
        <v>6096</v>
      </c>
      <c r="G30" s="117"/>
      <c r="H30" s="117">
        <v>6096</v>
      </c>
      <c r="I30" s="117"/>
      <c r="J30" s="117">
        <v>6096</v>
      </c>
      <c r="K30" s="160"/>
      <c r="L30" s="153"/>
      <c r="M30" s="153"/>
      <c r="N30" s="153"/>
      <c r="O30" s="153"/>
      <c r="P30" s="153"/>
      <c r="Q30" s="160"/>
    </row>
    <row r="31" spans="1:21" ht="22.5" customHeight="1">
      <c r="A31" s="1" t="s">
        <v>132</v>
      </c>
      <c r="C31" s="3"/>
      <c r="D31" s="117">
        <v>4697</v>
      </c>
      <c r="E31" s="117"/>
      <c r="F31" s="117">
        <v>7403</v>
      </c>
      <c r="G31" s="117"/>
      <c r="H31" s="117">
        <v>4697</v>
      </c>
      <c r="I31" s="117"/>
      <c r="J31" s="117">
        <v>7403</v>
      </c>
      <c r="K31" s="160"/>
      <c r="L31" s="153"/>
      <c r="M31" s="153"/>
      <c r="N31" s="153"/>
      <c r="O31" s="153"/>
      <c r="P31" s="153"/>
      <c r="Q31" s="160"/>
    </row>
    <row r="32" spans="1:21" ht="22.5" customHeight="1">
      <c r="A32" s="1" t="s">
        <v>140</v>
      </c>
      <c r="C32" s="3"/>
      <c r="D32" s="117">
        <v>3876</v>
      </c>
      <c r="E32" s="117"/>
      <c r="F32" s="117">
        <v>2654</v>
      </c>
      <c r="G32" s="117"/>
      <c r="H32" s="117">
        <v>3876</v>
      </c>
      <c r="I32" s="117"/>
      <c r="J32" s="117">
        <v>2654</v>
      </c>
      <c r="K32" s="160"/>
      <c r="L32" s="153"/>
      <c r="M32" s="153"/>
      <c r="N32" s="153"/>
      <c r="O32" s="153"/>
      <c r="P32" s="153"/>
      <c r="Q32" s="160"/>
    </row>
    <row r="33" spans="1:18" ht="22.5" customHeight="1">
      <c r="A33" s="1" t="s">
        <v>16</v>
      </c>
      <c r="C33" s="3"/>
      <c r="D33" s="117">
        <v>26968</v>
      </c>
      <c r="E33" s="117"/>
      <c r="F33" s="117">
        <v>27716</v>
      </c>
      <c r="G33" s="117"/>
      <c r="H33" s="117">
        <v>26968</v>
      </c>
      <c r="I33" s="117"/>
      <c r="J33" s="117">
        <v>27716</v>
      </c>
      <c r="K33" s="160"/>
      <c r="L33" s="161"/>
      <c r="M33" s="161"/>
      <c r="N33" s="161"/>
      <c r="O33" s="161"/>
      <c r="P33" s="161"/>
      <c r="Q33" s="160"/>
    </row>
    <row r="34" spans="1:18" ht="22.5" customHeight="1">
      <c r="A34" s="1" t="s">
        <v>17</v>
      </c>
      <c r="C34" s="3"/>
      <c r="D34" s="117">
        <v>5510</v>
      </c>
      <c r="E34" s="117"/>
      <c r="F34" s="120">
        <v>4888</v>
      </c>
      <c r="G34" s="117"/>
      <c r="H34" s="117">
        <v>5501</v>
      </c>
      <c r="I34" s="117"/>
      <c r="J34" s="120">
        <v>4879</v>
      </c>
      <c r="K34" s="160"/>
      <c r="L34" s="153"/>
      <c r="M34" s="153"/>
      <c r="N34" s="153"/>
      <c r="O34" s="153"/>
      <c r="P34" s="153"/>
    </row>
    <row r="35" spans="1:18" ht="22.5" customHeight="1">
      <c r="A35" s="28" t="s">
        <v>18</v>
      </c>
      <c r="C35" s="3"/>
      <c r="D35" s="121">
        <f>SUM(D22:D34)</f>
        <v>3504029</v>
      </c>
      <c r="E35" s="32"/>
      <c r="F35" s="121">
        <f>SUM(F22:F34)</f>
        <v>3307055</v>
      </c>
      <c r="G35" s="32"/>
      <c r="H35" s="121">
        <f>SUM(H22:H34)</f>
        <v>3553020</v>
      </c>
      <c r="I35" s="34"/>
      <c r="J35" s="121">
        <f>SUM(J22:J34)</f>
        <v>3349758</v>
      </c>
      <c r="K35" s="160"/>
      <c r="L35" s="153"/>
      <c r="M35" s="153"/>
      <c r="N35" s="153"/>
      <c r="O35" s="153"/>
      <c r="P35" s="153"/>
    </row>
    <row r="36" spans="1:18" ht="22.5" customHeight="1">
      <c r="A36" s="28"/>
      <c r="C36" s="27"/>
      <c r="D36" s="125"/>
      <c r="E36" s="32"/>
      <c r="F36" s="125"/>
      <c r="G36" s="32"/>
      <c r="H36" s="125"/>
      <c r="I36" s="34"/>
      <c r="J36" s="125"/>
      <c r="K36" s="160"/>
      <c r="L36" s="153"/>
      <c r="M36" s="153"/>
      <c r="N36" s="153"/>
      <c r="O36" s="153"/>
      <c r="P36" s="153"/>
    </row>
    <row r="37" spans="1:18" ht="22.5" customHeight="1" thickBot="1">
      <c r="A37" s="28" t="s">
        <v>19</v>
      </c>
      <c r="C37" s="3"/>
      <c r="D37" s="126">
        <f>D35+D19</f>
        <v>4137528</v>
      </c>
      <c r="E37" s="32"/>
      <c r="F37" s="126">
        <f>F35+F19</f>
        <v>4062325</v>
      </c>
      <c r="G37" s="32"/>
      <c r="H37" s="126">
        <f>H35+H19</f>
        <v>4185334</v>
      </c>
      <c r="I37" s="34"/>
      <c r="J37" s="126">
        <f>J35+J19</f>
        <v>4103820</v>
      </c>
      <c r="K37" s="160"/>
      <c r="L37" s="153"/>
      <c r="M37" s="153"/>
      <c r="N37" s="153"/>
      <c r="O37" s="153"/>
      <c r="P37" s="162"/>
      <c r="Q37" s="162"/>
      <c r="R37" s="162"/>
    </row>
    <row r="38" spans="1:18" ht="22.5" customHeight="1" thickTop="1">
      <c r="A38" s="28"/>
      <c r="C38" s="3"/>
      <c r="D38" s="163"/>
      <c r="E38" s="32"/>
      <c r="F38" s="163"/>
      <c r="G38" s="32"/>
      <c r="H38" s="163"/>
      <c r="I38" s="34"/>
      <c r="J38" s="163"/>
      <c r="K38" s="160"/>
      <c r="L38" s="153"/>
      <c r="M38" s="153"/>
      <c r="N38" s="153"/>
      <c r="O38" s="153"/>
      <c r="P38" s="162"/>
      <c r="Q38" s="162"/>
      <c r="R38" s="162"/>
    </row>
    <row r="39" spans="1:18" ht="22.5" customHeight="1">
      <c r="A39" s="22" t="s">
        <v>107</v>
      </c>
      <c r="E39" s="36"/>
      <c r="F39" s="36"/>
      <c r="G39" s="36"/>
      <c r="H39" s="36"/>
      <c r="I39" s="36"/>
      <c r="J39" s="36"/>
      <c r="K39" s="160"/>
      <c r="L39" s="153"/>
      <c r="M39" s="153"/>
      <c r="N39" s="153"/>
      <c r="O39" s="153"/>
      <c r="P39" s="162"/>
    </row>
    <row r="40" spans="1:18" ht="22.5" customHeight="1">
      <c r="A40" s="2" t="s">
        <v>0</v>
      </c>
      <c r="K40" s="160"/>
      <c r="L40" s="153"/>
      <c r="M40" s="153"/>
      <c r="N40" s="153"/>
      <c r="O40" s="153"/>
      <c r="P40" s="162"/>
    </row>
    <row r="41" spans="1:18" ht="22.5" customHeight="1">
      <c r="A41" s="28"/>
      <c r="K41" s="160"/>
      <c r="L41" s="153"/>
      <c r="M41" s="153"/>
      <c r="N41" s="153"/>
      <c r="O41" s="153"/>
      <c r="P41" s="162"/>
    </row>
    <row r="42" spans="1:18" ht="22.5" customHeight="1">
      <c r="A42" s="1"/>
      <c r="C42" s="3"/>
      <c r="D42" s="171" t="s">
        <v>172</v>
      </c>
      <c r="E42" s="171"/>
      <c r="F42" s="171"/>
      <c r="G42" s="31"/>
      <c r="H42" s="171" t="s">
        <v>88</v>
      </c>
      <c r="I42" s="171"/>
      <c r="J42" s="171"/>
      <c r="K42" s="160"/>
      <c r="L42" s="153"/>
      <c r="M42" s="153"/>
      <c r="N42" s="153"/>
      <c r="O42" s="153"/>
      <c r="P42" s="162"/>
    </row>
    <row r="43" spans="1:18" ht="22.5" customHeight="1">
      <c r="A43" s="1"/>
      <c r="C43" s="3"/>
      <c r="D43" s="171" t="s">
        <v>87</v>
      </c>
      <c r="E43" s="171"/>
      <c r="F43" s="171"/>
      <c r="G43" s="31"/>
      <c r="H43" s="171" t="s">
        <v>87</v>
      </c>
      <c r="I43" s="171"/>
      <c r="J43" s="171"/>
      <c r="K43" s="160"/>
      <c r="L43" s="153"/>
      <c r="M43" s="153"/>
      <c r="N43" s="153"/>
      <c r="O43" s="153"/>
      <c r="P43" s="162"/>
    </row>
    <row r="44" spans="1:18" ht="22.5" customHeight="1">
      <c r="A44" s="1"/>
      <c r="C44" s="3"/>
      <c r="D44" s="87" t="s">
        <v>145</v>
      </c>
      <c r="E44" s="27"/>
      <c r="F44" s="3" t="s">
        <v>1</v>
      </c>
      <c r="G44" s="27"/>
      <c r="H44" s="87" t="s">
        <v>145</v>
      </c>
      <c r="I44" s="27"/>
      <c r="J44" s="3" t="s">
        <v>1</v>
      </c>
      <c r="K44" s="160"/>
      <c r="L44" s="153"/>
      <c r="M44" s="153"/>
      <c r="N44" s="153"/>
      <c r="O44" s="153"/>
      <c r="P44" s="162"/>
    </row>
    <row r="45" spans="1:18" ht="22.5" customHeight="1">
      <c r="A45" s="2" t="s">
        <v>22</v>
      </c>
      <c r="B45" s="157" t="s">
        <v>20</v>
      </c>
      <c r="C45" s="3"/>
      <c r="D45" s="3">
        <v>2022</v>
      </c>
      <c r="E45" s="27"/>
      <c r="F45" s="3">
        <v>2021</v>
      </c>
      <c r="G45" s="27"/>
      <c r="H45" s="3">
        <v>2022</v>
      </c>
      <c r="I45" s="27"/>
      <c r="J45" s="3">
        <v>2021</v>
      </c>
      <c r="K45" s="160"/>
      <c r="L45" s="153"/>
      <c r="M45" s="153"/>
      <c r="N45" s="153"/>
      <c r="O45" s="153"/>
      <c r="P45" s="162"/>
    </row>
    <row r="46" spans="1:18" ht="22.5" customHeight="1">
      <c r="A46" s="2"/>
      <c r="C46" s="3"/>
      <c r="D46" s="4" t="s">
        <v>2</v>
      </c>
      <c r="E46" s="27"/>
      <c r="F46" s="3"/>
      <c r="G46" s="27"/>
      <c r="H46" s="4" t="s">
        <v>2</v>
      </c>
      <c r="I46" s="27"/>
      <c r="J46" s="3"/>
      <c r="K46" s="160"/>
      <c r="L46" s="153"/>
      <c r="M46" s="153"/>
      <c r="N46" s="153"/>
      <c r="O46" s="153"/>
      <c r="P46" s="162"/>
    </row>
    <row r="47" spans="1:18" ht="22.5" customHeight="1">
      <c r="A47" s="28"/>
      <c r="C47" s="3"/>
      <c r="D47" s="170" t="s">
        <v>3</v>
      </c>
      <c r="E47" s="170"/>
      <c r="F47" s="170"/>
      <c r="G47" s="170"/>
      <c r="H47" s="170"/>
      <c r="I47" s="170"/>
      <c r="J47" s="170"/>
      <c r="K47" s="160"/>
      <c r="L47" s="153"/>
      <c r="M47" s="153"/>
      <c r="N47" s="153"/>
      <c r="O47" s="153"/>
      <c r="P47" s="162"/>
    </row>
    <row r="48" spans="1:18" ht="22.5" customHeight="1">
      <c r="A48" s="29" t="s">
        <v>23</v>
      </c>
      <c r="C48" s="3"/>
      <c r="D48" s="4"/>
      <c r="E48" s="3"/>
      <c r="F48" s="3"/>
      <c r="G48" s="3"/>
      <c r="H48" s="3"/>
      <c r="I48" s="3"/>
      <c r="J48" s="3"/>
      <c r="K48" s="160"/>
      <c r="L48" s="153"/>
      <c r="M48" s="153"/>
      <c r="N48" s="153"/>
      <c r="O48" s="153"/>
      <c r="P48" s="162"/>
    </row>
    <row r="49" spans="1:17" ht="22.5" customHeight="1">
      <c r="A49" s="26" t="s">
        <v>182</v>
      </c>
      <c r="C49" s="3"/>
      <c r="D49" s="127">
        <v>70000</v>
      </c>
      <c r="E49" s="3"/>
      <c r="F49" s="127">
        <v>65000</v>
      </c>
      <c r="G49" s="3"/>
      <c r="H49" s="127">
        <v>70000</v>
      </c>
      <c r="I49" s="3"/>
      <c r="J49" s="127">
        <v>65000</v>
      </c>
      <c r="K49" s="160"/>
      <c r="L49" s="153"/>
      <c r="M49" s="153"/>
      <c r="N49" s="153"/>
      <c r="O49" s="153"/>
      <c r="P49" s="153"/>
    </row>
    <row r="50" spans="1:17" ht="22.5" customHeight="1">
      <c r="A50" s="1" t="s">
        <v>24</v>
      </c>
      <c r="B50" s="157">
        <v>2</v>
      </c>
      <c r="C50" s="3"/>
      <c r="D50" s="127">
        <v>360485</v>
      </c>
      <c r="E50" s="3"/>
      <c r="F50" s="127">
        <v>395556</v>
      </c>
      <c r="G50" s="3"/>
      <c r="H50" s="127">
        <v>360394</v>
      </c>
      <c r="I50" s="3"/>
      <c r="J50" s="127">
        <v>395495</v>
      </c>
      <c r="K50" s="160"/>
      <c r="L50" s="153"/>
      <c r="M50" s="153"/>
      <c r="N50" s="153"/>
      <c r="O50" s="153"/>
      <c r="P50" s="153"/>
    </row>
    <row r="51" spans="1:17" ht="22.5" customHeight="1">
      <c r="A51" s="7" t="s">
        <v>94</v>
      </c>
      <c r="C51" s="3"/>
      <c r="D51" s="127">
        <v>10680</v>
      </c>
      <c r="E51" s="3"/>
      <c r="F51" s="127">
        <v>10117</v>
      </c>
      <c r="G51" s="3"/>
      <c r="H51" s="127">
        <v>10680</v>
      </c>
      <c r="I51" s="3"/>
      <c r="J51" s="127">
        <v>10117</v>
      </c>
      <c r="K51" s="160"/>
      <c r="L51" s="153"/>
      <c r="M51" s="153"/>
      <c r="N51" s="153"/>
      <c r="O51" s="153"/>
      <c r="P51" s="153"/>
    </row>
    <row r="52" spans="1:17" ht="22.5" customHeight="1">
      <c r="A52" s="7" t="s">
        <v>95</v>
      </c>
      <c r="C52" s="3"/>
      <c r="D52" s="127">
        <v>43216</v>
      </c>
      <c r="E52" s="3"/>
      <c r="F52" s="127">
        <v>37236</v>
      </c>
      <c r="G52" s="3"/>
      <c r="H52" s="127">
        <v>43216</v>
      </c>
      <c r="I52" s="3"/>
      <c r="J52" s="127">
        <v>37236</v>
      </c>
      <c r="K52" s="160"/>
      <c r="L52" s="153"/>
      <c r="M52" s="153"/>
      <c r="N52" s="153"/>
      <c r="O52" s="153"/>
      <c r="P52" s="153"/>
    </row>
    <row r="53" spans="1:17" ht="22.5" customHeight="1">
      <c r="A53" s="1" t="s">
        <v>85</v>
      </c>
      <c r="B53" s="157">
        <v>8</v>
      </c>
      <c r="C53" s="3"/>
      <c r="D53" s="127">
        <v>326286</v>
      </c>
      <c r="E53" s="117"/>
      <c r="F53" s="127">
        <v>351785</v>
      </c>
      <c r="G53" s="117"/>
      <c r="H53" s="127">
        <v>326286</v>
      </c>
      <c r="I53" s="117"/>
      <c r="J53" s="127">
        <v>351785</v>
      </c>
      <c r="K53" s="160"/>
      <c r="L53" s="153"/>
      <c r="M53" s="153"/>
      <c r="N53" s="153"/>
      <c r="O53" s="153"/>
      <c r="P53" s="153"/>
    </row>
    <row r="54" spans="1:17" ht="22.5" customHeight="1">
      <c r="A54" s="1" t="s">
        <v>25</v>
      </c>
      <c r="C54" s="3"/>
      <c r="D54" s="127">
        <v>23917</v>
      </c>
      <c r="E54" s="117"/>
      <c r="F54" s="127">
        <v>31442</v>
      </c>
      <c r="G54" s="117"/>
      <c r="H54" s="127">
        <v>23914</v>
      </c>
      <c r="I54" s="117"/>
      <c r="J54" s="127">
        <v>31437</v>
      </c>
      <c r="K54" s="160"/>
      <c r="L54" s="153"/>
      <c r="M54" s="153"/>
      <c r="N54" s="153"/>
      <c r="O54" s="153"/>
      <c r="P54" s="153"/>
    </row>
    <row r="55" spans="1:17" ht="22.5" customHeight="1">
      <c r="A55" s="28" t="s">
        <v>26</v>
      </c>
      <c r="C55" s="3"/>
      <c r="D55" s="128">
        <f>SUM(D49:D54)</f>
        <v>834584</v>
      </c>
      <c r="E55" s="32"/>
      <c r="F55" s="128">
        <f>SUM(F49:F54)</f>
        <v>891136</v>
      </c>
      <c r="G55" s="32"/>
      <c r="H55" s="128">
        <f>SUM(H49:H54)</f>
        <v>834490</v>
      </c>
      <c r="I55" s="32"/>
      <c r="J55" s="128">
        <f>SUM(J49:J54)</f>
        <v>891070</v>
      </c>
      <c r="K55" s="160"/>
      <c r="L55" s="153"/>
      <c r="M55" s="153"/>
      <c r="N55" s="153"/>
      <c r="O55" s="153"/>
      <c r="P55" s="153"/>
    </row>
    <row r="56" spans="1:17" ht="22.5" customHeight="1">
      <c r="A56" s="1"/>
      <c r="C56" s="3"/>
      <c r="D56" s="6"/>
      <c r="E56" s="6"/>
      <c r="F56" s="6"/>
      <c r="G56" s="6"/>
      <c r="H56" s="6"/>
      <c r="I56" s="6"/>
      <c r="J56" s="6"/>
      <c r="K56" s="160"/>
      <c r="L56" s="153"/>
      <c r="M56" s="153"/>
      <c r="N56" s="153"/>
      <c r="O56" s="153"/>
      <c r="P56" s="153"/>
    </row>
    <row r="57" spans="1:17" ht="22.5" customHeight="1">
      <c r="A57" s="29" t="s">
        <v>27</v>
      </c>
      <c r="C57" s="3"/>
      <c r="F57" s="36"/>
      <c r="K57" s="160"/>
      <c r="L57" s="153"/>
      <c r="M57" s="153"/>
      <c r="N57" s="153"/>
      <c r="O57" s="153"/>
      <c r="P57" s="153"/>
    </row>
    <row r="58" spans="1:17" ht="22.5" customHeight="1">
      <c r="A58" s="1" t="s">
        <v>96</v>
      </c>
      <c r="B58" s="157">
        <v>8</v>
      </c>
      <c r="C58" s="3"/>
      <c r="D58" s="127">
        <v>584166</v>
      </c>
      <c r="E58" s="117"/>
      <c r="F58" s="127">
        <v>544491</v>
      </c>
      <c r="G58" s="117"/>
      <c r="H58" s="127">
        <v>584166</v>
      </c>
      <c r="I58" s="117"/>
      <c r="J58" s="127">
        <v>544491</v>
      </c>
      <c r="K58" s="160"/>
      <c r="L58" s="153"/>
      <c r="M58" s="153"/>
      <c r="N58" s="153"/>
      <c r="O58" s="153"/>
      <c r="P58" s="153"/>
    </row>
    <row r="59" spans="1:17" ht="22.5" customHeight="1">
      <c r="A59" s="1" t="s">
        <v>98</v>
      </c>
      <c r="C59" s="3"/>
      <c r="D59" s="127">
        <v>71459</v>
      </c>
      <c r="E59" s="117"/>
      <c r="F59" s="124">
        <v>30334</v>
      </c>
      <c r="G59" s="117"/>
      <c r="H59" s="127">
        <v>71459</v>
      </c>
      <c r="I59" s="117"/>
      <c r="J59" s="124">
        <v>30334</v>
      </c>
      <c r="K59" s="160"/>
      <c r="L59" s="153"/>
      <c r="M59" s="153"/>
      <c r="N59" s="153"/>
      <c r="O59" s="153"/>
      <c r="P59" s="153"/>
    </row>
    <row r="60" spans="1:17" ht="22.5" customHeight="1">
      <c r="A60" s="1" t="s">
        <v>97</v>
      </c>
      <c r="C60" s="3"/>
      <c r="D60" s="127">
        <v>4427</v>
      </c>
      <c r="E60" s="117"/>
      <c r="F60" s="124">
        <v>4553</v>
      </c>
      <c r="G60" s="117"/>
      <c r="H60" s="117">
        <v>4427</v>
      </c>
      <c r="I60" s="117"/>
      <c r="J60" s="117">
        <v>4553</v>
      </c>
      <c r="K60" s="160"/>
      <c r="L60" s="153"/>
      <c r="M60" s="153"/>
      <c r="N60" s="153"/>
      <c r="O60" s="153"/>
      <c r="P60" s="153"/>
    </row>
    <row r="61" spans="1:17" ht="22.5" customHeight="1">
      <c r="A61" s="1" t="s">
        <v>168</v>
      </c>
      <c r="C61" s="3"/>
      <c r="D61" s="127">
        <v>49122</v>
      </c>
      <c r="E61" s="117"/>
      <c r="F61" s="127">
        <v>44152</v>
      </c>
      <c r="G61" s="117"/>
      <c r="H61" s="124">
        <v>49122</v>
      </c>
      <c r="I61" s="117"/>
      <c r="J61" s="124">
        <v>44152</v>
      </c>
      <c r="K61" s="160"/>
      <c r="L61" s="153"/>
      <c r="M61" s="153"/>
      <c r="N61" s="153"/>
      <c r="O61" s="153"/>
      <c r="P61" s="153"/>
    </row>
    <row r="62" spans="1:17" ht="22.5" customHeight="1">
      <c r="A62" s="1" t="s">
        <v>99</v>
      </c>
      <c r="B62" s="157">
        <v>11</v>
      </c>
      <c r="C62" s="3"/>
      <c r="D62" s="127">
        <v>975</v>
      </c>
      <c r="E62" s="117"/>
      <c r="F62" s="124">
        <v>3434</v>
      </c>
      <c r="G62" s="117"/>
      <c r="H62" s="124">
        <v>975</v>
      </c>
      <c r="I62" s="117"/>
      <c r="J62" s="124">
        <v>3434</v>
      </c>
      <c r="K62" s="160"/>
      <c r="L62" s="153"/>
      <c r="M62" s="153"/>
      <c r="N62" s="153"/>
      <c r="O62" s="153"/>
      <c r="P62" s="153"/>
    </row>
    <row r="63" spans="1:17" ht="22.5" customHeight="1">
      <c r="A63" s="28" t="s">
        <v>28</v>
      </c>
      <c r="C63" s="3"/>
      <c r="D63" s="121">
        <f>SUM(D58:D62)</f>
        <v>710149</v>
      </c>
      <c r="E63" s="32"/>
      <c r="F63" s="121">
        <f>SUM(F58:F62)</f>
        <v>626964</v>
      </c>
      <c r="G63" s="32"/>
      <c r="H63" s="121">
        <f>SUM(H58:H62)</f>
        <v>710149</v>
      </c>
      <c r="I63" s="32"/>
      <c r="J63" s="121">
        <f>SUM(J58:J62)</f>
        <v>626964</v>
      </c>
      <c r="K63" s="160"/>
      <c r="L63" s="153"/>
      <c r="M63" s="153"/>
      <c r="N63" s="153"/>
      <c r="O63" s="153"/>
      <c r="P63" s="153"/>
    </row>
    <row r="64" spans="1:17" ht="22.5" customHeight="1">
      <c r="A64" s="28"/>
      <c r="C64" s="3"/>
      <c r="D64" s="125"/>
      <c r="E64" s="32"/>
      <c r="F64" s="125"/>
      <c r="G64" s="32"/>
      <c r="H64" s="125"/>
      <c r="I64" s="32"/>
      <c r="J64" s="125"/>
      <c r="L64" s="153"/>
      <c r="M64" s="153"/>
      <c r="N64" s="153"/>
      <c r="O64" s="153"/>
      <c r="P64" s="153"/>
      <c r="Q64" s="160"/>
    </row>
    <row r="65" spans="1:17" ht="22.5" customHeight="1">
      <c r="A65" s="28" t="s">
        <v>29</v>
      </c>
      <c r="C65" s="3"/>
      <c r="D65" s="129">
        <f>D55+D63</f>
        <v>1544733</v>
      </c>
      <c r="E65" s="32"/>
      <c r="F65" s="129">
        <f>F55+F63</f>
        <v>1518100</v>
      </c>
      <c r="G65" s="32"/>
      <c r="H65" s="129">
        <f>H55+H63</f>
        <v>1544639</v>
      </c>
      <c r="I65" s="32"/>
      <c r="J65" s="129">
        <f>J55+J63</f>
        <v>1518034</v>
      </c>
      <c r="L65" s="153"/>
      <c r="M65" s="153"/>
      <c r="N65" s="153"/>
      <c r="O65" s="153"/>
      <c r="P65" s="153"/>
      <c r="Q65" s="160"/>
    </row>
    <row r="66" spans="1:17" ht="22.5" customHeight="1">
      <c r="A66" s="1"/>
      <c r="C66" s="164"/>
      <c r="D66" s="165"/>
      <c r="E66" s="164"/>
      <c r="F66" s="166"/>
      <c r="G66" s="164"/>
      <c r="H66" s="123"/>
      <c r="I66" s="164"/>
      <c r="J66" s="123"/>
      <c r="L66" s="153"/>
      <c r="M66" s="153"/>
      <c r="N66" s="153"/>
      <c r="O66" s="153"/>
      <c r="P66" s="153"/>
    </row>
    <row r="67" spans="1:17" ht="22.5" customHeight="1">
      <c r="A67" s="22" t="s">
        <v>107</v>
      </c>
      <c r="E67" s="36"/>
      <c r="F67" s="36"/>
      <c r="G67" s="36"/>
      <c r="H67" s="36"/>
      <c r="I67" s="36"/>
      <c r="J67" s="36"/>
      <c r="L67" s="153"/>
      <c r="M67" s="153"/>
      <c r="N67" s="153"/>
      <c r="O67" s="153"/>
      <c r="P67" s="162"/>
    </row>
    <row r="68" spans="1:17" ht="22.5" customHeight="1">
      <c r="A68" s="2" t="s">
        <v>0</v>
      </c>
      <c r="L68" s="153"/>
      <c r="M68" s="153"/>
      <c r="N68" s="153"/>
      <c r="O68" s="153"/>
      <c r="P68" s="162"/>
    </row>
    <row r="69" spans="1:17" ht="22.5" customHeight="1">
      <c r="A69" s="28"/>
      <c r="L69" s="153"/>
      <c r="M69" s="153"/>
      <c r="N69" s="153"/>
      <c r="O69" s="153"/>
      <c r="P69" s="162"/>
    </row>
    <row r="70" spans="1:17" ht="22.5" customHeight="1">
      <c r="A70" s="1"/>
      <c r="C70" s="3"/>
      <c r="D70" s="171" t="s">
        <v>172</v>
      </c>
      <c r="E70" s="171"/>
      <c r="F70" s="171"/>
      <c r="G70" s="31"/>
      <c r="H70" s="171" t="s">
        <v>88</v>
      </c>
      <c r="I70" s="171"/>
      <c r="J70" s="171"/>
      <c r="L70" s="153"/>
      <c r="M70" s="153"/>
      <c r="N70" s="153"/>
      <c r="O70" s="153"/>
      <c r="P70" s="162"/>
    </row>
    <row r="71" spans="1:17" ht="22.5" customHeight="1">
      <c r="A71" s="1"/>
      <c r="C71" s="3"/>
      <c r="D71" s="171" t="s">
        <v>87</v>
      </c>
      <c r="E71" s="171"/>
      <c r="F71" s="171"/>
      <c r="G71" s="31"/>
      <c r="H71" s="171" t="s">
        <v>87</v>
      </c>
      <c r="I71" s="171"/>
      <c r="J71" s="171"/>
      <c r="L71" s="153"/>
      <c r="M71" s="153"/>
      <c r="N71" s="153"/>
      <c r="O71" s="153"/>
      <c r="P71" s="162"/>
    </row>
    <row r="72" spans="1:17" ht="22.5" customHeight="1">
      <c r="A72" s="1"/>
      <c r="C72" s="3"/>
      <c r="D72" s="87" t="s">
        <v>145</v>
      </c>
      <c r="E72" s="27"/>
      <c r="F72" s="3" t="s">
        <v>1</v>
      </c>
      <c r="G72" s="27"/>
      <c r="H72" s="87" t="s">
        <v>145</v>
      </c>
      <c r="I72" s="27"/>
      <c r="J72" s="3" t="s">
        <v>1</v>
      </c>
      <c r="L72" s="153"/>
      <c r="M72" s="153"/>
      <c r="N72" s="153"/>
      <c r="O72" s="153"/>
      <c r="P72" s="162"/>
    </row>
    <row r="73" spans="1:17" ht="22.5" customHeight="1">
      <c r="A73" s="2" t="s">
        <v>22</v>
      </c>
      <c r="C73" s="3"/>
      <c r="D73" s="3">
        <v>2022</v>
      </c>
      <c r="E73" s="27"/>
      <c r="F73" s="3">
        <v>2021</v>
      </c>
      <c r="G73" s="27"/>
      <c r="H73" s="3">
        <v>2022</v>
      </c>
      <c r="I73" s="27"/>
      <c r="J73" s="3">
        <v>2021</v>
      </c>
      <c r="L73" s="153"/>
      <c r="M73" s="153"/>
      <c r="N73" s="153"/>
      <c r="O73" s="153"/>
      <c r="P73" s="162"/>
    </row>
    <row r="74" spans="1:17" ht="22.5" customHeight="1">
      <c r="A74" s="2"/>
      <c r="C74" s="3"/>
      <c r="D74" s="4" t="s">
        <v>2</v>
      </c>
      <c r="E74" s="27"/>
      <c r="F74" s="3"/>
      <c r="G74" s="27"/>
      <c r="H74" s="4" t="s">
        <v>2</v>
      </c>
      <c r="I74" s="27"/>
      <c r="J74" s="3"/>
      <c r="L74" s="153"/>
      <c r="M74" s="153"/>
      <c r="N74" s="153"/>
      <c r="O74" s="153"/>
      <c r="P74" s="162"/>
    </row>
    <row r="75" spans="1:17" ht="22.5" customHeight="1">
      <c r="A75" s="28"/>
      <c r="C75" s="3"/>
      <c r="D75" s="170" t="s">
        <v>3</v>
      </c>
      <c r="E75" s="170"/>
      <c r="F75" s="170"/>
      <c r="G75" s="170"/>
      <c r="H75" s="170"/>
      <c r="I75" s="170"/>
      <c r="J75" s="170"/>
      <c r="L75" s="153"/>
      <c r="M75" s="153"/>
      <c r="N75" s="153"/>
      <c r="O75" s="153"/>
      <c r="P75" s="162"/>
    </row>
    <row r="76" spans="1:17" ht="22.5" customHeight="1">
      <c r="A76" s="29" t="s">
        <v>30</v>
      </c>
      <c r="C76" s="3"/>
      <c r="D76" s="6"/>
      <c r="E76" s="6"/>
      <c r="F76" s="6"/>
      <c r="G76" s="6"/>
      <c r="H76" s="6"/>
      <c r="I76" s="6"/>
      <c r="J76" s="6"/>
      <c r="L76" s="153"/>
      <c r="M76" s="153"/>
      <c r="N76" s="153"/>
      <c r="O76" s="153"/>
      <c r="P76" s="153"/>
    </row>
    <row r="77" spans="1:17" ht="22.5" customHeight="1">
      <c r="A77" s="1" t="s">
        <v>31</v>
      </c>
      <c r="C77" s="3"/>
      <c r="D77" s="6"/>
      <c r="E77" s="6"/>
      <c r="F77" s="6"/>
      <c r="G77" s="6"/>
      <c r="H77" s="6"/>
      <c r="I77" s="6"/>
      <c r="J77" s="6"/>
      <c r="L77" s="153"/>
      <c r="M77" s="153"/>
      <c r="N77" s="153"/>
      <c r="O77" s="153"/>
      <c r="P77" s="153"/>
    </row>
    <row r="78" spans="1:17" ht="22.5" customHeight="1">
      <c r="A78" s="1" t="s">
        <v>32</v>
      </c>
      <c r="C78" s="3"/>
      <c r="D78" s="6"/>
      <c r="E78" s="6"/>
      <c r="F78" s="6"/>
      <c r="G78" s="6"/>
      <c r="H78" s="6"/>
      <c r="I78" s="6"/>
      <c r="J78" s="6"/>
      <c r="L78" s="153"/>
      <c r="M78" s="153"/>
      <c r="N78" s="153"/>
      <c r="O78" s="153"/>
      <c r="P78" s="153"/>
    </row>
    <row r="79" spans="1:17" ht="22.5" customHeight="1">
      <c r="A79" s="37" t="s">
        <v>89</v>
      </c>
      <c r="C79" s="3"/>
      <c r="D79" s="6"/>
      <c r="E79" s="6"/>
      <c r="F79" s="6"/>
      <c r="G79" s="6"/>
      <c r="H79" s="6"/>
      <c r="I79" s="6"/>
      <c r="J79" s="6"/>
      <c r="L79" s="153"/>
      <c r="M79" s="153"/>
      <c r="N79" s="153"/>
      <c r="O79" s="153"/>
      <c r="P79" s="153"/>
    </row>
    <row r="80" spans="1:17" ht="22.5" customHeight="1" thickBot="1">
      <c r="A80" s="37" t="s">
        <v>90</v>
      </c>
      <c r="C80" s="3"/>
      <c r="D80" s="8">
        <v>433655</v>
      </c>
      <c r="E80" s="6"/>
      <c r="F80" s="8">
        <v>433655</v>
      </c>
      <c r="G80" s="6"/>
      <c r="H80" s="8">
        <v>433655</v>
      </c>
      <c r="I80" s="6"/>
      <c r="J80" s="8">
        <v>433655</v>
      </c>
      <c r="L80" s="153"/>
      <c r="M80" s="153"/>
      <c r="N80" s="153"/>
      <c r="O80" s="153"/>
      <c r="P80" s="153"/>
    </row>
    <row r="81" spans="1:17" ht="22.5" customHeight="1" thickTop="1">
      <c r="A81" s="1" t="s">
        <v>33</v>
      </c>
      <c r="C81" s="3"/>
      <c r="D81" s="6"/>
      <c r="E81" s="6"/>
      <c r="F81" s="6"/>
      <c r="G81" s="6"/>
      <c r="H81" s="6"/>
      <c r="I81" s="6"/>
      <c r="J81" s="6"/>
      <c r="L81" s="153"/>
      <c r="M81" s="153"/>
      <c r="N81" s="153"/>
      <c r="O81" s="153"/>
      <c r="P81" s="153"/>
    </row>
    <row r="82" spans="1:17" ht="22.5" customHeight="1">
      <c r="A82" s="37" t="s">
        <v>89</v>
      </c>
      <c r="C82" s="3"/>
      <c r="D82" s="6"/>
      <c r="E82" s="6"/>
      <c r="F82" s="6"/>
      <c r="G82" s="6"/>
      <c r="H82" s="6"/>
      <c r="I82" s="6"/>
      <c r="J82" s="6"/>
      <c r="L82" s="153"/>
      <c r="M82" s="153"/>
      <c r="N82" s="153"/>
      <c r="O82" s="153"/>
      <c r="P82" s="153"/>
    </row>
    <row r="83" spans="1:17" ht="22.5" customHeight="1">
      <c r="A83" s="37" t="s">
        <v>90</v>
      </c>
      <c r="C83" s="3"/>
      <c r="D83" s="6">
        <v>433655</v>
      </c>
      <c r="E83" s="6"/>
      <c r="F83" s="6">
        <v>433655</v>
      </c>
      <c r="G83" s="6"/>
      <c r="H83" s="6">
        <v>433655</v>
      </c>
      <c r="I83" s="6"/>
      <c r="J83" s="6">
        <v>433655</v>
      </c>
      <c r="L83" s="153"/>
      <c r="M83" s="153"/>
      <c r="N83" s="153"/>
      <c r="O83" s="153"/>
      <c r="P83" s="153"/>
    </row>
    <row r="84" spans="1:17" ht="22.5" customHeight="1">
      <c r="A84" s="1" t="s">
        <v>122</v>
      </c>
      <c r="C84" s="3"/>
      <c r="D84" s="6"/>
      <c r="E84" s="6"/>
      <c r="F84" s="6"/>
      <c r="G84" s="6"/>
      <c r="H84" s="6"/>
      <c r="I84" s="6"/>
      <c r="J84" s="6"/>
      <c r="L84" s="153"/>
      <c r="M84" s="153"/>
      <c r="N84" s="153"/>
      <c r="O84" s="153"/>
      <c r="P84" s="153"/>
    </row>
    <row r="85" spans="1:17" ht="22.5" customHeight="1">
      <c r="A85" s="1" t="s">
        <v>34</v>
      </c>
      <c r="C85" s="3"/>
      <c r="D85" s="6">
        <v>1384395</v>
      </c>
      <c r="E85" s="6"/>
      <c r="F85" s="6">
        <v>1384395</v>
      </c>
      <c r="G85" s="6"/>
      <c r="H85" s="6">
        <v>1384395</v>
      </c>
      <c r="I85" s="6"/>
      <c r="J85" s="6">
        <v>1384395</v>
      </c>
      <c r="L85" s="153"/>
      <c r="M85" s="153"/>
      <c r="N85" s="153"/>
      <c r="O85" s="153"/>
      <c r="P85" s="153"/>
    </row>
    <row r="86" spans="1:17" ht="22.5" customHeight="1">
      <c r="A86" s="1" t="s">
        <v>91</v>
      </c>
      <c r="C86" s="3"/>
      <c r="D86" s="6"/>
      <c r="E86" s="6"/>
      <c r="F86" s="6"/>
      <c r="G86" s="6"/>
      <c r="H86" s="6"/>
      <c r="I86" s="6"/>
      <c r="J86" s="6"/>
      <c r="L86" s="153"/>
      <c r="M86" s="153"/>
      <c r="N86" s="153"/>
      <c r="O86" s="153"/>
      <c r="P86" s="153"/>
    </row>
    <row r="87" spans="1:17" ht="22.5" customHeight="1">
      <c r="A87" s="1" t="s">
        <v>92</v>
      </c>
      <c r="C87" s="3"/>
      <c r="D87" s="6">
        <v>26349</v>
      </c>
      <c r="E87" s="6"/>
      <c r="F87" s="6">
        <v>26349</v>
      </c>
      <c r="G87" s="6"/>
      <c r="H87" s="6">
        <v>26349</v>
      </c>
      <c r="I87" s="6"/>
      <c r="J87" s="6">
        <v>26349</v>
      </c>
      <c r="L87" s="153"/>
      <c r="M87" s="153"/>
      <c r="N87" s="153"/>
      <c r="O87" s="153"/>
      <c r="P87" s="153"/>
    </row>
    <row r="88" spans="1:17" ht="22.5" customHeight="1">
      <c r="A88" s="7" t="s">
        <v>35</v>
      </c>
      <c r="C88" s="3"/>
      <c r="D88" s="117"/>
      <c r="E88" s="117"/>
      <c r="F88" s="117"/>
      <c r="G88" s="117"/>
      <c r="H88" s="117"/>
      <c r="I88" s="117"/>
      <c r="J88" s="117"/>
      <c r="L88" s="153"/>
      <c r="M88" s="153"/>
      <c r="N88" s="153"/>
      <c r="O88" s="153"/>
      <c r="P88" s="153"/>
    </row>
    <row r="89" spans="1:17" ht="22.5" customHeight="1">
      <c r="A89" s="1" t="s">
        <v>36</v>
      </c>
      <c r="C89" s="3"/>
      <c r="D89" s="35"/>
      <c r="G89" s="117"/>
      <c r="H89" s="117"/>
      <c r="I89" s="117"/>
      <c r="J89" s="117"/>
      <c r="L89" s="153"/>
      <c r="M89" s="153"/>
      <c r="N89" s="153"/>
      <c r="O89" s="153"/>
      <c r="P89" s="153"/>
    </row>
    <row r="90" spans="1:17" ht="22.5" customHeight="1">
      <c r="A90" s="1" t="s">
        <v>123</v>
      </c>
      <c r="C90" s="3"/>
      <c r="D90" s="6">
        <v>43365</v>
      </c>
      <c r="E90" s="117"/>
      <c r="F90" s="6">
        <v>43365</v>
      </c>
      <c r="G90" s="117"/>
      <c r="H90" s="6">
        <v>43365</v>
      </c>
      <c r="I90" s="117"/>
      <c r="J90" s="6">
        <v>43365</v>
      </c>
      <c r="L90" s="153"/>
      <c r="M90" s="153"/>
      <c r="N90" s="153"/>
      <c r="O90" s="153"/>
      <c r="P90" s="153"/>
    </row>
    <row r="91" spans="1:17" ht="22.5" customHeight="1">
      <c r="A91" s="1" t="s">
        <v>108</v>
      </c>
      <c r="C91" s="3"/>
      <c r="D91" s="6">
        <v>705811</v>
      </c>
      <c r="E91" s="117"/>
      <c r="F91" s="117">
        <v>659208</v>
      </c>
      <c r="G91" s="117"/>
      <c r="H91" s="6">
        <v>753711</v>
      </c>
      <c r="I91" s="117"/>
      <c r="J91" s="120">
        <v>700769</v>
      </c>
      <c r="L91" s="153"/>
      <c r="M91" s="153"/>
      <c r="N91" s="153"/>
      <c r="O91" s="153"/>
      <c r="P91" s="153"/>
      <c r="Q91" s="134"/>
    </row>
    <row r="92" spans="1:17" ht="22.5" customHeight="1">
      <c r="A92" s="1" t="s">
        <v>153</v>
      </c>
      <c r="C92" s="3"/>
      <c r="D92" s="6">
        <v>-780</v>
      </c>
      <c r="E92" s="117"/>
      <c r="F92" s="130">
        <v>-2747</v>
      </c>
      <c r="G92" s="117"/>
      <c r="H92" s="6">
        <v>-780</v>
      </c>
      <c r="I92" s="117"/>
      <c r="J92" s="130">
        <v>-2747</v>
      </c>
      <c r="L92" s="153"/>
      <c r="M92" s="153"/>
      <c r="N92" s="153"/>
      <c r="O92" s="153"/>
      <c r="P92" s="153"/>
      <c r="Q92" s="160"/>
    </row>
    <row r="93" spans="1:17" ht="22.5" customHeight="1">
      <c r="A93" s="38" t="s">
        <v>124</v>
      </c>
      <c r="C93" s="3"/>
      <c r="D93" s="121">
        <f>SUM(D81:D92)</f>
        <v>2592795</v>
      </c>
      <c r="E93" s="32"/>
      <c r="F93" s="121">
        <f>SUM(F81:F92)</f>
        <v>2544225</v>
      </c>
      <c r="G93" s="32"/>
      <c r="H93" s="121">
        <f>SUM(H81:H92)</f>
        <v>2640695</v>
      </c>
      <c r="I93" s="32"/>
      <c r="J93" s="121">
        <f>SUM(J81:J92)</f>
        <v>2585786</v>
      </c>
      <c r="L93" s="153"/>
      <c r="M93" s="153"/>
      <c r="N93" s="153"/>
      <c r="O93" s="153"/>
      <c r="P93" s="153"/>
    </row>
    <row r="94" spans="1:17" ht="22.5" customHeight="1">
      <c r="A94" s="28"/>
      <c r="C94" s="3"/>
      <c r="D94" s="125"/>
      <c r="E94" s="32"/>
      <c r="F94" s="125"/>
      <c r="G94" s="32"/>
      <c r="H94" s="125"/>
      <c r="I94" s="32"/>
      <c r="J94" s="125"/>
      <c r="L94" s="162"/>
      <c r="M94" s="162"/>
      <c r="N94" s="162"/>
      <c r="O94" s="162"/>
      <c r="P94" s="162"/>
    </row>
    <row r="95" spans="1:17" ht="22.5" customHeight="1" thickBot="1">
      <c r="A95" s="28" t="s">
        <v>187</v>
      </c>
      <c r="C95" s="3"/>
      <c r="D95" s="126">
        <f>D65+D93</f>
        <v>4137528</v>
      </c>
      <c r="E95" s="32"/>
      <c r="F95" s="126">
        <f>F65+F93</f>
        <v>4062325</v>
      </c>
      <c r="G95" s="32"/>
      <c r="H95" s="126">
        <f>H65+H93</f>
        <v>4185334</v>
      </c>
      <c r="I95" s="32"/>
      <c r="J95" s="126">
        <f>J65+J93</f>
        <v>4103820</v>
      </c>
      <c r="K95" s="162"/>
      <c r="L95" s="162"/>
      <c r="M95" s="162"/>
      <c r="N95" s="162"/>
      <c r="O95" s="162"/>
      <c r="P95" s="162"/>
    </row>
    <row r="96" spans="1:17" ht="22.5" customHeight="1" thickTop="1">
      <c r="A96" s="28"/>
      <c r="C96" s="3"/>
      <c r="D96" s="163"/>
      <c r="E96" s="32"/>
      <c r="F96" s="163"/>
      <c r="G96" s="32"/>
      <c r="H96" s="163"/>
      <c r="I96" s="32"/>
      <c r="J96" s="163"/>
      <c r="K96" s="162"/>
      <c r="L96" s="162"/>
      <c r="M96" s="162"/>
      <c r="N96" s="162"/>
      <c r="O96" s="162"/>
      <c r="P96" s="162"/>
    </row>
    <row r="97" spans="1:16" ht="22.5" customHeight="1">
      <c r="A97" s="1"/>
      <c r="C97" s="164"/>
      <c r="D97" s="167">
        <f>D37-D95</f>
        <v>0</v>
      </c>
      <c r="E97" s="167"/>
      <c r="F97" s="167">
        <f>F37-F95</f>
        <v>0</v>
      </c>
      <c r="G97" s="167"/>
      <c r="H97" s="167">
        <f>H37-H95</f>
        <v>0</v>
      </c>
      <c r="I97" s="167"/>
      <c r="J97" s="167">
        <f>J37-J95</f>
        <v>0</v>
      </c>
      <c r="L97" s="162"/>
      <c r="M97" s="162"/>
      <c r="N97" s="162"/>
      <c r="O97" s="162"/>
      <c r="P97" s="162"/>
    </row>
    <row r="98" spans="1:16" ht="14">
      <c r="D98" s="168"/>
      <c r="E98" s="168"/>
      <c r="F98" s="168"/>
      <c r="G98" s="168"/>
      <c r="H98" s="168"/>
      <c r="I98" s="168"/>
      <c r="J98" s="168"/>
    </row>
    <row r="99" spans="1:16" ht="14"/>
    <row r="100" spans="1:16" ht="14"/>
  </sheetData>
  <mergeCells count="15">
    <mergeCell ref="D42:F42"/>
    <mergeCell ref="H42:J42"/>
    <mergeCell ref="D4:F4"/>
    <mergeCell ref="H4:J4"/>
    <mergeCell ref="D5:F5"/>
    <mergeCell ref="H5:J5"/>
    <mergeCell ref="D9:J9"/>
    <mergeCell ref="D75:J75"/>
    <mergeCell ref="D43:F43"/>
    <mergeCell ref="H43:J43"/>
    <mergeCell ref="D47:J47"/>
    <mergeCell ref="D70:F70"/>
    <mergeCell ref="H70:J70"/>
    <mergeCell ref="D71:F71"/>
    <mergeCell ref="H71:J71"/>
  </mergeCells>
  <pageMargins left="0.8" right="0.6" top="0.48" bottom="0.5" header="0.5" footer="0.5"/>
  <pageSetup paperSize="9" scale="78" firstPageNumber="2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2" manualBreakCount="2">
    <brk id="38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68ABA-B3C2-4277-915E-E7C16B507D79}">
  <sheetPr>
    <tabColor theme="9" tint="0.79998168889431442"/>
  </sheetPr>
  <dimension ref="A1:P100"/>
  <sheetViews>
    <sheetView view="pageBreakPreview" zoomScale="80" zoomScaleNormal="70" zoomScaleSheetLayoutView="80" workbookViewId="0">
      <selection activeCell="B58" sqref="B58"/>
    </sheetView>
  </sheetViews>
  <sheetFormatPr defaultColWidth="8.26953125" defaultRowHeight="22" customHeight="1"/>
  <cols>
    <col min="1" max="1" width="50.36328125" style="15" customWidth="1"/>
    <col min="2" max="2" width="7.54296875" style="19" customWidth="1"/>
    <col min="3" max="3" width="1.26953125" style="10" customWidth="1"/>
    <col min="4" max="4" width="11.26953125" style="10" customWidth="1"/>
    <col min="5" max="5" width="1.26953125" style="10" customWidth="1"/>
    <col min="6" max="6" width="11.26953125" style="10" customWidth="1"/>
    <col min="7" max="7" width="1.26953125" style="10" customWidth="1"/>
    <col min="8" max="8" width="11.26953125" style="10" customWidth="1"/>
    <col min="9" max="9" width="1.26953125" style="10" customWidth="1"/>
    <col min="10" max="10" width="11.26953125" style="10" customWidth="1"/>
    <col min="11" max="12" width="8.26953125" style="10"/>
    <col min="13" max="13" width="13.36328125" style="10" bestFit="1" customWidth="1"/>
    <col min="14" max="14" width="8.26953125" style="10"/>
    <col min="15" max="15" width="8.90625" style="10" bestFit="1" customWidth="1"/>
    <col min="16" max="16384" width="8.26953125" style="10"/>
  </cols>
  <sheetData>
    <row r="1" spans="1:16" ht="22" customHeight="1">
      <c r="A1" s="23" t="s">
        <v>107</v>
      </c>
      <c r="C1" s="11"/>
      <c r="D1" s="20"/>
      <c r="E1" s="20"/>
      <c r="F1" s="20"/>
      <c r="G1" s="20"/>
      <c r="H1" s="18"/>
      <c r="I1" s="20"/>
      <c r="J1" s="18"/>
    </row>
    <row r="2" spans="1:16" ht="22" customHeight="1">
      <c r="A2" s="12" t="s">
        <v>38</v>
      </c>
      <c r="C2" s="11"/>
      <c r="D2" s="20"/>
      <c r="F2" s="20"/>
      <c r="H2" s="20"/>
      <c r="J2" s="20"/>
    </row>
    <row r="3" spans="1:16" s="13" customFormat="1" ht="15" customHeight="1">
      <c r="A3" s="21"/>
      <c r="B3" s="21"/>
      <c r="C3" s="21"/>
      <c r="D3" s="21"/>
      <c r="E3" s="21"/>
      <c r="F3" s="21"/>
    </row>
    <row r="4" spans="1:16" ht="22" customHeight="1">
      <c r="C4" s="14"/>
      <c r="D4" s="174" t="s">
        <v>86</v>
      </c>
      <c r="E4" s="174"/>
      <c r="F4" s="174"/>
      <c r="G4" s="84"/>
      <c r="H4" s="174" t="s">
        <v>109</v>
      </c>
      <c r="I4" s="174"/>
      <c r="J4" s="174"/>
    </row>
    <row r="5" spans="1:16" ht="22" customHeight="1">
      <c r="C5" s="14"/>
      <c r="D5" s="174" t="s">
        <v>87</v>
      </c>
      <c r="E5" s="174"/>
      <c r="F5" s="174"/>
      <c r="G5" s="84"/>
      <c r="H5" s="174" t="s">
        <v>87</v>
      </c>
      <c r="I5" s="174"/>
      <c r="J5" s="174"/>
    </row>
    <row r="6" spans="1:16" ht="22" customHeight="1">
      <c r="A6" s="42"/>
      <c r="B6" s="85"/>
      <c r="C6" s="86"/>
      <c r="D6" s="173" t="s">
        <v>125</v>
      </c>
      <c r="E6" s="173"/>
      <c r="F6" s="173"/>
      <c r="G6" s="84"/>
      <c r="H6" s="173" t="s">
        <v>125</v>
      </c>
      <c r="I6" s="173"/>
      <c r="J6" s="173"/>
    </row>
    <row r="7" spans="1:16" ht="22" customHeight="1">
      <c r="A7" s="69"/>
      <c r="B7" s="85"/>
      <c r="C7" s="86"/>
      <c r="D7" s="172" t="s">
        <v>145</v>
      </c>
      <c r="E7" s="173"/>
      <c r="F7" s="173"/>
      <c r="G7" s="84"/>
      <c r="H7" s="172" t="s">
        <v>145</v>
      </c>
      <c r="I7" s="173"/>
      <c r="J7" s="173"/>
    </row>
    <row r="8" spans="1:16" ht="22" customHeight="1">
      <c r="A8" s="42"/>
      <c r="B8" s="133"/>
      <c r="C8" s="86"/>
      <c r="D8" s="3">
        <v>2022</v>
      </c>
      <c r="E8" s="27"/>
      <c r="F8" s="3">
        <v>2021</v>
      </c>
      <c r="G8" s="27"/>
      <c r="H8" s="3">
        <v>2022</v>
      </c>
      <c r="I8" s="27"/>
      <c r="J8" s="3">
        <v>2021</v>
      </c>
    </row>
    <row r="9" spans="1:16" ht="22" customHeight="1">
      <c r="A9" s="42"/>
      <c r="B9" s="85"/>
      <c r="C9" s="86"/>
      <c r="D9" s="170" t="s">
        <v>3</v>
      </c>
      <c r="E9" s="170"/>
      <c r="F9" s="170"/>
      <c r="G9" s="170"/>
      <c r="H9" s="170"/>
      <c r="I9" s="170"/>
      <c r="J9" s="170"/>
    </row>
    <row r="10" spans="1:16" ht="18.5" customHeight="1">
      <c r="A10" s="62" t="s">
        <v>39</v>
      </c>
      <c r="B10" s="85"/>
      <c r="C10" s="86"/>
      <c r="D10" s="43"/>
      <c r="E10" s="56"/>
      <c r="F10" s="43"/>
      <c r="G10" s="56"/>
      <c r="H10" s="43"/>
      <c r="I10" s="56"/>
      <c r="J10" s="43"/>
      <c r="L10" s="25"/>
      <c r="M10" s="25"/>
      <c r="N10" s="25"/>
      <c r="O10" s="25"/>
      <c r="P10" s="25"/>
    </row>
    <row r="11" spans="1:16" ht="22" customHeight="1">
      <c r="A11" s="44" t="s">
        <v>114</v>
      </c>
      <c r="B11" s="85"/>
      <c r="C11" s="86"/>
      <c r="E11" s="56"/>
      <c r="F11" s="43"/>
      <c r="G11" s="56"/>
      <c r="H11" s="43"/>
      <c r="I11" s="56"/>
      <c r="J11" s="43"/>
      <c r="L11" s="25"/>
      <c r="M11" s="25"/>
      <c r="N11" s="25"/>
      <c r="O11" s="25"/>
      <c r="P11" s="25"/>
    </row>
    <row r="12" spans="1:16" ht="22" customHeight="1">
      <c r="A12" s="44" t="s">
        <v>115</v>
      </c>
      <c r="B12" s="133"/>
      <c r="C12" s="86"/>
      <c r="D12" s="43">
        <v>419565</v>
      </c>
      <c r="E12" s="83"/>
      <c r="F12" s="90">
        <v>362441</v>
      </c>
      <c r="G12" s="83"/>
      <c r="H12" s="90">
        <v>419565</v>
      </c>
      <c r="I12" s="83"/>
      <c r="J12" s="90">
        <v>362441</v>
      </c>
      <c r="L12" s="25"/>
      <c r="M12" s="48"/>
      <c r="N12" s="25"/>
      <c r="O12" s="48"/>
      <c r="P12" s="25"/>
    </row>
    <row r="13" spans="1:16" ht="22" customHeight="1">
      <c r="A13" s="44" t="s">
        <v>40</v>
      </c>
      <c r="B13" s="133"/>
      <c r="C13" s="86"/>
      <c r="D13" s="90">
        <v>6937</v>
      </c>
      <c r="E13" s="83"/>
      <c r="F13" s="90">
        <v>4489</v>
      </c>
      <c r="G13" s="83"/>
      <c r="H13" s="90">
        <v>6936</v>
      </c>
      <c r="I13" s="83"/>
      <c r="J13" s="90">
        <v>4489</v>
      </c>
      <c r="L13" s="25"/>
      <c r="M13" s="48"/>
      <c r="N13" s="25"/>
      <c r="O13" s="48"/>
      <c r="P13" s="25"/>
    </row>
    <row r="14" spans="1:16" ht="22" customHeight="1">
      <c r="A14" s="50" t="s">
        <v>41</v>
      </c>
      <c r="B14" s="85"/>
      <c r="C14" s="86"/>
      <c r="D14" s="98">
        <f>SUM(D12:D13)</f>
        <v>426502</v>
      </c>
      <c r="E14" s="83"/>
      <c r="F14" s="98">
        <f>SUM(F12:F13)</f>
        <v>366930</v>
      </c>
      <c r="G14" s="83"/>
      <c r="H14" s="98">
        <f>SUM(H12:H13)</f>
        <v>426501</v>
      </c>
      <c r="I14" s="83"/>
      <c r="J14" s="98">
        <f>SUM(J12:J13)</f>
        <v>366930</v>
      </c>
      <c r="L14" s="25"/>
      <c r="M14" s="48"/>
      <c r="N14" s="25"/>
      <c r="O14" s="48"/>
      <c r="P14" s="25"/>
    </row>
    <row r="15" spans="1:16" ht="15" customHeight="1">
      <c r="A15" s="50"/>
      <c r="B15" s="85"/>
      <c r="C15" s="86"/>
      <c r="D15" s="43"/>
      <c r="E15" s="56"/>
      <c r="F15" s="43"/>
      <c r="G15" s="56"/>
      <c r="H15" s="43"/>
      <c r="I15" s="56"/>
      <c r="J15" s="43"/>
      <c r="L15" s="25"/>
      <c r="M15" s="25"/>
      <c r="N15" s="25"/>
      <c r="O15" s="25"/>
      <c r="P15" s="25"/>
    </row>
    <row r="16" spans="1:16" ht="19" customHeight="1">
      <c r="A16" s="62" t="s">
        <v>42</v>
      </c>
      <c r="B16" s="85"/>
      <c r="C16" s="86"/>
      <c r="D16" s="43"/>
      <c r="E16" s="56"/>
      <c r="F16" s="43"/>
      <c r="G16" s="56"/>
      <c r="H16" s="43"/>
      <c r="I16" s="56"/>
      <c r="J16" s="43"/>
      <c r="L16" s="25"/>
      <c r="M16" s="25"/>
      <c r="N16" s="25"/>
      <c r="O16" s="25"/>
      <c r="P16" s="25"/>
    </row>
    <row r="17" spans="1:16" ht="22" customHeight="1">
      <c r="A17" s="42" t="s">
        <v>110</v>
      </c>
      <c r="B17" s="85"/>
      <c r="C17" s="86"/>
      <c r="D17" s="90">
        <v>266152</v>
      </c>
      <c r="E17" s="56"/>
      <c r="F17" s="90">
        <v>235444</v>
      </c>
      <c r="G17" s="56"/>
      <c r="H17" s="90">
        <v>266152</v>
      </c>
      <c r="I17" s="56"/>
      <c r="J17" s="90">
        <v>235444</v>
      </c>
      <c r="L17" s="25"/>
      <c r="M17" s="48"/>
      <c r="N17" s="25"/>
      <c r="O17" s="48"/>
      <c r="P17" s="25"/>
    </row>
    <row r="18" spans="1:16" ht="22" customHeight="1">
      <c r="A18" s="44" t="s">
        <v>44</v>
      </c>
      <c r="B18" s="85"/>
      <c r="C18" s="86"/>
      <c r="D18" s="90">
        <v>31375</v>
      </c>
      <c r="E18" s="56"/>
      <c r="F18" s="90">
        <v>23684</v>
      </c>
      <c r="G18" s="56"/>
      <c r="H18" s="90">
        <v>31375</v>
      </c>
      <c r="I18" s="56"/>
      <c r="J18" s="90">
        <v>23684</v>
      </c>
      <c r="L18" s="25"/>
      <c r="M18" s="48"/>
      <c r="N18" s="25"/>
      <c r="O18" s="48"/>
      <c r="P18" s="25"/>
    </row>
    <row r="19" spans="1:16" ht="22" customHeight="1">
      <c r="A19" s="42" t="s">
        <v>43</v>
      </c>
      <c r="B19" s="85"/>
      <c r="C19" s="86"/>
      <c r="D19" s="90">
        <v>62500</v>
      </c>
      <c r="E19" s="56"/>
      <c r="F19" s="90">
        <v>52808</v>
      </c>
      <c r="G19" s="56"/>
      <c r="H19" s="90">
        <v>62474</v>
      </c>
      <c r="I19" s="56"/>
      <c r="J19" s="90">
        <v>52785</v>
      </c>
      <c r="L19" s="25"/>
      <c r="M19" s="48"/>
      <c r="N19" s="25"/>
      <c r="O19" s="48"/>
      <c r="P19" s="25"/>
    </row>
    <row r="20" spans="1:16" ht="22" customHeight="1">
      <c r="A20" s="50" t="s">
        <v>45</v>
      </c>
      <c r="B20" s="85"/>
      <c r="C20" s="86"/>
      <c r="D20" s="46">
        <f>SUM(D17:D19)</f>
        <v>360027</v>
      </c>
      <c r="E20" s="56"/>
      <c r="F20" s="46">
        <f>SUM(F17:F19)</f>
        <v>311936</v>
      </c>
      <c r="G20" s="56"/>
      <c r="H20" s="46">
        <f>SUM(H17:H19)</f>
        <v>360001</v>
      </c>
      <c r="I20" s="56"/>
      <c r="J20" s="46">
        <f>SUM(J17:J19)</f>
        <v>311913</v>
      </c>
      <c r="L20" s="25"/>
      <c r="M20" s="48"/>
      <c r="N20" s="25"/>
      <c r="O20" s="48"/>
      <c r="P20" s="25"/>
    </row>
    <row r="21" spans="1:16" ht="15" customHeight="1">
      <c r="A21" s="44"/>
      <c r="B21" s="85"/>
      <c r="C21" s="86"/>
      <c r="D21" s="43"/>
      <c r="E21" s="56"/>
      <c r="F21" s="43"/>
      <c r="G21" s="56"/>
      <c r="H21" s="43"/>
      <c r="I21" s="56"/>
      <c r="J21" s="43"/>
      <c r="L21" s="25"/>
      <c r="M21" s="25"/>
      <c r="N21" s="25"/>
      <c r="O21" s="25"/>
      <c r="P21" s="25"/>
    </row>
    <row r="22" spans="1:16" ht="18.5" customHeight="1">
      <c r="A22" s="39" t="s">
        <v>46</v>
      </c>
      <c r="B22" s="85"/>
      <c r="C22" s="86"/>
      <c r="D22" s="45">
        <f>D14-D20</f>
        <v>66475</v>
      </c>
      <c r="E22" s="58"/>
      <c r="F22" s="45">
        <f>F14-F20</f>
        <v>54994</v>
      </c>
      <c r="G22" s="58"/>
      <c r="H22" s="45">
        <f>H14-H20</f>
        <v>66500</v>
      </c>
      <c r="I22" s="58"/>
      <c r="J22" s="45">
        <f>J14-J20</f>
        <v>55017</v>
      </c>
      <c r="L22" s="25"/>
      <c r="M22" s="48"/>
      <c r="N22" s="25"/>
      <c r="O22" s="48"/>
      <c r="P22" s="25"/>
    </row>
    <row r="23" spans="1:16" ht="18.5" customHeight="1">
      <c r="A23" s="99" t="s">
        <v>174</v>
      </c>
      <c r="B23" s="132"/>
      <c r="C23" s="131"/>
      <c r="D23" s="45"/>
      <c r="E23" s="58"/>
      <c r="F23" s="45"/>
      <c r="G23" s="58"/>
      <c r="H23" s="45"/>
      <c r="I23" s="58"/>
      <c r="J23" s="45"/>
      <c r="L23" s="25"/>
      <c r="M23" s="25"/>
      <c r="N23" s="25"/>
      <c r="O23" s="25"/>
      <c r="P23" s="25"/>
    </row>
    <row r="24" spans="1:16" ht="18.5" customHeight="1">
      <c r="A24" s="99" t="s">
        <v>175</v>
      </c>
      <c r="B24" s="132"/>
      <c r="C24" s="131"/>
      <c r="D24" s="43">
        <v>0</v>
      </c>
      <c r="E24" s="58"/>
      <c r="F24" s="43">
        <v>-8555</v>
      </c>
      <c r="G24" s="58"/>
      <c r="H24" s="43">
        <v>0</v>
      </c>
      <c r="I24" s="58"/>
      <c r="J24" s="43">
        <v>0</v>
      </c>
      <c r="L24" s="25"/>
      <c r="M24" s="48"/>
      <c r="N24" s="25"/>
      <c r="O24" s="48"/>
      <c r="P24" s="25"/>
    </row>
    <row r="25" spans="1:16" ht="22" customHeight="1">
      <c r="A25" s="42" t="s">
        <v>47</v>
      </c>
      <c r="B25" s="85"/>
      <c r="C25" s="86"/>
      <c r="D25" s="43">
        <v>-8190</v>
      </c>
      <c r="E25" s="56"/>
      <c r="F25" s="43">
        <v>-12305</v>
      </c>
      <c r="G25" s="56"/>
      <c r="H25" s="43">
        <v>-8190</v>
      </c>
      <c r="I25" s="56"/>
      <c r="J25" s="43">
        <v>-12305</v>
      </c>
      <c r="L25" s="25"/>
      <c r="M25" s="48"/>
      <c r="N25" s="25"/>
      <c r="O25" s="48"/>
      <c r="P25" s="25"/>
    </row>
    <row r="26" spans="1:16" ht="22" customHeight="1">
      <c r="A26" s="50" t="s">
        <v>48</v>
      </c>
      <c r="B26" s="85"/>
      <c r="C26" s="86"/>
      <c r="D26" s="63">
        <f>SUM(D22:D25)</f>
        <v>58285</v>
      </c>
      <c r="E26" s="58"/>
      <c r="F26" s="63">
        <f>SUM(F22:F25)</f>
        <v>34134</v>
      </c>
      <c r="G26" s="58"/>
      <c r="H26" s="63">
        <f>SUM(H22:H25)</f>
        <v>58310</v>
      </c>
      <c r="I26" s="58"/>
      <c r="J26" s="63">
        <f>SUM(J22:J25)</f>
        <v>42712</v>
      </c>
      <c r="L26" s="25"/>
      <c r="M26" s="48"/>
      <c r="N26" s="25"/>
      <c r="O26" s="48"/>
      <c r="P26" s="25"/>
    </row>
    <row r="27" spans="1:16" ht="22" customHeight="1">
      <c r="A27" s="44" t="s">
        <v>71</v>
      </c>
      <c r="B27" s="85"/>
      <c r="C27" s="86"/>
      <c r="D27" s="43">
        <v>-8379</v>
      </c>
      <c r="E27" s="56"/>
      <c r="F27" s="43">
        <v>-6181</v>
      </c>
      <c r="G27" s="56"/>
      <c r="H27" s="43">
        <v>-8379</v>
      </c>
      <c r="I27" s="56"/>
      <c r="J27" s="43">
        <v>-6181</v>
      </c>
      <c r="L27" s="25"/>
      <c r="M27" s="48"/>
      <c r="N27" s="25"/>
      <c r="O27" s="48"/>
      <c r="P27" s="25"/>
    </row>
    <row r="28" spans="1:16" ht="22" customHeight="1">
      <c r="A28" s="39" t="s">
        <v>50</v>
      </c>
      <c r="B28" s="85"/>
      <c r="C28" s="86"/>
      <c r="D28" s="46">
        <f>SUM(D26:D27)</f>
        <v>49906</v>
      </c>
      <c r="E28" s="58"/>
      <c r="F28" s="46">
        <f>SUM(F26:F27)</f>
        <v>27953</v>
      </c>
      <c r="G28" s="58"/>
      <c r="H28" s="98">
        <f>SUM(H26:H27)</f>
        <v>49931</v>
      </c>
      <c r="I28" s="58"/>
      <c r="J28" s="98">
        <f>SUM(J26:J27)</f>
        <v>36531</v>
      </c>
      <c r="L28" s="25"/>
      <c r="M28" s="48"/>
      <c r="N28" s="25"/>
      <c r="O28" s="48"/>
      <c r="P28" s="25"/>
    </row>
    <row r="29" spans="1:16" ht="15" customHeight="1">
      <c r="A29" s="39"/>
      <c r="B29" s="85"/>
      <c r="C29" s="86"/>
      <c r="D29" s="43"/>
      <c r="E29" s="64"/>
      <c r="F29" s="43"/>
      <c r="G29" s="58"/>
      <c r="H29" s="43"/>
      <c r="I29" s="58"/>
      <c r="J29" s="43"/>
      <c r="L29" s="25"/>
      <c r="M29" s="25"/>
      <c r="N29" s="25"/>
      <c r="O29" s="25"/>
      <c r="P29" s="25"/>
    </row>
    <row r="30" spans="1:16" ht="22" customHeight="1">
      <c r="A30" s="39" t="s">
        <v>111</v>
      </c>
      <c r="B30" s="85"/>
      <c r="C30" s="25"/>
      <c r="D30" s="65"/>
      <c r="E30" s="66"/>
      <c r="F30" s="65"/>
      <c r="G30" s="66"/>
      <c r="H30" s="65"/>
      <c r="I30" s="66"/>
      <c r="J30" s="65"/>
      <c r="L30" s="25"/>
      <c r="M30" s="25"/>
      <c r="N30" s="25"/>
      <c r="O30" s="25"/>
      <c r="P30" s="25"/>
    </row>
    <row r="31" spans="1:16" ht="22" customHeight="1">
      <c r="A31" s="70" t="s">
        <v>112</v>
      </c>
      <c r="B31" s="85"/>
      <c r="C31" s="25"/>
      <c r="D31" s="65"/>
      <c r="E31" s="66"/>
      <c r="F31" s="65"/>
      <c r="G31" s="66"/>
      <c r="H31" s="65"/>
      <c r="I31" s="66"/>
      <c r="J31" s="65"/>
      <c r="L31" s="25"/>
      <c r="M31" s="25"/>
      <c r="N31" s="25"/>
      <c r="O31" s="25"/>
      <c r="P31" s="25"/>
    </row>
    <row r="32" spans="1:16" ht="22" customHeight="1">
      <c r="A32" s="70" t="s">
        <v>103</v>
      </c>
      <c r="B32" s="85"/>
      <c r="C32" s="25"/>
      <c r="D32" s="65"/>
      <c r="E32" s="66"/>
      <c r="F32" s="65"/>
      <c r="G32" s="66"/>
      <c r="H32" s="65"/>
      <c r="I32" s="66"/>
      <c r="J32" s="65"/>
      <c r="L32" s="25"/>
      <c r="M32" s="25"/>
      <c r="N32" s="25"/>
      <c r="O32" s="25"/>
      <c r="P32" s="25"/>
    </row>
    <row r="33" spans="1:16" ht="22" customHeight="1">
      <c r="A33" s="35" t="s">
        <v>151</v>
      </c>
      <c r="B33" s="101"/>
      <c r="C33" s="25"/>
      <c r="D33" s="43">
        <v>1122</v>
      </c>
      <c r="E33" s="71"/>
      <c r="F33" s="43">
        <v>1951</v>
      </c>
      <c r="G33" s="71"/>
      <c r="H33" s="43">
        <v>1122</v>
      </c>
      <c r="I33" s="71"/>
      <c r="J33" s="43">
        <v>1951</v>
      </c>
      <c r="L33" s="25"/>
      <c r="M33" s="48"/>
      <c r="N33" s="25"/>
      <c r="O33" s="48"/>
      <c r="P33" s="25"/>
    </row>
    <row r="34" spans="1:16" ht="22" customHeight="1">
      <c r="A34" s="35" t="s">
        <v>152</v>
      </c>
      <c r="B34" s="101"/>
      <c r="C34" s="25"/>
      <c r="D34" s="43">
        <v>-224</v>
      </c>
      <c r="E34" s="71"/>
      <c r="F34" s="43">
        <v>-390</v>
      </c>
      <c r="G34" s="71"/>
      <c r="H34" s="43">
        <v>-224</v>
      </c>
      <c r="I34" s="71"/>
      <c r="J34" s="43">
        <v>-390</v>
      </c>
      <c r="L34" s="25"/>
      <c r="M34" s="48"/>
      <c r="N34" s="25"/>
      <c r="O34" s="48"/>
      <c r="P34" s="25"/>
    </row>
    <row r="35" spans="1:16" ht="22" customHeight="1">
      <c r="A35" s="38" t="s">
        <v>113</v>
      </c>
      <c r="B35" s="101"/>
      <c r="C35" s="25"/>
      <c r="D35" s="63"/>
      <c r="E35" s="58"/>
      <c r="F35" s="63"/>
      <c r="G35" s="58"/>
      <c r="H35" s="63"/>
      <c r="I35" s="58"/>
      <c r="J35" s="63"/>
      <c r="L35" s="25"/>
      <c r="M35" s="48"/>
      <c r="N35" s="25"/>
      <c r="O35" s="48"/>
      <c r="P35" s="25"/>
    </row>
    <row r="36" spans="1:16" ht="22" customHeight="1">
      <c r="A36" s="38" t="s">
        <v>101</v>
      </c>
      <c r="B36" s="101"/>
      <c r="C36" s="25"/>
      <c r="D36" s="45">
        <f>SUM(D33:D34)</f>
        <v>898</v>
      </c>
      <c r="E36" s="58"/>
      <c r="F36" s="45">
        <f>SUM(F33:F34)</f>
        <v>1561</v>
      </c>
      <c r="G36" s="58"/>
      <c r="H36" s="45">
        <f>SUM(H33:H34)</f>
        <v>898</v>
      </c>
      <c r="I36" s="58"/>
      <c r="J36" s="45">
        <f>SUM(J33:J34)</f>
        <v>1561</v>
      </c>
      <c r="L36" s="25"/>
      <c r="M36" s="48"/>
      <c r="N36" s="25"/>
      <c r="O36" s="48"/>
      <c r="P36" s="25"/>
    </row>
    <row r="37" spans="1:16" ht="22" customHeight="1">
      <c r="A37" s="39" t="s">
        <v>104</v>
      </c>
      <c r="B37" s="67"/>
      <c r="C37" s="67"/>
      <c r="D37" s="72"/>
      <c r="E37" s="71"/>
      <c r="F37" s="72"/>
      <c r="G37" s="71"/>
      <c r="H37" s="72"/>
      <c r="I37" s="71"/>
      <c r="J37" s="72"/>
      <c r="L37" s="25"/>
      <c r="M37" s="48"/>
      <c r="N37" s="25"/>
      <c r="O37" s="48"/>
      <c r="P37" s="25"/>
    </row>
    <row r="38" spans="1:16" ht="22" customHeight="1">
      <c r="A38" s="39" t="s">
        <v>105</v>
      </c>
      <c r="B38" s="67"/>
      <c r="C38" s="67"/>
      <c r="D38" s="88">
        <f>SUM(D35:D36)</f>
        <v>898</v>
      </c>
      <c r="E38" s="58"/>
      <c r="F38" s="88">
        <f>SUM(F35:F36)</f>
        <v>1561</v>
      </c>
      <c r="G38" s="58"/>
      <c r="H38" s="88">
        <f>SUM(H35:H36)</f>
        <v>898</v>
      </c>
      <c r="I38" s="58"/>
      <c r="J38" s="88">
        <f>SUM(J35:J36)</f>
        <v>1561</v>
      </c>
      <c r="L38" s="25"/>
      <c r="M38" s="48"/>
      <c r="N38" s="25"/>
      <c r="O38" s="48"/>
      <c r="P38" s="25"/>
    </row>
    <row r="39" spans="1:16" ht="22" customHeight="1" thickBot="1">
      <c r="A39" s="50" t="s">
        <v>51</v>
      </c>
      <c r="B39" s="85"/>
      <c r="C39" s="85"/>
      <c r="D39" s="51">
        <f>D28+D38</f>
        <v>50804</v>
      </c>
      <c r="E39" s="58"/>
      <c r="F39" s="51">
        <f>F28+F38</f>
        <v>29514</v>
      </c>
      <c r="G39" s="58"/>
      <c r="H39" s="51">
        <f>H28+H38</f>
        <v>50829</v>
      </c>
      <c r="I39" s="58"/>
      <c r="J39" s="51">
        <f>J28+J38</f>
        <v>38092</v>
      </c>
      <c r="L39" s="25"/>
      <c r="M39" s="48"/>
      <c r="N39" s="25"/>
      <c r="O39" s="48"/>
      <c r="P39" s="25"/>
    </row>
    <row r="40" spans="1:16" ht="15" customHeight="1" thickTop="1">
      <c r="A40" s="50"/>
      <c r="B40" s="85"/>
      <c r="C40" s="85"/>
      <c r="D40" s="45"/>
      <c r="E40" s="54"/>
      <c r="F40" s="45"/>
      <c r="G40" s="54"/>
      <c r="H40" s="45"/>
      <c r="I40" s="54"/>
      <c r="J40" s="45"/>
      <c r="L40" s="25"/>
      <c r="M40" s="25"/>
      <c r="N40" s="25"/>
      <c r="O40" s="25"/>
      <c r="P40" s="25"/>
    </row>
    <row r="41" spans="1:16" ht="22" customHeight="1" thickBot="1">
      <c r="A41" s="73" t="s">
        <v>102</v>
      </c>
      <c r="B41" s="85"/>
      <c r="C41" s="85"/>
      <c r="D41" s="68">
        <v>0.12</v>
      </c>
      <c r="E41" s="54"/>
      <c r="F41" s="68">
        <f>F28/'BS 2-4'!F80</f>
        <v>6.4459074610001041E-2</v>
      </c>
      <c r="G41" s="54"/>
      <c r="H41" s="68">
        <v>0.12</v>
      </c>
      <c r="I41" s="54"/>
      <c r="J41" s="68">
        <f>J28/'BS 2-4'!J80</f>
        <v>8.4239775858689511E-2</v>
      </c>
      <c r="L41" s="25"/>
      <c r="M41" s="25"/>
      <c r="N41" s="25"/>
      <c r="O41" s="25"/>
      <c r="P41" s="25"/>
    </row>
    <row r="42" spans="1:16" ht="22" customHeight="1" thickTop="1">
      <c r="A42" s="23" t="s">
        <v>107</v>
      </c>
      <c r="C42" s="11"/>
      <c r="D42" s="20"/>
      <c r="E42" s="20"/>
      <c r="F42" s="20"/>
      <c r="G42" s="20"/>
      <c r="H42" s="18"/>
      <c r="I42" s="20"/>
      <c r="J42" s="18"/>
      <c r="L42" s="25"/>
      <c r="M42" s="25"/>
      <c r="N42" s="25"/>
      <c r="O42" s="25"/>
      <c r="P42" s="25"/>
    </row>
    <row r="43" spans="1:16" ht="22" customHeight="1">
      <c r="A43" s="12" t="s">
        <v>38</v>
      </c>
      <c r="C43" s="11"/>
      <c r="D43" s="20"/>
      <c r="F43" s="20"/>
      <c r="H43" s="20"/>
      <c r="J43" s="20"/>
      <c r="L43" s="25"/>
      <c r="M43" s="25"/>
      <c r="N43" s="25"/>
      <c r="O43" s="25"/>
      <c r="P43" s="25"/>
    </row>
    <row r="44" spans="1:16" s="13" customFormat="1" ht="15.5" customHeight="1">
      <c r="A44" s="21"/>
      <c r="B44" s="21"/>
      <c r="C44" s="21"/>
      <c r="D44" s="21"/>
      <c r="E44" s="21"/>
      <c r="F44" s="21"/>
      <c r="L44" s="25"/>
      <c r="M44" s="25"/>
      <c r="N44" s="25"/>
      <c r="O44" s="25"/>
      <c r="P44" s="25"/>
    </row>
    <row r="45" spans="1:16" ht="22" customHeight="1">
      <c r="C45" s="14"/>
      <c r="D45" s="174" t="s">
        <v>86</v>
      </c>
      <c r="E45" s="174"/>
      <c r="F45" s="174"/>
      <c r="G45" s="97"/>
      <c r="H45" s="174" t="s">
        <v>109</v>
      </c>
      <c r="I45" s="174"/>
      <c r="J45" s="174"/>
      <c r="L45" s="25"/>
      <c r="M45" s="25"/>
      <c r="N45" s="25"/>
      <c r="O45" s="25"/>
      <c r="P45" s="25"/>
    </row>
    <row r="46" spans="1:16" ht="22" customHeight="1">
      <c r="C46" s="14"/>
      <c r="D46" s="174" t="s">
        <v>87</v>
      </c>
      <c r="E46" s="174"/>
      <c r="F46" s="174"/>
      <c r="G46" s="97"/>
      <c r="H46" s="174" t="s">
        <v>87</v>
      </c>
      <c r="I46" s="174"/>
      <c r="J46" s="174"/>
      <c r="L46" s="25"/>
      <c r="M46" s="25"/>
      <c r="N46" s="25"/>
      <c r="O46" s="25"/>
      <c r="P46" s="25"/>
    </row>
    <row r="47" spans="1:16" ht="22" customHeight="1">
      <c r="A47" s="42"/>
      <c r="B47" s="96"/>
      <c r="C47" s="95"/>
      <c r="D47" s="173" t="s">
        <v>147</v>
      </c>
      <c r="E47" s="173"/>
      <c r="F47" s="173"/>
      <c r="G47" s="97"/>
      <c r="H47" s="173" t="s">
        <v>147</v>
      </c>
      <c r="I47" s="173"/>
      <c r="J47" s="173"/>
      <c r="L47" s="25"/>
      <c r="M47" s="25"/>
      <c r="N47" s="25"/>
      <c r="O47" s="25"/>
      <c r="P47" s="25"/>
    </row>
    <row r="48" spans="1:16" ht="22" customHeight="1">
      <c r="A48" s="69"/>
      <c r="B48" s="96"/>
      <c r="C48" s="95"/>
      <c r="D48" s="172" t="s">
        <v>145</v>
      </c>
      <c r="E48" s="173"/>
      <c r="F48" s="173"/>
      <c r="G48" s="97"/>
      <c r="H48" s="172" t="s">
        <v>145</v>
      </c>
      <c r="I48" s="173"/>
      <c r="J48" s="173"/>
      <c r="L48" s="25"/>
      <c r="M48" s="25"/>
      <c r="N48" s="25"/>
      <c r="O48" s="25"/>
      <c r="P48" s="25"/>
    </row>
    <row r="49" spans="1:16" ht="22" customHeight="1">
      <c r="A49" s="42"/>
      <c r="B49" s="96" t="s">
        <v>20</v>
      </c>
      <c r="C49" s="95"/>
      <c r="D49" s="3">
        <v>2022</v>
      </c>
      <c r="E49" s="27"/>
      <c r="F49" s="3">
        <v>2021</v>
      </c>
      <c r="G49" s="27"/>
      <c r="H49" s="3">
        <v>2022</v>
      </c>
      <c r="I49" s="27"/>
      <c r="J49" s="3">
        <v>2021</v>
      </c>
      <c r="L49" s="25"/>
      <c r="M49" s="25"/>
      <c r="N49" s="25"/>
      <c r="O49" s="25"/>
      <c r="P49" s="25"/>
    </row>
    <row r="50" spans="1:16" ht="22" customHeight="1">
      <c r="A50" s="42"/>
      <c r="B50" s="96"/>
      <c r="C50" s="95"/>
      <c r="D50" s="170" t="s">
        <v>3</v>
      </c>
      <c r="E50" s="170"/>
      <c r="F50" s="170"/>
      <c r="G50" s="170"/>
      <c r="H50" s="170"/>
      <c r="I50" s="170"/>
      <c r="J50" s="170"/>
      <c r="L50" s="25"/>
      <c r="M50" s="25"/>
      <c r="N50" s="25"/>
      <c r="O50" s="25"/>
      <c r="P50" s="25"/>
    </row>
    <row r="51" spans="1:16" ht="18.5" customHeight="1">
      <c r="A51" s="62" t="s">
        <v>39</v>
      </c>
      <c r="B51" s="96"/>
      <c r="C51" s="95"/>
      <c r="D51" s="43"/>
      <c r="E51" s="56"/>
      <c r="F51" s="43"/>
      <c r="G51" s="56"/>
      <c r="H51" s="43"/>
      <c r="I51" s="56"/>
      <c r="J51" s="43"/>
      <c r="L51" s="25"/>
      <c r="M51" s="25"/>
      <c r="N51" s="25"/>
      <c r="O51" s="25"/>
      <c r="P51" s="25"/>
    </row>
    <row r="52" spans="1:16" ht="22" customHeight="1">
      <c r="A52" s="44" t="s">
        <v>114</v>
      </c>
      <c r="B52" s="96"/>
      <c r="C52" s="95"/>
      <c r="D52" s="43"/>
      <c r="E52" s="56"/>
      <c r="F52" s="43"/>
      <c r="G52" s="56"/>
      <c r="H52" s="43"/>
      <c r="I52" s="56"/>
      <c r="J52" s="43"/>
      <c r="L52" s="25"/>
      <c r="M52" s="25"/>
      <c r="N52" s="25"/>
      <c r="O52" s="25"/>
      <c r="P52" s="25"/>
    </row>
    <row r="53" spans="1:16" ht="22" customHeight="1">
      <c r="A53" s="44" t="s">
        <v>115</v>
      </c>
      <c r="B53" s="96" t="s">
        <v>173</v>
      </c>
      <c r="C53" s="95"/>
      <c r="D53" s="43">
        <v>822153</v>
      </c>
      <c r="E53" s="56"/>
      <c r="F53" s="43">
        <v>701470</v>
      </c>
      <c r="G53" s="83"/>
      <c r="H53" s="90">
        <v>822153</v>
      </c>
      <c r="I53" s="83"/>
      <c r="J53" s="90">
        <v>701470</v>
      </c>
      <c r="L53" s="25"/>
      <c r="M53" s="25"/>
      <c r="N53" s="25"/>
      <c r="O53" s="25"/>
      <c r="P53" s="25"/>
    </row>
    <row r="54" spans="1:16" ht="22" customHeight="1">
      <c r="A54" s="44" t="s">
        <v>40</v>
      </c>
      <c r="B54" s="96">
        <v>2</v>
      </c>
      <c r="C54" s="95"/>
      <c r="D54" s="43">
        <v>9916</v>
      </c>
      <c r="E54" s="56"/>
      <c r="F54" s="43">
        <v>11695</v>
      </c>
      <c r="G54" s="83"/>
      <c r="H54" s="90">
        <v>9915</v>
      </c>
      <c r="I54" s="83"/>
      <c r="J54" s="90">
        <v>11695</v>
      </c>
      <c r="L54" s="25"/>
      <c r="M54" s="25"/>
      <c r="N54" s="25"/>
      <c r="O54" s="25"/>
      <c r="P54" s="25"/>
    </row>
    <row r="55" spans="1:16" ht="22" customHeight="1">
      <c r="A55" s="50" t="s">
        <v>41</v>
      </c>
      <c r="B55" s="96"/>
      <c r="C55" s="95"/>
      <c r="D55" s="46">
        <f>SUM(D53:D54)</f>
        <v>832069</v>
      </c>
      <c r="E55" s="56"/>
      <c r="F55" s="46">
        <f>SUM(F53:F54)</f>
        <v>713165</v>
      </c>
      <c r="G55" s="56"/>
      <c r="H55" s="46">
        <f>SUM(H53:H54)</f>
        <v>832068</v>
      </c>
      <c r="I55" s="56"/>
      <c r="J55" s="46">
        <f>SUM(J53:J54)</f>
        <v>713165</v>
      </c>
      <c r="L55" s="25"/>
      <c r="M55" s="25"/>
      <c r="N55" s="25"/>
      <c r="O55" s="25"/>
      <c r="P55" s="25"/>
    </row>
    <row r="56" spans="1:16" ht="16" customHeight="1">
      <c r="A56" s="50"/>
      <c r="B56" s="96"/>
      <c r="C56" s="95"/>
      <c r="D56" s="43"/>
      <c r="E56" s="56"/>
      <c r="F56" s="43"/>
      <c r="G56" s="56"/>
      <c r="H56" s="43"/>
      <c r="I56" s="56"/>
      <c r="J56" s="43"/>
      <c r="L56" s="25"/>
      <c r="M56" s="25"/>
      <c r="N56" s="25"/>
      <c r="O56" s="25"/>
      <c r="P56" s="25"/>
    </row>
    <row r="57" spans="1:16" ht="18.5" customHeight="1">
      <c r="A57" s="62" t="s">
        <v>42</v>
      </c>
      <c r="B57" s="96"/>
      <c r="C57" s="95"/>
      <c r="D57" s="43"/>
      <c r="E57" s="56"/>
      <c r="F57" s="43"/>
      <c r="G57" s="56"/>
      <c r="H57" s="43"/>
      <c r="I57" s="56"/>
      <c r="J57" s="43"/>
      <c r="L57" s="25"/>
      <c r="M57" s="25"/>
      <c r="N57" s="25"/>
      <c r="O57" s="25"/>
      <c r="P57" s="25"/>
    </row>
    <row r="58" spans="1:16" ht="22" customHeight="1">
      <c r="A58" s="99" t="s">
        <v>110</v>
      </c>
      <c r="B58" s="169">
        <v>2</v>
      </c>
      <c r="C58" s="95"/>
      <c r="D58" s="43">
        <v>529545</v>
      </c>
      <c r="E58" s="56"/>
      <c r="F58" s="43">
        <v>458700</v>
      </c>
      <c r="G58" s="56"/>
      <c r="H58" s="43">
        <v>529545</v>
      </c>
      <c r="I58" s="56"/>
      <c r="J58" s="43">
        <v>458700</v>
      </c>
      <c r="L58" s="25"/>
      <c r="M58" s="25"/>
      <c r="N58" s="25"/>
      <c r="O58" s="25"/>
      <c r="P58" s="25"/>
    </row>
    <row r="59" spans="1:16" ht="22" customHeight="1">
      <c r="A59" s="135" t="s">
        <v>44</v>
      </c>
      <c r="B59" s="96"/>
      <c r="C59" s="95"/>
      <c r="D59" s="43">
        <v>56658</v>
      </c>
      <c r="E59" s="56"/>
      <c r="F59" s="43">
        <v>44595</v>
      </c>
      <c r="G59" s="56"/>
      <c r="H59" s="43">
        <v>56658</v>
      </c>
      <c r="I59" s="56"/>
      <c r="J59" s="43">
        <v>44595</v>
      </c>
      <c r="L59" s="25"/>
      <c r="M59" s="25"/>
      <c r="N59" s="25"/>
      <c r="O59" s="25"/>
      <c r="P59" s="25"/>
    </row>
    <row r="60" spans="1:16" ht="22" customHeight="1">
      <c r="A60" s="99" t="s">
        <v>43</v>
      </c>
      <c r="B60" s="169">
        <v>2</v>
      </c>
      <c r="C60" s="95"/>
      <c r="D60" s="43">
        <v>124974</v>
      </c>
      <c r="E60" s="56"/>
      <c r="F60" s="43">
        <v>104324</v>
      </c>
      <c r="G60" s="56"/>
      <c r="H60" s="43">
        <v>124922</v>
      </c>
      <c r="I60" s="56"/>
      <c r="J60" s="43">
        <v>104273</v>
      </c>
      <c r="L60" s="25"/>
      <c r="M60" s="25"/>
      <c r="N60" s="25"/>
      <c r="O60" s="25"/>
      <c r="P60" s="25"/>
    </row>
    <row r="61" spans="1:16" ht="22" customHeight="1">
      <c r="A61" s="50" t="s">
        <v>45</v>
      </c>
      <c r="B61" s="96"/>
      <c r="C61" s="95"/>
      <c r="D61" s="46">
        <f>SUM(D58:D60)</f>
        <v>711177</v>
      </c>
      <c r="E61" s="56"/>
      <c r="F61" s="46">
        <f>SUM(F58:F60)</f>
        <v>607619</v>
      </c>
      <c r="G61" s="56"/>
      <c r="H61" s="46">
        <f>SUM(H58:H60)</f>
        <v>711125</v>
      </c>
      <c r="I61" s="56"/>
      <c r="J61" s="46">
        <f>SUM(J58:J60)</f>
        <v>607568</v>
      </c>
      <c r="L61" s="25"/>
      <c r="M61" s="25"/>
      <c r="N61" s="25"/>
      <c r="O61" s="25"/>
      <c r="P61" s="25"/>
    </row>
    <row r="62" spans="1:16" ht="16" customHeight="1">
      <c r="A62" s="44"/>
      <c r="B62" s="96"/>
      <c r="C62" s="95"/>
      <c r="D62" s="43"/>
      <c r="E62" s="56"/>
      <c r="F62" s="43"/>
      <c r="G62" s="56"/>
      <c r="H62" s="43"/>
      <c r="I62" s="56"/>
      <c r="J62" s="43"/>
      <c r="L62" s="25"/>
      <c r="M62" s="25"/>
      <c r="N62" s="25"/>
      <c r="O62" s="25"/>
      <c r="P62" s="25"/>
    </row>
    <row r="63" spans="1:16" ht="18.5" customHeight="1">
      <c r="A63" s="39" t="s">
        <v>46</v>
      </c>
      <c r="B63" s="96"/>
      <c r="C63" s="95"/>
      <c r="D63" s="45">
        <f>D55-D61</f>
        <v>120892</v>
      </c>
      <c r="E63" s="58"/>
      <c r="F63" s="45">
        <f>F55-F61</f>
        <v>105546</v>
      </c>
      <c r="G63" s="58"/>
      <c r="H63" s="45">
        <f>H55-H61</f>
        <v>120943</v>
      </c>
      <c r="I63" s="58"/>
      <c r="J63" s="45">
        <f>J55-J61</f>
        <v>105597</v>
      </c>
      <c r="L63" s="25"/>
      <c r="M63" s="25"/>
      <c r="N63" s="25"/>
      <c r="O63" s="25"/>
      <c r="P63" s="25"/>
    </row>
    <row r="64" spans="1:16" ht="18.5" customHeight="1">
      <c r="A64" s="99" t="s">
        <v>174</v>
      </c>
      <c r="B64" s="132"/>
      <c r="C64" s="131"/>
      <c r="D64" s="45"/>
      <c r="E64" s="58"/>
      <c r="F64" s="45"/>
      <c r="G64" s="58"/>
      <c r="H64" s="45"/>
      <c r="I64" s="58"/>
      <c r="J64" s="45"/>
      <c r="L64" s="25"/>
      <c r="M64" s="25"/>
      <c r="N64" s="25"/>
      <c r="O64" s="25"/>
      <c r="P64" s="25"/>
    </row>
    <row r="65" spans="1:16" ht="18.5" customHeight="1">
      <c r="A65" s="99" t="s">
        <v>175</v>
      </c>
      <c r="B65" s="132">
        <v>4</v>
      </c>
      <c r="C65" s="131"/>
      <c r="D65" s="43">
        <v>-6288</v>
      </c>
      <c r="E65" s="58"/>
      <c r="F65" s="43">
        <v>-16669</v>
      </c>
      <c r="G65" s="58"/>
      <c r="H65" s="43">
        <v>0</v>
      </c>
      <c r="I65" s="58"/>
      <c r="J65" s="43">
        <v>0</v>
      </c>
      <c r="L65" s="25"/>
      <c r="M65" s="25"/>
      <c r="N65" s="25"/>
      <c r="O65" s="25"/>
      <c r="P65" s="25"/>
    </row>
    <row r="66" spans="1:16" ht="22" customHeight="1">
      <c r="A66" s="42" t="s">
        <v>47</v>
      </c>
      <c r="B66" s="96"/>
      <c r="C66" s="95"/>
      <c r="D66" s="43">
        <v>-16875</v>
      </c>
      <c r="E66" s="56"/>
      <c r="F66" s="43">
        <v>-25739</v>
      </c>
      <c r="G66" s="56"/>
      <c r="H66" s="43">
        <v>-16875</v>
      </c>
      <c r="I66" s="56"/>
      <c r="J66" s="43">
        <v>-25739</v>
      </c>
      <c r="L66" s="25"/>
      <c r="M66" s="25"/>
      <c r="N66" s="25"/>
      <c r="O66" s="25"/>
      <c r="P66" s="25"/>
    </row>
    <row r="67" spans="1:16" ht="22" customHeight="1">
      <c r="A67" s="50" t="s">
        <v>48</v>
      </c>
      <c r="B67" s="96"/>
      <c r="C67" s="95"/>
      <c r="D67" s="63">
        <f>SUM(D63:D66)</f>
        <v>97729</v>
      </c>
      <c r="E67" s="58"/>
      <c r="F67" s="63">
        <f>SUM(F63:F66)</f>
        <v>63138</v>
      </c>
      <c r="G67" s="58"/>
      <c r="H67" s="63">
        <f>SUM(H63:H66)</f>
        <v>104068</v>
      </c>
      <c r="I67" s="58"/>
      <c r="J67" s="63">
        <f>SUM(J63:J66)</f>
        <v>79858</v>
      </c>
      <c r="L67" s="25"/>
      <c r="M67" s="25"/>
      <c r="N67" s="25"/>
      <c r="O67" s="25"/>
      <c r="P67" s="25"/>
    </row>
    <row r="68" spans="1:16" ht="22" customHeight="1">
      <c r="A68" s="44" t="s">
        <v>49</v>
      </c>
      <c r="B68" s="96"/>
      <c r="C68" s="95"/>
      <c r="D68" s="43">
        <v>-18602</v>
      </c>
      <c r="E68" s="56"/>
      <c r="F68" s="43">
        <v>-14851</v>
      </c>
      <c r="G68" s="56"/>
      <c r="H68" s="43">
        <v>-18602</v>
      </c>
      <c r="I68" s="56"/>
      <c r="J68" s="43">
        <v>-14851</v>
      </c>
      <c r="L68" s="25"/>
      <c r="M68" s="25"/>
      <c r="N68" s="25"/>
      <c r="O68" s="25"/>
      <c r="P68" s="25"/>
    </row>
    <row r="69" spans="1:16" ht="22" customHeight="1">
      <c r="A69" s="39" t="s">
        <v>50</v>
      </c>
      <c r="B69" s="96"/>
      <c r="C69" s="95"/>
      <c r="D69" s="46">
        <f>SUM(D67:D68)</f>
        <v>79127</v>
      </c>
      <c r="E69" s="58"/>
      <c r="F69" s="46">
        <f>SUM(F67:F68)</f>
        <v>48287</v>
      </c>
      <c r="G69" s="58"/>
      <c r="H69" s="46">
        <f>SUM(H67:H68)</f>
        <v>85466</v>
      </c>
      <c r="I69" s="58"/>
      <c r="J69" s="46">
        <f>SUM(J67:J68)</f>
        <v>65007</v>
      </c>
      <c r="L69" s="25"/>
      <c r="M69" s="25"/>
      <c r="N69" s="25"/>
      <c r="O69" s="25"/>
      <c r="P69" s="25"/>
    </row>
    <row r="70" spans="1:16" ht="16" customHeight="1">
      <c r="A70" s="39"/>
      <c r="B70" s="96"/>
      <c r="C70" s="95"/>
      <c r="D70" s="43"/>
      <c r="E70" s="64"/>
      <c r="F70" s="43"/>
      <c r="G70" s="58"/>
      <c r="H70" s="43"/>
      <c r="I70" s="58"/>
      <c r="J70" s="43"/>
      <c r="L70" s="25"/>
      <c r="M70" s="25"/>
      <c r="N70" s="25"/>
      <c r="O70" s="25"/>
      <c r="P70" s="25"/>
    </row>
    <row r="71" spans="1:16" ht="22" customHeight="1">
      <c r="A71" s="39" t="s">
        <v>111</v>
      </c>
      <c r="B71" s="96"/>
      <c r="C71" s="25"/>
      <c r="D71" s="65"/>
      <c r="E71" s="66"/>
      <c r="F71" s="65"/>
      <c r="G71" s="66"/>
      <c r="H71" s="65"/>
      <c r="I71" s="66"/>
      <c r="J71" s="65"/>
      <c r="L71" s="25"/>
      <c r="M71" s="25"/>
      <c r="N71" s="25"/>
      <c r="O71" s="25"/>
      <c r="P71" s="25"/>
    </row>
    <row r="72" spans="1:16" ht="22" customHeight="1">
      <c r="A72" s="70" t="s">
        <v>112</v>
      </c>
      <c r="B72" s="96"/>
      <c r="C72" s="25"/>
      <c r="D72" s="65"/>
      <c r="E72" s="66"/>
      <c r="F72" s="65"/>
      <c r="G72" s="66"/>
      <c r="H72" s="65"/>
      <c r="I72" s="66"/>
      <c r="J72" s="65"/>
      <c r="L72" s="25"/>
      <c r="M72" s="25"/>
      <c r="N72" s="25"/>
      <c r="O72" s="25"/>
      <c r="P72" s="25"/>
    </row>
    <row r="73" spans="1:16" ht="22" customHeight="1">
      <c r="A73" s="70" t="s">
        <v>103</v>
      </c>
      <c r="B73" s="96"/>
      <c r="C73" s="25"/>
      <c r="D73" s="65"/>
      <c r="E73" s="66"/>
      <c r="F73" s="65"/>
      <c r="G73" s="66"/>
      <c r="H73" s="65"/>
      <c r="I73" s="66"/>
      <c r="J73" s="65"/>
      <c r="L73" s="25"/>
      <c r="M73" s="25"/>
      <c r="N73" s="25"/>
      <c r="O73" s="25"/>
      <c r="P73" s="25"/>
    </row>
    <row r="74" spans="1:16" ht="22" customHeight="1">
      <c r="A74" s="35" t="s">
        <v>151</v>
      </c>
      <c r="B74" s="101"/>
      <c r="C74" s="25"/>
      <c r="D74" s="102">
        <v>2459</v>
      </c>
      <c r="E74" s="103"/>
      <c r="F74" s="102">
        <v>5277</v>
      </c>
      <c r="G74" s="103"/>
      <c r="H74" s="102">
        <v>2459</v>
      </c>
      <c r="I74" s="103"/>
      <c r="J74" s="102">
        <v>5277</v>
      </c>
      <c r="L74" s="25"/>
      <c r="M74" s="25"/>
      <c r="N74" s="25"/>
      <c r="O74" s="25"/>
      <c r="P74" s="25"/>
    </row>
    <row r="75" spans="1:16" ht="22" customHeight="1">
      <c r="A75" s="35" t="s">
        <v>152</v>
      </c>
      <c r="B75" s="96"/>
      <c r="C75" s="25"/>
      <c r="D75" s="102">
        <v>-492</v>
      </c>
      <c r="E75" s="71"/>
      <c r="F75" s="102">
        <v>-1055</v>
      </c>
      <c r="G75" s="71"/>
      <c r="H75" s="102">
        <v>-492</v>
      </c>
      <c r="I75" s="71"/>
      <c r="J75" s="102">
        <v>-1055</v>
      </c>
      <c r="L75" s="25"/>
      <c r="M75" s="25"/>
      <c r="N75" s="25"/>
      <c r="O75" s="25"/>
      <c r="P75" s="25"/>
    </row>
    <row r="76" spans="1:16" ht="22" customHeight="1">
      <c r="A76" s="38" t="s">
        <v>113</v>
      </c>
      <c r="B76" s="96"/>
      <c r="C76" s="25"/>
      <c r="D76" s="63"/>
      <c r="E76" s="58"/>
      <c r="F76" s="63"/>
      <c r="G76" s="58"/>
      <c r="H76" s="63"/>
      <c r="I76" s="58"/>
      <c r="J76" s="63"/>
      <c r="L76" s="25"/>
      <c r="M76" s="25"/>
      <c r="N76" s="25"/>
      <c r="O76" s="25"/>
      <c r="P76" s="25"/>
    </row>
    <row r="77" spans="1:16" ht="22" customHeight="1">
      <c r="A77" s="38" t="s">
        <v>101</v>
      </c>
      <c r="B77" s="96"/>
      <c r="C77" s="25"/>
      <c r="D77" s="45">
        <f>SUM(D74:D75)</f>
        <v>1967</v>
      </c>
      <c r="E77" s="58"/>
      <c r="F77" s="45">
        <f>SUM(F74:F75)</f>
        <v>4222</v>
      </c>
      <c r="G77" s="58"/>
      <c r="H77" s="45">
        <f>SUM(H74:H75)</f>
        <v>1967</v>
      </c>
      <c r="I77" s="58"/>
      <c r="J77" s="45">
        <f>SUM(J74:J75)</f>
        <v>4222</v>
      </c>
      <c r="L77" s="25"/>
      <c r="M77" s="25"/>
      <c r="N77" s="25"/>
      <c r="O77" s="25"/>
      <c r="P77" s="25"/>
    </row>
    <row r="78" spans="1:16" ht="22" customHeight="1">
      <c r="A78" s="39" t="s">
        <v>104</v>
      </c>
      <c r="B78" s="67"/>
      <c r="C78" s="67"/>
      <c r="D78" s="72"/>
      <c r="E78" s="71"/>
      <c r="F78" s="72"/>
      <c r="G78" s="71"/>
      <c r="H78" s="72"/>
      <c r="I78" s="71"/>
      <c r="J78" s="72"/>
      <c r="L78" s="25"/>
      <c r="M78" s="25"/>
      <c r="N78" s="25"/>
      <c r="O78" s="25"/>
      <c r="P78" s="25"/>
    </row>
    <row r="79" spans="1:16" ht="22" customHeight="1">
      <c r="A79" s="39" t="s">
        <v>105</v>
      </c>
      <c r="B79" s="67"/>
      <c r="C79" s="67"/>
      <c r="D79" s="88">
        <f>SUM(D76:D77)</f>
        <v>1967</v>
      </c>
      <c r="E79" s="58"/>
      <c r="F79" s="88">
        <f>SUM(F76:F77)</f>
        <v>4222</v>
      </c>
      <c r="G79" s="58"/>
      <c r="H79" s="88">
        <f>SUM(H76:H77)</f>
        <v>1967</v>
      </c>
      <c r="I79" s="58"/>
      <c r="J79" s="88">
        <f>SUM(J76:J77)</f>
        <v>4222</v>
      </c>
      <c r="L79" s="25"/>
      <c r="M79" s="25"/>
      <c r="N79" s="25"/>
      <c r="O79" s="25"/>
      <c r="P79" s="25"/>
    </row>
    <row r="80" spans="1:16" ht="22" customHeight="1" thickBot="1">
      <c r="A80" s="50" t="s">
        <v>51</v>
      </c>
      <c r="B80" s="96"/>
      <c r="C80" s="96"/>
      <c r="D80" s="51">
        <f>D69+D79</f>
        <v>81094</v>
      </c>
      <c r="E80" s="58"/>
      <c r="F80" s="51">
        <f>F69+F79</f>
        <v>52509</v>
      </c>
      <c r="G80" s="58"/>
      <c r="H80" s="51">
        <f>H69+H79</f>
        <v>87433</v>
      </c>
      <c r="I80" s="58"/>
      <c r="J80" s="51">
        <f>J69+J79</f>
        <v>69229</v>
      </c>
      <c r="L80" s="25"/>
      <c r="M80" s="25"/>
      <c r="N80" s="25"/>
      <c r="O80" s="25"/>
      <c r="P80" s="25"/>
    </row>
    <row r="81" spans="1:16" ht="16" customHeight="1" thickTop="1">
      <c r="A81" s="50"/>
      <c r="B81" s="96"/>
      <c r="C81" s="96"/>
      <c r="D81" s="45"/>
      <c r="E81" s="54"/>
      <c r="F81" s="45"/>
      <c r="G81" s="54"/>
      <c r="H81" s="45"/>
      <c r="I81" s="54"/>
      <c r="J81" s="45"/>
      <c r="L81" s="25"/>
      <c r="M81" s="25"/>
      <c r="N81" s="25"/>
      <c r="O81" s="25"/>
      <c r="P81" s="25"/>
    </row>
    <row r="82" spans="1:16" ht="22" customHeight="1" thickBot="1">
      <c r="A82" s="73" t="s">
        <v>102</v>
      </c>
      <c r="B82" s="96"/>
      <c r="C82" s="96"/>
      <c r="D82" s="68">
        <v>0.18246762979788081</v>
      </c>
      <c r="E82" s="54"/>
      <c r="F82" s="68">
        <f>F69/'BS 2-4'!F83</f>
        <v>0.11134888332891353</v>
      </c>
      <c r="G82" s="54"/>
      <c r="H82" s="68">
        <v>0.2</v>
      </c>
      <c r="I82" s="54"/>
      <c r="J82" s="68">
        <f>J69/'BS 2-4'!J83</f>
        <v>0.1499048783018759</v>
      </c>
      <c r="L82" s="25"/>
      <c r="M82" s="25"/>
      <c r="N82" s="25"/>
      <c r="O82" s="25"/>
      <c r="P82" s="25"/>
    </row>
    <row r="83" spans="1:16" ht="22" customHeight="1" thickTop="1">
      <c r="A83" s="42"/>
      <c r="B83" s="85"/>
      <c r="C83" s="25"/>
      <c r="D83" s="25"/>
      <c r="E83" s="25"/>
      <c r="F83" s="25"/>
      <c r="G83" s="25"/>
      <c r="H83" s="25"/>
      <c r="I83" s="25"/>
      <c r="J83" s="25"/>
      <c r="L83" s="25"/>
      <c r="M83" s="25"/>
      <c r="N83" s="25"/>
      <c r="O83" s="25"/>
      <c r="P83" s="25"/>
    </row>
    <row r="84" spans="1:16" ht="22" customHeight="1">
      <c r="A84" s="42"/>
      <c r="B84" s="85"/>
      <c r="C84" s="25"/>
      <c r="D84" s="25"/>
      <c r="E84" s="25"/>
      <c r="F84" s="25"/>
      <c r="G84" s="25"/>
      <c r="H84" s="25"/>
      <c r="I84" s="25"/>
      <c r="J84" s="25"/>
      <c r="L84" s="25"/>
      <c r="M84" s="25"/>
      <c r="N84" s="25"/>
      <c r="O84" s="25"/>
      <c r="P84" s="25"/>
    </row>
    <row r="85" spans="1:16" ht="22" customHeight="1">
      <c r="A85" s="42"/>
      <c r="B85" s="85"/>
      <c r="C85" s="25"/>
      <c r="D85" s="25"/>
      <c r="E85" s="25"/>
      <c r="F85" s="25"/>
      <c r="G85" s="25"/>
      <c r="H85" s="25"/>
      <c r="I85" s="25"/>
      <c r="J85" s="25"/>
      <c r="L85" s="25"/>
      <c r="M85" s="25"/>
      <c r="N85" s="25"/>
      <c r="O85" s="25"/>
      <c r="P85" s="25"/>
    </row>
    <row r="86" spans="1:16" ht="22" customHeight="1">
      <c r="A86" s="42"/>
      <c r="B86" s="85"/>
      <c r="C86" s="25"/>
      <c r="D86" s="25"/>
      <c r="E86" s="25"/>
      <c r="F86" s="25"/>
      <c r="G86" s="25"/>
      <c r="H86" s="25"/>
      <c r="I86" s="25"/>
      <c r="J86" s="25"/>
      <c r="L86" s="25"/>
      <c r="M86" s="25"/>
      <c r="N86" s="25"/>
      <c r="O86" s="25"/>
      <c r="P86" s="25"/>
    </row>
    <row r="87" spans="1:16" ht="22" customHeight="1">
      <c r="A87" s="42"/>
      <c r="B87" s="85"/>
      <c r="C87" s="25"/>
      <c r="D87" s="25"/>
      <c r="E87" s="25"/>
      <c r="F87" s="25"/>
      <c r="G87" s="25"/>
      <c r="H87" s="25"/>
      <c r="I87" s="25"/>
      <c r="J87" s="25"/>
      <c r="L87" s="25"/>
      <c r="M87" s="25"/>
      <c r="N87" s="25"/>
      <c r="O87" s="25"/>
      <c r="P87" s="25"/>
    </row>
    <row r="88" spans="1:16" ht="22" customHeight="1">
      <c r="A88" s="42"/>
      <c r="B88" s="85"/>
      <c r="C88" s="25"/>
      <c r="D88" s="25"/>
      <c r="E88" s="25"/>
      <c r="F88" s="25"/>
      <c r="G88" s="25"/>
      <c r="H88" s="25"/>
      <c r="I88" s="25"/>
      <c r="J88" s="25"/>
      <c r="L88" s="25"/>
      <c r="M88" s="25"/>
      <c r="N88" s="25"/>
      <c r="O88" s="25"/>
      <c r="P88" s="25"/>
    </row>
    <row r="89" spans="1:16" ht="22" customHeight="1">
      <c r="A89" s="42"/>
      <c r="B89" s="85"/>
      <c r="C89" s="25"/>
      <c r="D89" s="25"/>
      <c r="E89" s="25"/>
      <c r="F89" s="25"/>
      <c r="G89" s="25"/>
      <c r="H89" s="25"/>
      <c r="I89" s="25"/>
      <c r="J89" s="25"/>
      <c r="L89" s="25"/>
      <c r="M89" s="25"/>
      <c r="N89" s="25"/>
      <c r="O89" s="25"/>
      <c r="P89" s="25"/>
    </row>
    <row r="90" spans="1:16" ht="22" customHeight="1">
      <c r="A90" s="42"/>
      <c r="B90" s="85"/>
      <c r="C90" s="25"/>
      <c r="D90" s="25"/>
      <c r="E90" s="25"/>
      <c r="F90" s="25"/>
      <c r="G90" s="25"/>
      <c r="H90" s="25"/>
      <c r="I90" s="25"/>
      <c r="J90" s="25"/>
      <c r="L90" s="25"/>
      <c r="M90" s="25"/>
      <c r="N90" s="25"/>
      <c r="O90" s="25"/>
      <c r="P90" s="25"/>
    </row>
    <row r="91" spans="1:16" ht="22" customHeight="1">
      <c r="A91" s="42"/>
      <c r="B91" s="85"/>
      <c r="C91" s="25"/>
      <c r="D91" s="25"/>
      <c r="E91" s="25"/>
      <c r="F91" s="25"/>
      <c r="G91" s="25"/>
      <c r="H91" s="25"/>
      <c r="I91" s="25"/>
      <c r="J91" s="25"/>
    </row>
    <row r="92" spans="1:16" ht="22" customHeight="1">
      <c r="A92" s="42"/>
      <c r="B92" s="85"/>
      <c r="C92" s="25"/>
      <c r="D92" s="25"/>
      <c r="E92" s="25"/>
      <c r="F92" s="25"/>
      <c r="G92" s="25"/>
      <c r="H92" s="25"/>
      <c r="I92" s="25"/>
      <c r="J92" s="25"/>
    </row>
    <row r="93" spans="1:16" ht="22" customHeight="1">
      <c r="A93" s="42"/>
      <c r="B93" s="85"/>
      <c r="C93" s="25"/>
      <c r="D93" s="25"/>
      <c r="E93" s="25"/>
      <c r="F93" s="25"/>
      <c r="G93" s="25"/>
      <c r="H93" s="25"/>
      <c r="I93" s="25"/>
      <c r="J93" s="25"/>
    </row>
    <row r="94" spans="1:16" ht="22" customHeight="1">
      <c r="A94" s="42"/>
      <c r="B94" s="85"/>
      <c r="C94" s="25"/>
      <c r="D94" s="25"/>
      <c r="E94" s="25"/>
      <c r="F94" s="25"/>
      <c r="G94" s="25"/>
      <c r="H94" s="25"/>
      <c r="I94" s="25"/>
      <c r="J94" s="25"/>
    </row>
    <row r="95" spans="1:16" ht="22" customHeight="1">
      <c r="A95" s="42"/>
      <c r="B95" s="85"/>
      <c r="C95" s="25"/>
      <c r="D95" s="25"/>
      <c r="E95" s="25"/>
      <c r="F95" s="25"/>
      <c r="G95" s="25"/>
      <c r="H95" s="25"/>
      <c r="I95" s="25"/>
      <c r="J95" s="25"/>
    </row>
    <row r="96" spans="1:16" ht="22" customHeight="1">
      <c r="A96" s="42"/>
      <c r="B96" s="85"/>
      <c r="C96" s="25"/>
      <c r="D96" s="25"/>
      <c r="E96" s="25"/>
      <c r="F96" s="25"/>
      <c r="G96" s="25"/>
      <c r="H96" s="25"/>
      <c r="I96" s="25"/>
      <c r="J96" s="25"/>
    </row>
    <row r="97" spans="1:10" ht="22" customHeight="1">
      <c r="A97" s="42"/>
      <c r="B97" s="85"/>
      <c r="C97" s="25"/>
      <c r="D97" s="25"/>
      <c r="E97" s="25"/>
      <c r="F97" s="25"/>
      <c r="G97" s="25"/>
      <c r="H97" s="25"/>
      <c r="I97" s="25"/>
      <c r="J97" s="25"/>
    </row>
    <row r="98" spans="1:10" ht="22" customHeight="1">
      <c r="A98" s="42"/>
      <c r="B98" s="85"/>
      <c r="C98" s="25"/>
      <c r="D98" s="25"/>
      <c r="E98" s="25"/>
      <c r="F98" s="25"/>
      <c r="G98" s="25"/>
      <c r="H98" s="25"/>
      <c r="I98" s="25"/>
      <c r="J98" s="25"/>
    </row>
    <row r="99" spans="1:10" ht="22" customHeight="1">
      <c r="A99" s="42"/>
      <c r="B99" s="85"/>
      <c r="C99" s="25"/>
      <c r="D99" s="25"/>
      <c r="E99" s="25"/>
      <c r="F99" s="25"/>
      <c r="G99" s="25"/>
      <c r="H99" s="25"/>
      <c r="I99" s="25"/>
      <c r="J99" s="25"/>
    </row>
    <row r="100" spans="1:10" ht="22" customHeight="1">
      <c r="A100" s="42"/>
      <c r="B100" s="85"/>
      <c r="C100" s="25"/>
      <c r="D100" s="25"/>
      <c r="E100" s="25"/>
      <c r="F100" s="25"/>
      <c r="G100" s="25"/>
      <c r="H100" s="25"/>
      <c r="I100" s="25"/>
      <c r="J100" s="25"/>
    </row>
  </sheetData>
  <mergeCells count="18">
    <mergeCell ref="D7:F7"/>
    <mergeCell ref="H7:J7"/>
    <mergeCell ref="D9:J9"/>
    <mergeCell ref="D4:F4"/>
    <mergeCell ref="H4:J4"/>
    <mergeCell ref="D5:F5"/>
    <mergeCell ref="H5:J5"/>
    <mergeCell ref="D6:F6"/>
    <mergeCell ref="H6:J6"/>
    <mergeCell ref="D48:F48"/>
    <mergeCell ref="H48:J48"/>
    <mergeCell ref="D50:J50"/>
    <mergeCell ref="D45:F45"/>
    <mergeCell ref="H45:J45"/>
    <mergeCell ref="D46:F46"/>
    <mergeCell ref="H46:J46"/>
    <mergeCell ref="D47:F47"/>
    <mergeCell ref="H47:J47"/>
  </mergeCells>
  <pageMargins left="0.8" right="0.6" top="0.48" bottom="0.5" header="0.5" footer="0.5"/>
  <pageSetup paperSize="9" scale="80" firstPageNumber="5" fitToHeight="0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5B09-8D3B-475C-BD79-0C7828E660FE}">
  <sheetPr>
    <tabColor theme="9" tint="0.79998168889431442"/>
  </sheetPr>
  <dimension ref="A1:P57"/>
  <sheetViews>
    <sheetView view="pageBreakPreview" zoomScale="80" zoomScaleNormal="70" zoomScaleSheetLayoutView="80" workbookViewId="0"/>
  </sheetViews>
  <sheetFormatPr defaultColWidth="8.26953125" defaultRowHeight="22.25" customHeight="1"/>
  <cols>
    <col min="1" max="1" width="58.54296875" style="25" customWidth="1"/>
    <col min="2" max="2" width="8.90625" style="25" customWidth="1"/>
    <col min="3" max="3" width="1" style="25" customWidth="1"/>
    <col min="4" max="4" width="12.7265625" style="25" customWidth="1"/>
    <col min="5" max="5" width="1" style="25" customWidth="1"/>
    <col min="6" max="6" width="12.7265625" style="25" customWidth="1"/>
    <col min="7" max="7" width="1" style="25" customWidth="1"/>
    <col min="8" max="8" width="12.7265625" style="25" customWidth="1"/>
    <col min="9" max="9" width="1" style="25" customWidth="1"/>
    <col min="10" max="10" width="12.7265625" style="25" customWidth="1"/>
    <col min="11" max="11" width="1" style="25" customWidth="1"/>
    <col min="12" max="12" width="12.7265625" style="25" customWidth="1"/>
    <col min="13" max="13" width="1" style="25" customWidth="1"/>
    <col min="14" max="14" width="12.7265625" style="25" customWidth="1"/>
    <col min="15" max="15" width="1" style="25" customWidth="1"/>
    <col min="16" max="16" width="12.7265625" style="25" customWidth="1"/>
    <col min="17" max="17" width="9.7265625" style="25" bestFit="1" customWidth="1"/>
    <col min="18" max="16384" width="8.26953125" style="25"/>
  </cols>
  <sheetData>
    <row r="1" spans="1:16" ht="22.25" customHeight="1">
      <c r="A1" s="23" t="s">
        <v>107</v>
      </c>
      <c r="B1" s="52"/>
      <c r="C1" s="52"/>
    </row>
    <row r="2" spans="1:16" ht="22.25" customHeight="1">
      <c r="A2" s="21" t="s">
        <v>52</v>
      </c>
      <c r="B2" s="54"/>
      <c r="C2" s="54"/>
      <c r="D2" s="54"/>
      <c r="E2" s="52"/>
      <c r="G2" s="52"/>
    </row>
    <row r="3" spans="1:16" ht="15" customHeight="1">
      <c r="A3" s="50"/>
      <c r="B3" s="50"/>
      <c r="C3" s="50"/>
      <c r="D3" s="50"/>
      <c r="E3" s="50"/>
      <c r="F3" s="50"/>
      <c r="G3" s="50"/>
      <c r="H3" s="50"/>
    </row>
    <row r="4" spans="1:16" ht="22.25" customHeight="1">
      <c r="A4" s="40"/>
      <c r="B4" s="40"/>
      <c r="C4" s="40"/>
      <c r="D4" s="174" t="s">
        <v>106</v>
      </c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</row>
    <row r="5" spans="1:16" ht="22.25" customHeight="1">
      <c r="A5" s="92"/>
      <c r="B5" s="92"/>
      <c r="C5" s="92"/>
      <c r="D5" s="93"/>
      <c r="E5" s="93"/>
      <c r="F5" s="93"/>
      <c r="G5" s="93"/>
      <c r="H5" s="93"/>
      <c r="I5" s="93"/>
      <c r="J5" s="93"/>
      <c r="K5" s="93"/>
      <c r="L5" s="93"/>
      <c r="M5" s="93"/>
      <c r="N5" s="76" t="s">
        <v>134</v>
      </c>
      <c r="O5" s="93"/>
      <c r="P5" s="93"/>
    </row>
    <row r="6" spans="1:16" ht="22.25" customHeight="1">
      <c r="A6" s="92"/>
      <c r="B6" s="92"/>
      <c r="C6" s="92"/>
      <c r="D6" s="93"/>
      <c r="E6" s="93"/>
      <c r="F6" s="93"/>
      <c r="G6" s="93"/>
      <c r="H6" s="93"/>
      <c r="I6" s="93"/>
      <c r="J6" s="93"/>
      <c r="K6" s="93"/>
      <c r="L6" s="93"/>
      <c r="M6" s="93"/>
      <c r="N6" s="92" t="s">
        <v>155</v>
      </c>
      <c r="O6" s="93"/>
      <c r="P6" s="93"/>
    </row>
    <row r="7" spans="1:16" ht="22.25" customHeight="1">
      <c r="D7" s="40"/>
      <c r="E7" s="40"/>
      <c r="G7" s="40"/>
      <c r="J7" s="175" t="s">
        <v>35</v>
      </c>
      <c r="K7" s="175"/>
      <c r="L7" s="175"/>
      <c r="M7" s="40"/>
      <c r="N7" s="94" t="s">
        <v>53</v>
      </c>
      <c r="O7" s="53"/>
      <c r="P7" s="40"/>
    </row>
    <row r="8" spans="1:16" ht="22.25" customHeight="1">
      <c r="D8" s="40"/>
      <c r="E8" s="40"/>
      <c r="G8" s="40"/>
      <c r="H8" s="78" t="s">
        <v>59</v>
      </c>
      <c r="J8" s="40"/>
      <c r="K8" s="40"/>
      <c r="L8" s="40"/>
      <c r="M8" s="40"/>
      <c r="N8" s="100"/>
      <c r="O8" s="53"/>
      <c r="P8" s="40"/>
    </row>
    <row r="9" spans="1:16" ht="22.25" customHeight="1">
      <c r="D9" s="40" t="s">
        <v>54</v>
      </c>
      <c r="E9" s="40"/>
      <c r="F9" s="40"/>
      <c r="G9" s="40"/>
      <c r="H9" s="78" t="s">
        <v>60</v>
      </c>
      <c r="J9" s="40"/>
      <c r="N9" s="149" t="s">
        <v>176</v>
      </c>
      <c r="O9" s="40"/>
      <c r="P9" s="40"/>
    </row>
    <row r="10" spans="1:16" ht="22.25" customHeight="1">
      <c r="D10" s="40" t="s">
        <v>55</v>
      </c>
      <c r="E10" s="40"/>
      <c r="F10" s="40" t="s">
        <v>57</v>
      </c>
      <c r="G10" s="40"/>
      <c r="H10" s="78" t="s">
        <v>62</v>
      </c>
      <c r="J10" s="40" t="s">
        <v>63</v>
      </c>
      <c r="K10" s="40"/>
      <c r="L10" s="40"/>
      <c r="M10" s="40"/>
      <c r="N10" s="149" t="s">
        <v>177</v>
      </c>
      <c r="O10" s="40"/>
      <c r="P10" s="74" t="s">
        <v>65</v>
      </c>
    </row>
    <row r="11" spans="1:16" ht="22.25" customHeight="1">
      <c r="B11" s="49"/>
      <c r="C11" s="49"/>
      <c r="D11" s="40" t="s">
        <v>56</v>
      </c>
      <c r="E11" s="40"/>
      <c r="F11" s="40" t="s">
        <v>58</v>
      </c>
      <c r="G11" s="40"/>
      <c r="H11" s="78" t="s">
        <v>61</v>
      </c>
      <c r="J11" s="40" t="s">
        <v>64</v>
      </c>
      <c r="K11" s="40"/>
      <c r="L11" s="40" t="s">
        <v>133</v>
      </c>
      <c r="M11" s="40"/>
      <c r="N11" s="150" t="s">
        <v>64</v>
      </c>
      <c r="O11" s="40"/>
      <c r="P11" s="74" t="s">
        <v>66</v>
      </c>
    </row>
    <row r="12" spans="1:16" ht="22.25" customHeight="1">
      <c r="B12" s="54"/>
      <c r="C12" s="54"/>
      <c r="D12" s="170" t="s">
        <v>3</v>
      </c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</row>
    <row r="13" spans="1:16" ht="22.25" customHeight="1">
      <c r="A13" s="54" t="s">
        <v>164</v>
      </c>
      <c r="B13" s="54"/>
      <c r="C13" s="54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</row>
    <row r="14" spans="1:16" ht="22.25" customHeight="1">
      <c r="A14" s="54" t="s">
        <v>170</v>
      </c>
      <c r="B14" s="54"/>
      <c r="C14" s="54"/>
      <c r="D14" s="79">
        <v>433655</v>
      </c>
      <c r="E14" s="79"/>
      <c r="F14" s="79">
        <v>1384395</v>
      </c>
      <c r="G14" s="79"/>
      <c r="H14" s="79">
        <v>26349</v>
      </c>
      <c r="I14" s="79"/>
      <c r="J14" s="79">
        <v>43365</v>
      </c>
      <c r="K14" s="55"/>
      <c r="L14" s="61">
        <v>554394</v>
      </c>
      <c r="M14" s="61"/>
      <c r="N14" s="61">
        <v>-9812</v>
      </c>
      <c r="O14" s="81"/>
      <c r="P14" s="80">
        <f>SUM(D14:N14)</f>
        <v>2432346</v>
      </c>
    </row>
    <row r="15" spans="1:16" ht="15" customHeight="1">
      <c r="A15" s="50"/>
      <c r="B15" s="50"/>
      <c r="C15" s="50"/>
      <c r="D15" s="50"/>
      <c r="E15" s="50"/>
      <c r="F15" s="50"/>
      <c r="G15" s="50"/>
      <c r="H15" s="50"/>
    </row>
    <row r="16" spans="1:16" ht="22.25" customHeight="1">
      <c r="A16" s="31" t="s">
        <v>154</v>
      </c>
      <c r="B16" s="54"/>
      <c r="C16" s="54"/>
      <c r="D16" s="58"/>
      <c r="E16" s="48"/>
      <c r="F16" s="48"/>
      <c r="G16" s="48"/>
      <c r="H16" s="48"/>
      <c r="I16" s="48"/>
      <c r="J16" s="48"/>
      <c r="K16" s="48"/>
      <c r="L16" s="16"/>
      <c r="M16" s="16"/>
      <c r="N16" s="16"/>
      <c r="O16" s="48"/>
    </row>
    <row r="17" spans="1:16" ht="22.25" customHeight="1">
      <c r="A17" s="89" t="s">
        <v>158</v>
      </c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77"/>
      <c r="P17" s="82"/>
    </row>
    <row r="18" spans="1:16" ht="22.25" customHeight="1">
      <c r="A18" s="35" t="s">
        <v>178</v>
      </c>
      <c r="B18" s="111"/>
      <c r="C18" s="42"/>
      <c r="D18" s="59">
        <v>0</v>
      </c>
      <c r="E18" s="59"/>
      <c r="F18" s="59">
        <v>0</v>
      </c>
      <c r="G18" s="59"/>
      <c r="H18" s="59">
        <v>0</v>
      </c>
      <c r="I18" s="59"/>
      <c r="J18" s="59">
        <v>0</v>
      </c>
      <c r="K18" s="59"/>
      <c r="L18" s="59">
        <v>-23851</v>
      </c>
      <c r="M18" s="59"/>
      <c r="N18" s="59">
        <v>0</v>
      </c>
      <c r="O18" s="77"/>
      <c r="P18" s="82">
        <f>SUM(D18:N18)</f>
        <v>-23851</v>
      </c>
    </row>
    <row r="19" spans="1:16" ht="22.25" customHeight="1">
      <c r="A19" s="89" t="s">
        <v>159</v>
      </c>
      <c r="B19" s="39"/>
      <c r="C19" s="39"/>
      <c r="D19" s="57">
        <f>SUM(D17:D18)</f>
        <v>0</v>
      </c>
      <c r="E19" s="58"/>
      <c r="F19" s="57">
        <f>SUM(F17:F18)</f>
        <v>0</v>
      </c>
      <c r="G19" s="58"/>
      <c r="H19" s="57">
        <f>SUM(H17:H18)</f>
        <v>0</v>
      </c>
      <c r="I19" s="58"/>
      <c r="J19" s="57">
        <f>SUM(J17:J18)</f>
        <v>0</v>
      </c>
      <c r="K19" s="58"/>
      <c r="L19" s="57">
        <f>SUM(L17:L18)</f>
        <v>-23851</v>
      </c>
      <c r="M19" s="75"/>
      <c r="N19" s="57">
        <f>SUM(N17:N18)</f>
        <v>0</v>
      </c>
      <c r="O19" s="58"/>
      <c r="P19" s="57">
        <f>SUM(P17:P18)</f>
        <v>-23851</v>
      </c>
    </row>
    <row r="20" spans="1:16" ht="15" customHeight="1">
      <c r="A20" s="50"/>
      <c r="B20" s="50"/>
      <c r="C20" s="50"/>
      <c r="D20" s="50"/>
      <c r="E20" s="50"/>
      <c r="F20" s="50"/>
      <c r="G20" s="50"/>
      <c r="H20" s="50"/>
    </row>
    <row r="21" spans="1:16" ht="22.25" customHeight="1">
      <c r="A21" s="54" t="s">
        <v>67</v>
      </c>
      <c r="B21" s="54"/>
      <c r="C21" s="54"/>
      <c r="D21" s="58"/>
      <c r="E21" s="48"/>
      <c r="F21" s="48"/>
      <c r="G21" s="48"/>
      <c r="H21" s="48"/>
      <c r="I21" s="48"/>
      <c r="J21" s="48"/>
      <c r="K21" s="48"/>
      <c r="L21" s="16"/>
      <c r="M21" s="16"/>
      <c r="N21" s="16"/>
      <c r="O21" s="48"/>
    </row>
    <row r="22" spans="1:16" ht="22.25" customHeight="1">
      <c r="A22" s="42" t="s">
        <v>160</v>
      </c>
      <c r="D22" s="59">
        <v>0</v>
      </c>
      <c r="E22" s="59"/>
      <c r="F22" s="59">
        <v>0</v>
      </c>
      <c r="G22" s="59"/>
      <c r="H22" s="59">
        <v>0</v>
      </c>
      <c r="I22" s="59"/>
      <c r="J22" s="59">
        <v>0</v>
      </c>
      <c r="K22" s="59"/>
      <c r="L22" s="59">
        <v>48287</v>
      </c>
      <c r="M22" s="59"/>
      <c r="N22" s="59">
        <v>0</v>
      </c>
      <c r="O22" s="77"/>
      <c r="P22" s="82">
        <f>SUM(D22:N22)</f>
        <v>48287</v>
      </c>
    </row>
    <row r="23" spans="1:16" ht="22.25" customHeight="1">
      <c r="A23" s="42" t="s">
        <v>161</v>
      </c>
      <c r="B23" s="42"/>
      <c r="C23" s="42"/>
      <c r="D23" s="59">
        <v>0</v>
      </c>
      <c r="E23" s="59"/>
      <c r="F23" s="59">
        <v>0</v>
      </c>
      <c r="G23" s="59"/>
      <c r="H23" s="59">
        <v>0</v>
      </c>
      <c r="I23" s="59"/>
      <c r="J23" s="59">
        <v>0</v>
      </c>
      <c r="K23" s="59"/>
      <c r="L23" s="59">
        <v>0</v>
      </c>
      <c r="M23" s="59"/>
      <c r="N23" s="59">
        <v>4222</v>
      </c>
      <c r="O23" s="77"/>
      <c r="P23" s="82">
        <f>SUM(D23:N23)</f>
        <v>4222</v>
      </c>
    </row>
    <row r="24" spans="1:16" ht="22.25" customHeight="1">
      <c r="A24" s="39" t="s">
        <v>51</v>
      </c>
      <c r="B24" s="39"/>
      <c r="C24" s="39"/>
      <c r="D24" s="57">
        <f>SUM(D22:D23)</f>
        <v>0</v>
      </c>
      <c r="E24" s="58"/>
      <c r="F24" s="57">
        <f>SUM(F22:F23)</f>
        <v>0</v>
      </c>
      <c r="G24" s="58"/>
      <c r="H24" s="57">
        <f>SUM(H22:H23)</f>
        <v>0</v>
      </c>
      <c r="I24" s="58"/>
      <c r="J24" s="57">
        <f>SUM(J22:J23)</f>
        <v>0</v>
      </c>
      <c r="K24" s="58"/>
      <c r="L24" s="57">
        <f>SUM(L22:L23)</f>
        <v>48287</v>
      </c>
      <c r="M24" s="75"/>
      <c r="N24" s="57">
        <f>SUM(N22:N23)</f>
        <v>4222</v>
      </c>
      <c r="O24" s="58"/>
      <c r="P24" s="57">
        <f>SUM(P22:P23)</f>
        <v>52509</v>
      </c>
    </row>
    <row r="25" spans="1:16" ht="15" customHeight="1">
      <c r="A25" s="50"/>
      <c r="B25" s="50"/>
      <c r="C25" s="50"/>
      <c r="D25" s="50"/>
      <c r="E25" s="50"/>
      <c r="F25" s="50"/>
      <c r="G25" s="50"/>
      <c r="H25" s="50"/>
    </row>
    <row r="26" spans="1:16" ht="22.25" customHeight="1" thickBot="1">
      <c r="A26" s="50" t="s">
        <v>165</v>
      </c>
      <c r="B26" s="50"/>
      <c r="C26" s="50"/>
      <c r="D26" s="60">
        <f>D14+D19+D24</f>
        <v>433655</v>
      </c>
      <c r="E26" s="61"/>
      <c r="F26" s="60">
        <f>F14+F19+F24</f>
        <v>1384395</v>
      </c>
      <c r="G26" s="61"/>
      <c r="H26" s="60">
        <f>H14+H19+H24</f>
        <v>26349</v>
      </c>
      <c r="I26" s="61"/>
      <c r="J26" s="60">
        <f>J14+J19+J24</f>
        <v>43365</v>
      </c>
      <c r="K26" s="61"/>
      <c r="L26" s="60">
        <f>L14+L19+L24</f>
        <v>578830</v>
      </c>
      <c r="M26" s="61"/>
      <c r="N26" s="60">
        <f>N14+N19+N24</f>
        <v>-5590</v>
      </c>
      <c r="O26" s="61"/>
      <c r="P26" s="60">
        <f>P14+P19+P24</f>
        <v>2461004</v>
      </c>
    </row>
    <row r="27" spans="1:16" ht="22.25" customHeight="1" thickTop="1"/>
    <row r="28" spans="1:16" ht="22.25" customHeight="1">
      <c r="A28" s="23" t="s">
        <v>107</v>
      </c>
      <c r="B28" s="52"/>
      <c r="C28" s="52"/>
    </row>
    <row r="29" spans="1:16" ht="22.25" customHeight="1">
      <c r="A29" s="21" t="s">
        <v>52</v>
      </c>
      <c r="B29" s="54"/>
      <c r="C29" s="54"/>
      <c r="D29" s="54"/>
      <c r="E29" s="52"/>
      <c r="G29" s="52"/>
    </row>
    <row r="30" spans="1:16" ht="15" customHeight="1">
      <c r="A30" s="50"/>
      <c r="B30" s="50"/>
      <c r="C30" s="50"/>
      <c r="D30" s="50"/>
      <c r="E30" s="50"/>
      <c r="F30" s="50"/>
      <c r="G30" s="50"/>
      <c r="H30" s="50"/>
    </row>
    <row r="31" spans="1:16" ht="22.25" customHeight="1">
      <c r="A31" s="112"/>
      <c r="B31" s="112"/>
      <c r="C31" s="112"/>
      <c r="D31" s="174" t="s">
        <v>106</v>
      </c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</row>
    <row r="32" spans="1:16" ht="22.25" customHeight="1">
      <c r="A32" s="112"/>
      <c r="B32" s="112"/>
      <c r="C32" s="112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76" t="s">
        <v>134</v>
      </c>
      <c r="O32" s="114"/>
      <c r="P32" s="114"/>
    </row>
    <row r="33" spans="1:16" ht="22.25" customHeight="1">
      <c r="A33" s="112"/>
      <c r="B33" s="112"/>
      <c r="C33" s="112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2" t="s">
        <v>155</v>
      </c>
      <c r="O33" s="114"/>
      <c r="P33" s="114"/>
    </row>
    <row r="34" spans="1:16" ht="22.25" customHeight="1">
      <c r="D34" s="112"/>
      <c r="E34" s="112"/>
      <c r="G34" s="112"/>
      <c r="J34" s="175" t="s">
        <v>35</v>
      </c>
      <c r="K34" s="175"/>
      <c r="L34" s="175"/>
      <c r="M34" s="112"/>
      <c r="N34" s="115" t="s">
        <v>53</v>
      </c>
      <c r="O34" s="53"/>
      <c r="P34" s="112"/>
    </row>
    <row r="35" spans="1:16" ht="22.25" customHeight="1">
      <c r="D35" s="112"/>
      <c r="E35" s="112"/>
      <c r="G35" s="112"/>
      <c r="H35" s="78" t="s">
        <v>59</v>
      </c>
      <c r="J35" s="112"/>
      <c r="K35" s="112"/>
      <c r="L35" s="112"/>
      <c r="M35" s="112"/>
      <c r="N35" s="112"/>
      <c r="O35" s="53"/>
      <c r="P35" s="112"/>
    </row>
    <row r="36" spans="1:16" ht="22.25" customHeight="1">
      <c r="D36" s="112" t="s">
        <v>54</v>
      </c>
      <c r="E36" s="112"/>
      <c r="F36" s="112"/>
      <c r="G36" s="112"/>
      <c r="H36" s="78" t="s">
        <v>60</v>
      </c>
      <c r="J36" s="112"/>
      <c r="N36" s="149" t="s">
        <v>176</v>
      </c>
      <c r="O36" s="112"/>
      <c r="P36" s="112"/>
    </row>
    <row r="37" spans="1:16" ht="22.25" customHeight="1">
      <c r="D37" s="112" t="s">
        <v>55</v>
      </c>
      <c r="E37" s="112"/>
      <c r="F37" s="112" t="s">
        <v>57</v>
      </c>
      <c r="G37" s="112"/>
      <c r="H37" s="78" t="s">
        <v>62</v>
      </c>
      <c r="J37" s="112" t="s">
        <v>63</v>
      </c>
      <c r="K37" s="112"/>
      <c r="L37" s="112"/>
      <c r="M37" s="112"/>
      <c r="N37" s="149" t="s">
        <v>177</v>
      </c>
      <c r="O37" s="112"/>
      <c r="P37" s="74" t="s">
        <v>65</v>
      </c>
    </row>
    <row r="38" spans="1:16" ht="22.25" customHeight="1">
      <c r="B38" s="113" t="s">
        <v>20</v>
      </c>
      <c r="C38" s="113"/>
      <c r="D38" s="112" t="s">
        <v>56</v>
      </c>
      <c r="E38" s="112"/>
      <c r="F38" s="112" t="s">
        <v>58</v>
      </c>
      <c r="G38" s="112"/>
      <c r="H38" s="78" t="s">
        <v>61</v>
      </c>
      <c r="J38" s="112" t="s">
        <v>64</v>
      </c>
      <c r="K38" s="112"/>
      <c r="L38" s="112" t="s">
        <v>133</v>
      </c>
      <c r="M38" s="112"/>
      <c r="N38" s="150" t="s">
        <v>64</v>
      </c>
      <c r="O38" s="112"/>
      <c r="P38" s="74" t="s">
        <v>66</v>
      </c>
    </row>
    <row r="39" spans="1:16" ht="22.25" customHeight="1">
      <c r="B39" s="54"/>
      <c r="C39" s="54"/>
      <c r="D39" s="170" t="s">
        <v>3</v>
      </c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</row>
    <row r="40" spans="1:16" ht="22.25" customHeight="1">
      <c r="A40" s="54" t="s">
        <v>183</v>
      </c>
      <c r="B40" s="54"/>
      <c r="C40" s="54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</row>
    <row r="41" spans="1:16" ht="22.25" customHeight="1">
      <c r="A41" s="54" t="s">
        <v>184</v>
      </c>
      <c r="B41" s="54"/>
      <c r="C41" s="54"/>
      <c r="D41" s="79">
        <v>433655</v>
      </c>
      <c r="E41" s="79"/>
      <c r="F41" s="79">
        <v>1384395</v>
      </c>
      <c r="G41" s="79"/>
      <c r="H41" s="79">
        <v>26349</v>
      </c>
      <c r="I41" s="79"/>
      <c r="J41" s="79">
        <v>43365</v>
      </c>
      <c r="K41" s="55"/>
      <c r="L41" s="61">
        <v>659208</v>
      </c>
      <c r="M41" s="61"/>
      <c r="N41" s="61">
        <v>-2747</v>
      </c>
      <c r="O41" s="81"/>
      <c r="P41" s="80">
        <f>SUM(D41:N41)</f>
        <v>2544225</v>
      </c>
    </row>
    <row r="42" spans="1:16" ht="15" customHeight="1">
      <c r="A42" s="50"/>
      <c r="B42" s="50"/>
      <c r="C42" s="50"/>
      <c r="D42" s="50"/>
      <c r="E42" s="50"/>
      <c r="F42" s="50"/>
      <c r="G42" s="50"/>
      <c r="H42" s="50"/>
    </row>
    <row r="43" spans="1:16" ht="22.25" customHeight="1">
      <c r="A43" s="31" t="s">
        <v>154</v>
      </c>
      <c r="B43" s="54"/>
      <c r="C43" s="54"/>
      <c r="D43" s="58"/>
      <c r="E43" s="48"/>
      <c r="F43" s="48"/>
      <c r="G43" s="48"/>
      <c r="H43" s="48"/>
      <c r="I43" s="48"/>
      <c r="J43" s="48"/>
      <c r="K43" s="48"/>
      <c r="L43" s="16"/>
      <c r="M43" s="16"/>
      <c r="N43" s="16"/>
      <c r="O43" s="48"/>
    </row>
    <row r="44" spans="1:16" ht="22.25" customHeight="1">
      <c r="A44" s="89" t="s">
        <v>158</v>
      </c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77"/>
      <c r="P44" s="82"/>
    </row>
    <row r="45" spans="1:16" ht="22.25" customHeight="1">
      <c r="A45" s="35" t="s">
        <v>178</v>
      </c>
      <c r="B45" s="111">
        <v>10</v>
      </c>
      <c r="C45" s="42"/>
      <c r="D45" s="59">
        <v>0</v>
      </c>
      <c r="E45" s="59"/>
      <c r="F45" s="59">
        <v>0</v>
      </c>
      <c r="G45" s="59"/>
      <c r="H45" s="59">
        <v>0</v>
      </c>
      <c r="I45" s="59"/>
      <c r="J45" s="59">
        <v>0</v>
      </c>
      <c r="K45" s="59"/>
      <c r="L45" s="59">
        <v>-32524</v>
      </c>
      <c r="M45" s="59"/>
      <c r="N45" s="59">
        <v>0</v>
      </c>
      <c r="O45" s="77"/>
      <c r="P45" s="82">
        <f>SUM(D45:N45)</f>
        <v>-32524</v>
      </c>
    </row>
    <row r="46" spans="1:16" ht="22.25" customHeight="1">
      <c r="A46" s="89" t="s">
        <v>159</v>
      </c>
      <c r="B46" s="39"/>
      <c r="C46" s="39"/>
      <c r="D46" s="57">
        <f>SUM(D44:D45)</f>
        <v>0</v>
      </c>
      <c r="E46" s="58"/>
      <c r="F46" s="57">
        <f>SUM(F44:F45)</f>
        <v>0</v>
      </c>
      <c r="G46" s="58"/>
      <c r="H46" s="57">
        <f>SUM(H44:H45)</f>
        <v>0</v>
      </c>
      <c r="I46" s="58"/>
      <c r="J46" s="57">
        <f>SUM(J44:J45)</f>
        <v>0</v>
      </c>
      <c r="K46" s="58"/>
      <c r="L46" s="57">
        <f>SUM(L44:L45)</f>
        <v>-32524</v>
      </c>
      <c r="M46" s="75"/>
      <c r="N46" s="57">
        <f>SUM(N44:N45)</f>
        <v>0</v>
      </c>
      <c r="O46" s="58"/>
      <c r="P46" s="57">
        <f>SUM(P44:P45)</f>
        <v>-32524</v>
      </c>
    </row>
    <row r="47" spans="1:16" ht="15" customHeight="1">
      <c r="A47" s="50"/>
      <c r="B47" s="50"/>
      <c r="C47" s="50"/>
      <c r="D47" s="50"/>
      <c r="E47" s="50"/>
      <c r="F47" s="50"/>
      <c r="G47" s="50"/>
      <c r="H47" s="50"/>
    </row>
    <row r="48" spans="1:16" ht="22.25" customHeight="1">
      <c r="A48" s="54" t="s">
        <v>67</v>
      </c>
      <c r="B48" s="54"/>
      <c r="C48" s="54"/>
      <c r="D48" s="58"/>
      <c r="E48" s="48"/>
      <c r="F48" s="48"/>
      <c r="G48" s="48"/>
      <c r="H48" s="48"/>
      <c r="I48" s="48"/>
      <c r="J48" s="48"/>
      <c r="K48" s="48"/>
      <c r="L48" s="16"/>
      <c r="M48" s="16"/>
      <c r="N48" s="16"/>
      <c r="O48" s="48"/>
    </row>
    <row r="49" spans="1:16" ht="22.25" customHeight="1">
      <c r="A49" s="42" t="s">
        <v>160</v>
      </c>
      <c r="D49" s="59">
        <v>0</v>
      </c>
      <c r="E49" s="59"/>
      <c r="F49" s="59">
        <v>0</v>
      </c>
      <c r="G49" s="59"/>
      <c r="H49" s="59">
        <v>0</v>
      </c>
      <c r="I49" s="59"/>
      <c r="J49" s="59">
        <v>0</v>
      </c>
      <c r="K49" s="59"/>
      <c r="L49" s="59">
        <f>'PL 5-6'!D69</f>
        <v>79127</v>
      </c>
      <c r="M49" s="59"/>
      <c r="N49" s="59">
        <v>0</v>
      </c>
      <c r="O49" s="77"/>
      <c r="P49" s="82">
        <f>SUM(D49:N49)</f>
        <v>79127</v>
      </c>
    </row>
    <row r="50" spans="1:16" ht="22.25" customHeight="1">
      <c r="A50" s="42" t="s">
        <v>161</v>
      </c>
      <c r="B50" s="42"/>
      <c r="C50" s="42"/>
      <c r="D50" s="59">
        <v>0</v>
      </c>
      <c r="E50" s="59"/>
      <c r="F50" s="59">
        <v>0</v>
      </c>
      <c r="G50" s="59"/>
      <c r="H50" s="59">
        <v>0</v>
      </c>
      <c r="I50" s="59"/>
      <c r="J50" s="59">
        <v>0</v>
      </c>
      <c r="K50" s="59"/>
      <c r="L50" s="59">
        <v>0</v>
      </c>
      <c r="M50" s="59"/>
      <c r="N50" s="59">
        <f>'PL 5-6'!D77</f>
        <v>1967</v>
      </c>
      <c r="O50" s="77"/>
      <c r="P50" s="82">
        <f>SUM(D50:N50)</f>
        <v>1967</v>
      </c>
    </row>
    <row r="51" spans="1:16" ht="22.25" customHeight="1">
      <c r="A51" s="39" t="s">
        <v>51</v>
      </c>
      <c r="B51" s="39"/>
      <c r="C51" s="39"/>
      <c r="D51" s="57">
        <f>SUM(D49:D50)</f>
        <v>0</v>
      </c>
      <c r="E51" s="58"/>
      <c r="F51" s="57">
        <f>SUM(F49:F50)</f>
        <v>0</v>
      </c>
      <c r="G51" s="58"/>
      <c r="H51" s="57">
        <f>SUM(H49:H50)</f>
        <v>0</v>
      </c>
      <c r="I51" s="58"/>
      <c r="J51" s="57">
        <f>SUM(J49:J50)</f>
        <v>0</v>
      </c>
      <c r="K51" s="58"/>
      <c r="L51" s="57">
        <f>SUM(L49:L50)</f>
        <v>79127</v>
      </c>
      <c r="M51" s="75"/>
      <c r="N51" s="57">
        <f>SUM(N49:N50)</f>
        <v>1967</v>
      </c>
      <c r="O51" s="58"/>
      <c r="P51" s="57">
        <f>SUM(P49:P50)</f>
        <v>81094</v>
      </c>
    </row>
    <row r="52" spans="1:16" ht="15" customHeight="1">
      <c r="A52" s="50"/>
      <c r="B52" s="50"/>
      <c r="C52" s="50"/>
      <c r="D52" s="50"/>
      <c r="E52" s="50"/>
      <c r="F52" s="50"/>
      <c r="G52" s="50"/>
      <c r="H52" s="50"/>
    </row>
    <row r="53" spans="1:16" ht="22.25" customHeight="1" thickBot="1">
      <c r="A53" s="50" t="s">
        <v>185</v>
      </c>
      <c r="B53" s="50"/>
      <c r="C53" s="50"/>
      <c r="D53" s="60">
        <f>D41+D46+D51</f>
        <v>433655</v>
      </c>
      <c r="E53" s="61"/>
      <c r="F53" s="60">
        <f>F41+F46+F51</f>
        <v>1384395</v>
      </c>
      <c r="G53" s="61"/>
      <c r="H53" s="60">
        <f>H41+H46+H51</f>
        <v>26349</v>
      </c>
      <c r="I53" s="61"/>
      <c r="J53" s="60">
        <f>J41+J46+J51</f>
        <v>43365</v>
      </c>
      <c r="K53" s="61"/>
      <c r="L53" s="60">
        <f>L41+L46+L51</f>
        <v>705811</v>
      </c>
      <c r="M53" s="61"/>
      <c r="N53" s="60">
        <f>N41+N46+N51</f>
        <v>-780</v>
      </c>
      <c r="O53" s="61"/>
      <c r="P53" s="60">
        <f>P41+P46+P51</f>
        <v>2592795</v>
      </c>
    </row>
    <row r="54" spans="1:16" ht="22.25" customHeight="1" thickTop="1"/>
    <row r="57" spans="1:16" ht="22.25" customHeight="1">
      <c r="P57" s="48">
        <f>P53-'BS 2-4'!D93</f>
        <v>0</v>
      </c>
    </row>
  </sheetData>
  <mergeCells count="6">
    <mergeCell ref="D39:P39"/>
    <mergeCell ref="D12:P12"/>
    <mergeCell ref="D4:P4"/>
    <mergeCell ref="J7:L7"/>
    <mergeCell ref="D31:P31"/>
    <mergeCell ref="J34:L34"/>
  </mergeCells>
  <pageMargins left="0.8" right="0.6" top="0.48" bottom="0.5" header="0.5" footer="0.5"/>
  <pageSetup paperSize="9" scale="80" firstPageNumber="7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6F9A6-1F84-4852-A89C-0D7B79E6F520}">
  <sheetPr>
    <tabColor theme="9" tint="0.79998168889431442"/>
  </sheetPr>
  <dimension ref="A1:Q54"/>
  <sheetViews>
    <sheetView view="pageBreakPreview" zoomScale="80" zoomScaleNormal="70" zoomScaleSheetLayoutView="80" workbookViewId="0">
      <selection activeCell="D90" sqref="D90"/>
    </sheetView>
  </sheetViews>
  <sheetFormatPr defaultColWidth="8.26953125" defaultRowHeight="22.25" customHeight="1"/>
  <cols>
    <col min="1" max="1" width="56.81640625" style="25" customWidth="1"/>
    <col min="2" max="2" width="9.1796875" style="25" customWidth="1"/>
    <col min="3" max="3" width="1" style="25" customWidth="1"/>
    <col min="4" max="4" width="12.7265625" style="25" customWidth="1"/>
    <col min="5" max="5" width="1" style="25" customWidth="1"/>
    <col min="6" max="6" width="12.7265625" style="25" customWidth="1"/>
    <col min="7" max="7" width="1" style="25" customWidth="1"/>
    <col min="8" max="8" width="12.7265625" style="25" customWidth="1"/>
    <col min="9" max="9" width="1" style="25" customWidth="1"/>
    <col min="10" max="10" width="12.7265625" style="25" customWidth="1"/>
    <col min="11" max="11" width="1" style="25" customWidth="1"/>
    <col min="12" max="12" width="12.7265625" style="25" customWidth="1"/>
    <col min="13" max="13" width="1" style="25" customWidth="1"/>
    <col min="14" max="14" width="12.7265625" style="25" customWidth="1"/>
    <col min="15" max="15" width="1" style="25" customWidth="1"/>
    <col min="16" max="16" width="12.7265625" style="25" customWidth="1"/>
    <col min="17" max="17" width="11.26953125" style="25" bestFit="1" customWidth="1"/>
    <col min="18" max="16384" width="8.26953125" style="25"/>
  </cols>
  <sheetData>
    <row r="1" spans="1:16" ht="22.25" customHeight="1">
      <c r="A1" s="23" t="s">
        <v>107</v>
      </c>
      <c r="B1" s="52"/>
      <c r="C1" s="52"/>
    </row>
    <row r="2" spans="1:16" ht="22.25" customHeight="1">
      <c r="A2" s="21" t="s">
        <v>52</v>
      </c>
      <c r="B2" s="54"/>
      <c r="C2" s="54"/>
      <c r="D2" s="54"/>
      <c r="E2" s="52"/>
      <c r="G2" s="52"/>
    </row>
    <row r="3" spans="1:16" ht="15.65" customHeight="1">
      <c r="A3" s="50"/>
      <c r="B3" s="50"/>
      <c r="C3" s="50"/>
      <c r="D3" s="50"/>
      <c r="E3" s="50"/>
      <c r="F3" s="50"/>
      <c r="G3" s="50"/>
      <c r="H3" s="50"/>
    </row>
    <row r="4" spans="1:16" ht="22.25" customHeight="1">
      <c r="A4" s="40"/>
      <c r="B4" s="40"/>
      <c r="C4" s="40"/>
      <c r="D4" s="174" t="s">
        <v>68</v>
      </c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</row>
    <row r="5" spans="1:16" ht="22.25" customHeight="1">
      <c r="A5" s="92"/>
      <c r="B5" s="92"/>
      <c r="C5" s="92"/>
      <c r="D5" s="93"/>
      <c r="E5" s="93"/>
      <c r="F5" s="93"/>
      <c r="G5" s="93"/>
      <c r="H5" s="93"/>
      <c r="I5" s="93"/>
      <c r="J5" s="93"/>
      <c r="K5" s="93"/>
      <c r="L5" s="93"/>
      <c r="M5" s="93"/>
      <c r="N5" s="76" t="s">
        <v>134</v>
      </c>
      <c r="O5" s="93"/>
      <c r="P5" s="93"/>
    </row>
    <row r="6" spans="1:16" ht="22.25" customHeight="1">
      <c r="A6" s="92"/>
      <c r="B6" s="92"/>
      <c r="C6" s="92"/>
      <c r="D6" s="93"/>
      <c r="E6" s="93"/>
      <c r="F6" s="93"/>
      <c r="G6" s="93"/>
      <c r="H6" s="93"/>
      <c r="I6" s="93"/>
      <c r="J6" s="93"/>
      <c r="K6" s="93"/>
      <c r="L6" s="93"/>
      <c r="M6" s="93"/>
      <c r="N6" s="92" t="s">
        <v>155</v>
      </c>
      <c r="O6" s="93"/>
      <c r="P6" s="93"/>
    </row>
    <row r="7" spans="1:16" ht="22.25" customHeight="1">
      <c r="D7" s="40"/>
      <c r="E7" s="40"/>
      <c r="G7" s="40"/>
      <c r="J7" s="175" t="s">
        <v>35</v>
      </c>
      <c r="K7" s="175"/>
      <c r="L7" s="175"/>
      <c r="M7" s="40"/>
      <c r="N7" s="94" t="s">
        <v>53</v>
      </c>
      <c r="O7" s="53"/>
      <c r="P7" s="40"/>
    </row>
    <row r="8" spans="1:16" ht="22.25" customHeight="1">
      <c r="D8" s="40"/>
      <c r="E8" s="40"/>
      <c r="G8" s="40"/>
      <c r="H8" s="77" t="s">
        <v>59</v>
      </c>
      <c r="J8" s="40"/>
      <c r="K8" s="40"/>
      <c r="L8" s="40"/>
      <c r="M8" s="40"/>
      <c r="N8" s="100"/>
      <c r="O8" s="53"/>
      <c r="P8" s="40"/>
    </row>
    <row r="9" spans="1:16" ht="22.25" customHeight="1">
      <c r="D9" s="40" t="s">
        <v>54</v>
      </c>
      <c r="E9" s="40"/>
      <c r="F9" s="40"/>
      <c r="G9" s="40"/>
      <c r="H9" s="78" t="s">
        <v>60</v>
      </c>
      <c r="J9" s="40"/>
      <c r="N9" s="149" t="s">
        <v>176</v>
      </c>
      <c r="O9" s="40"/>
      <c r="P9" s="40"/>
    </row>
    <row r="10" spans="1:16" ht="22.25" customHeight="1">
      <c r="D10" s="40" t="s">
        <v>55</v>
      </c>
      <c r="E10" s="40"/>
      <c r="F10" s="40" t="s">
        <v>57</v>
      </c>
      <c r="G10" s="40"/>
      <c r="H10" s="78" t="s">
        <v>62</v>
      </c>
      <c r="J10" s="40" t="s">
        <v>63</v>
      </c>
      <c r="K10" s="40"/>
      <c r="L10" s="40"/>
      <c r="M10" s="40"/>
      <c r="N10" s="149" t="s">
        <v>177</v>
      </c>
      <c r="O10" s="40"/>
      <c r="P10" s="74" t="s">
        <v>65</v>
      </c>
    </row>
    <row r="11" spans="1:16" ht="22.25" customHeight="1">
      <c r="B11" s="49"/>
      <c r="C11" s="49"/>
      <c r="D11" s="40" t="s">
        <v>56</v>
      </c>
      <c r="E11" s="40"/>
      <c r="F11" s="40" t="s">
        <v>58</v>
      </c>
      <c r="G11" s="40"/>
      <c r="H11" s="78" t="s">
        <v>61</v>
      </c>
      <c r="J11" s="40" t="s">
        <v>64</v>
      </c>
      <c r="K11" s="40"/>
      <c r="L11" s="40" t="s">
        <v>133</v>
      </c>
      <c r="M11" s="40"/>
      <c r="N11" s="150" t="s">
        <v>64</v>
      </c>
      <c r="O11" s="40"/>
      <c r="P11" s="74" t="s">
        <v>66</v>
      </c>
    </row>
    <row r="12" spans="1:16" ht="22.25" customHeight="1">
      <c r="B12" s="54"/>
      <c r="C12" s="54"/>
      <c r="D12" s="170" t="s">
        <v>3</v>
      </c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</row>
    <row r="13" spans="1:16" ht="22.25" customHeight="1">
      <c r="A13" s="54" t="s">
        <v>164</v>
      </c>
      <c r="B13" s="54"/>
      <c r="C13" s="54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</row>
    <row r="14" spans="1:16" ht="22.25" customHeight="1">
      <c r="A14" s="54" t="s">
        <v>170</v>
      </c>
      <c r="B14" s="54"/>
      <c r="C14" s="54"/>
      <c r="D14" s="79">
        <v>433655</v>
      </c>
      <c r="E14" s="79"/>
      <c r="F14" s="79">
        <v>1384395</v>
      </c>
      <c r="G14" s="79"/>
      <c r="H14" s="79">
        <v>26349</v>
      </c>
      <c r="I14" s="79"/>
      <c r="J14" s="79">
        <v>43365</v>
      </c>
      <c r="K14" s="55"/>
      <c r="L14" s="61">
        <v>561146</v>
      </c>
      <c r="M14" s="61"/>
      <c r="N14" s="61">
        <v>-9812</v>
      </c>
      <c r="O14" s="81"/>
      <c r="P14" s="80">
        <f>SUM(D14:N14)</f>
        <v>2439098</v>
      </c>
    </row>
    <row r="15" spans="1:16" ht="15.65" customHeight="1">
      <c r="A15" s="39"/>
      <c r="B15" s="39"/>
      <c r="C15" s="39"/>
      <c r="D15" s="59"/>
      <c r="E15" s="48"/>
      <c r="F15" s="48"/>
      <c r="G15" s="48"/>
      <c r="H15" s="48"/>
      <c r="I15" s="48"/>
      <c r="J15" s="48"/>
      <c r="K15" s="48"/>
      <c r="L15" s="16"/>
      <c r="M15" s="16"/>
      <c r="N15" s="16"/>
      <c r="O15" s="48"/>
    </row>
    <row r="16" spans="1:16" ht="22.25" customHeight="1">
      <c r="A16" s="31" t="s">
        <v>154</v>
      </c>
      <c r="B16" s="54"/>
      <c r="C16" s="54"/>
      <c r="D16" s="58"/>
      <c r="E16" s="48"/>
      <c r="F16" s="48"/>
      <c r="G16" s="48"/>
      <c r="H16" s="48"/>
      <c r="I16" s="48"/>
      <c r="J16" s="48"/>
      <c r="K16" s="48"/>
      <c r="L16" s="16"/>
      <c r="M16" s="16"/>
      <c r="N16" s="16"/>
      <c r="O16" s="48"/>
    </row>
    <row r="17" spans="1:17" ht="22.25" customHeight="1">
      <c r="A17" s="89" t="s">
        <v>162</v>
      </c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77"/>
      <c r="P17" s="82"/>
    </row>
    <row r="18" spans="1:17" ht="22.25" customHeight="1">
      <c r="A18" s="35" t="s">
        <v>178</v>
      </c>
      <c r="B18" s="111"/>
      <c r="C18" s="42"/>
      <c r="D18" s="59">
        <v>0</v>
      </c>
      <c r="E18" s="59"/>
      <c r="F18" s="59">
        <v>0</v>
      </c>
      <c r="G18" s="59"/>
      <c r="H18" s="59">
        <v>0</v>
      </c>
      <c r="I18" s="59"/>
      <c r="J18" s="59">
        <v>0</v>
      </c>
      <c r="K18" s="59"/>
      <c r="L18" s="59">
        <v>-23851</v>
      </c>
      <c r="M18" s="59"/>
      <c r="N18" s="59">
        <v>0</v>
      </c>
      <c r="O18" s="77"/>
      <c r="P18" s="82">
        <f>SUM(D18:N18)</f>
        <v>-23851</v>
      </c>
    </row>
    <row r="19" spans="1:17" ht="22.25" customHeight="1">
      <c r="A19" s="89" t="s">
        <v>163</v>
      </c>
      <c r="B19" s="39"/>
      <c r="C19" s="39"/>
      <c r="D19" s="57">
        <f>SUM(D17:D18)</f>
        <v>0</v>
      </c>
      <c r="E19" s="58"/>
      <c r="F19" s="57">
        <f>SUM(F17:F18)</f>
        <v>0</v>
      </c>
      <c r="G19" s="58"/>
      <c r="H19" s="57">
        <f>SUM(H17:H18)</f>
        <v>0</v>
      </c>
      <c r="I19" s="58"/>
      <c r="J19" s="57">
        <f>SUM(J17:J18)</f>
        <v>0</v>
      </c>
      <c r="K19" s="58"/>
      <c r="L19" s="57">
        <f>SUM(L17:L18)</f>
        <v>-23851</v>
      </c>
      <c r="M19" s="75"/>
      <c r="N19" s="57">
        <f>SUM(N17:N18)</f>
        <v>0</v>
      </c>
      <c r="O19" s="58"/>
      <c r="P19" s="57">
        <f>SUM(P17:P18)</f>
        <v>-23851</v>
      </c>
    </row>
    <row r="20" spans="1:17" ht="15.65" customHeight="1">
      <c r="A20" s="39"/>
      <c r="B20" s="39"/>
      <c r="C20" s="39"/>
      <c r="D20" s="59"/>
      <c r="E20" s="48"/>
      <c r="F20" s="48"/>
      <c r="G20" s="48"/>
      <c r="H20" s="48"/>
      <c r="I20" s="48"/>
      <c r="J20" s="48"/>
      <c r="K20" s="48"/>
      <c r="L20" s="16"/>
      <c r="M20" s="16"/>
      <c r="N20" s="16"/>
      <c r="O20" s="48"/>
    </row>
    <row r="21" spans="1:17" ht="22.25" customHeight="1">
      <c r="A21" s="54" t="s">
        <v>67</v>
      </c>
      <c r="B21" s="54"/>
      <c r="C21" s="54"/>
      <c r="D21" s="58"/>
      <c r="E21" s="48"/>
      <c r="F21" s="48"/>
      <c r="G21" s="48"/>
      <c r="H21" s="48"/>
      <c r="I21" s="48"/>
      <c r="J21" s="48"/>
      <c r="K21" s="48"/>
      <c r="L21" s="16"/>
      <c r="M21" s="16"/>
      <c r="N21" s="16"/>
      <c r="O21" s="48"/>
    </row>
    <row r="22" spans="1:17" ht="22.25" customHeight="1">
      <c r="A22" s="42" t="s">
        <v>160</v>
      </c>
      <c r="D22" s="59">
        <v>0</v>
      </c>
      <c r="E22" s="59"/>
      <c r="F22" s="59">
        <v>0</v>
      </c>
      <c r="G22" s="59"/>
      <c r="H22" s="59">
        <v>0</v>
      </c>
      <c r="I22" s="59"/>
      <c r="J22" s="59">
        <v>0</v>
      </c>
      <c r="K22" s="59"/>
      <c r="L22" s="59">
        <v>65007</v>
      </c>
      <c r="M22" s="59"/>
      <c r="N22" s="59">
        <v>0</v>
      </c>
      <c r="O22" s="77"/>
      <c r="P22" s="82">
        <f>SUM(D22:N22)</f>
        <v>65007</v>
      </c>
    </row>
    <row r="23" spans="1:17" ht="22.25" customHeight="1">
      <c r="A23" s="42" t="s">
        <v>161</v>
      </c>
      <c r="B23" s="42"/>
      <c r="C23" s="42"/>
      <c r="D23" s="59">
        <v>0</v>
      </c>
      <c r="E23" s="59"/>
      <c r="F23" s="59">
        <v>0</v>
      </c>
      <c r="G23" s="59"/>
      <c r="H23" s="59">
        <v>0</v>
      </c>
      <c r="I23" s="59"/>
      <c r="J23" s="59">
        <v>0</v>
      </c>
      <c r="K23" s="59"/>
      <c r="L23" s="59">
        <v>0</v>
      </c>
      <c r="M23" s="59"/>
      <c r="N23" s="59">
        <v>4222</v>
      </c>
      <c r="O23" s="77"/>
      <c r="P23" s="82">
        <f>SUM(D23:N23)</f>
        <v>4222</v>
      </c>
    </row>
    <row r="24" spans="1:17" ht="22.25" customHeight="1">
      <c r="A24" s="39" t="s">
        <v>51</v>
      </c>
      <c r="B24" s="39"/>
      <c r="C24" s="39"/>
      <c r="D24" s="57">
        <f>SUM(D22:D23)</f>
        <v>0</v>
      </c>
      <c r="E24" s="58"/>
      <c r="F24" s="57">
        <f>SUM(F22:F23)</f>
        <v>0</v>
      </c>
      <c r="G24" s="58"/>
      <c r="H24" s="57">
        <f>SUM(H22:H23)</f>
        <v>0</v>
      </c>
      <c r="I24" s="58"/>
      <c r="J24" s="57">
        <f>SUM(J22:J23)</f>
        <v>0</v>
      </c>
      <c r="K24" s="58"/>
      <c r="L24" s="57">
        <f>SUM(L22:L23)</f>
        <v>65007</v>
      </c>
      <c r="M24" s="75"/>
      <c r="N24" s="57">
        <f>SUM(N22:N23)</f>
        <v>4222</v>
      </c>
      <c r="O24" s="58"/>
      <c r="P24" s="57">
        <f>SUM(P22:P23)</f>
        <v>69229</v>
      </c>
    </row>
    <row r="25" spans="1:17" ht="15.65" customHeight="1">
      <c r="A25" s="39"/>
      <c r="B25" s="39"/>
      <c r="C25" s="39"/>
      <c r="D25" s="59"/>
      <c r="E25" s="48"/>
      <c r="F25" s="48"/>
      <c r="G25" s="48"/>
      <c r="H25" s="48"/>
      <c r="I25" s="48"/>
      <c r="J25" s="48"/>
      <c r="K25" s="48"/>
      <c r="L25" s="16"/>
      <c r="M25" s="16"/>
      <c r="N25" s="16"/>
      <c r="O25" s="48"/>
    </row>
    <row r="26" spans="1:17" ht="22.25" customHeight="1" thickBot="1">
      <c r="A26" s="50" t="s">
        <v>165</v>
      </c>
      <c r="B26" s="50"/>
      <c r="C26" s="50"/>
      <c r="D26" s="60">
        <f>D14+D19+D24</f>
        <v>433655</v>
      </c>
      <c r="E26" s="61"/>
      <c r="F26" s="60">
        <f>F14+F19+F24</f>
        <v>1384395</v>
      </c>
      <c r="G26" s="61"/>
      <c r="H26" s="60">
        <f>H14+H19+H24</f>
        <v>26349</v>
      </c>
      <c r="I26" s="61"/>
      <c r="J26" s="60">
        <f>J14+J19+J24</f>
        <v>43365</v>
      </c>
      <c r="K26" s="61"/>
      <c r="L26" s="60">
        <f>L14+L19+L24</f>
        <v>602302</v>
      </c>
      <c r="M26" s="61"/>
      <c r="N26" s="60">
        <f>N14+N19+N24</f>
        <v>-5590</v>
      </c>
      <c r="O26" s="61"/>
      <c r="P26" s="60">
        <f>P14+P19+P24</f>
        <v>2484476</v>
      </c>
      <c r="Q26" s="134"/>
    </row>
    <row r="27" spans="1:17" ht="22.25" customHeight="1" thickTop="1"/>
    <row r="28" spans="1:17" ht="22.25" customHeight="1">
      <c r="A28" s="23" t="s">
        <v>107</v>
      </c>
      <c r="B28" s="52"/>
      <c r="C28" s="52"/>
    </row>
    <row r="29" spans="1:17" ht="22.25" customHeight="1">
      <c r="A29" s="21" t="s">
        <v>52</v>
      </c>
      <c r="B29" s="54"/>
      <c r="C29" s="54"/>
      <c r="D29" s="54"/>
      <c r="E29" s="52"/>
      <c r="G29" s="52"/>
    </row>
    <row r="30" spans="1:17" ht="12.5" customHeight="1">
      <c r="A30" s="50"/>
      <c r="B30" s="50"/>
      <c r="C30" s="50"/>
      <c r="D30" s="50"/>
      <c r="E30" s="50"/>
      <c r="F30" s="50"/>
      <c r="G30" s="50"/>
      <c r="H30" s="50"/>
    </row>
    <row r="31" spans="1:17" ht="22.25" customHeight="1">
      <c r="A31" s="112"/>
      <c r="B31" s="112"/>
      <c r="C31" s="112"/>
      <c r="D31" s="174" t="s">
        <v>68</v>
      </c>
      <c r="E31" s="174"/>
      <c r="F31" s="174"/>
      <c r="G31" s="174"/>
      <c r="H31" s="174"/>
      <c r="I31" s="174"/>
      <c r="J31" s="174"/>
      <c r="K31" s="174"/>
      <c r="L31" s="174"/>
      <c r="M31" s="174"/>
      <c r="N31" s="174"/>
      <c r="O31" s="174"/>
      <c r="P31" s="174"/>
    </row>
    <row r="32" spans="1:17" ht="22.25" customHeight="1">
      <c r="A32" s="112"/>
      <c r="B32" s="112"/>
      <c r="C32" s="112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76" t="s">
        <v>134</v>
      </c>
      <c r="O32" s="114"/>
      <c r="P32" s="114"/>
    </row>
    <row r="33" spans="1:16" ht="22.25" customHeight="1">
      <c r="A33" s="112"/>
      <c r="B33" s="112"/>
      <c r="C33" s="112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2" t="s">
        <v>155</v>
      </c>
      <c r="O33" s="114"/>
      <c r="P33" s="114"/>
    </row>
    <row r="34" spans="1:16" ht="22.25" customHeight="1">
      <c r="D34" s="112"/>
      <c r="E34" s="112"/>
      <c r="G34" s="112"/>
      <c r="J34" s="175" t="s">
        <v>35</v>
      </c>
      <c r="K34" s="175"/>
      <c r="L34" s="175"/>
      <c r="M34" s="112"/>
      <c r="N34" s="115" t="s">
        <v>53</v>
      </c>
      <c r="O34" s="53"/>
      <c r="P34" s="112"/>
    </row>
    <row r="35" spans="1:16" ht="22.25" customHeight="1">
      <c r="D35" s="112"/>
      <c r="E35" s="112"/>
      <c r="G35" s="112"/>
      <c r="H35" s="77" t="s">
        <v>59</v>
      </c>
      <c r="J35" s="112"/>
      <c r="K35" s="112"/>
      <c r="L35" s="112"/>
      <c r="M35" s="112"/>
      <c r="N35" s="112"/>
      <c r="O35" s="53"/>
      <c r="P35" s="112"/>
    </row>
    <row r="36" spans="1:16" ht="22.25" customHeight="1">
      <c r="D36" s="112" t="s">
        <v>54</v>
      </c>
      <c r="E36" s="112"/>
      <c r="F36" s="112"/>
      <c r="G36" s="112"/>
      <c r="H36" s="78" t="s">
        <v>60</v>
      </c>
      <c r="J36" s="112"/>
      <c r="N36" s="149" t="s">
        <v>176</v>
      </c>
      <c r="O36" s="112"/>
      <c r="P36" s="112"/>
    </row>
    <row r="37" spans="1:16" ht="22.25" customHeight="1">
      <c r="D37" s="112" t="s">
        <v>55</v>
      </c>
      <c r="E37" s="112"/>
      <c r="F37" s="112" t="s">
        <v>57</v>
      </c>
      <c r="G37" s="112"/>
      <c r="H37" s="78" t="s">
        <v>62</v>
      </c>
      <c r="J37" s="112" t="s">
        <v>63</v>
      </c>
      <c r="K37" s="112"/>
      <c r="L37" s="112"/>
      <c r="M37" s="112"/>
      <c r="N37" s="149" t="s">
        <v>177</v>
      </c>
      <c r="O37" s="112"/>
      <c r="P37" s="74" t="s">
        <v>65</v>
      </c>
    </row>
    <row r="38" spans="1:16" ht="22.25" customHeight="1">
      <c r="B38" s="113" t="s">
        <v>20</v>
      </c>
      <c r="C38" s="113"/>
      <c r="D38" s="112" t="s">
        <v>56</v>
      </c>
      <c r="E38" s="112"/>
      <c r="F38" s="112" t="s">
        <v>58</v>
      </c>
      <c r="G38" s="112"/>
      <c r="H38" s="78" t="s">
        <v>61</v>
      </c>
      <c r="J38" s="112" t="s">
        <v>64</v>
      </c>
      <c r="K38" s="112"/>
      <c r="L38" s="112" t="s">
        <v>133</v>
      </c>
      <c r="M38" s="112"/>
      <c r="N38" s="150" t="s">
        <v>64</v>
      </c>
      <c r="O38" s="112"/>
      <c r="P38" s="74" t="s">
        <v>66</v>
      </c>
    </row>
    <row r="39" spans="1:16" ht="22.25" customHeight="1">
      <c r="B39" s="54"/>
      <c r="C39" s="54"/>
      <c r="D39" s="170" t="s">
        <v>3</v>
      </c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</row>
    <row r="40" spans="1:16" ht="22.25" customHeight="1">
      <c r="A40" s="54" t="s">
        <v>183</v>
      </c>
      <c r="B40" s="54"/>
      <c r="C40" s="54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</row>
    <row r="41" spans="1:16" ht="22.25" customHeight="1">
      <c r="A41" s="54" t="s">
        <v>184</v>
      </c>
      <c r="B41" s="54"/>
      <c r="C41" s="54"/>
      <c r="D41" s="79">
        <v>433655</v>
      </c>
      <c r="E41" s="79"/>
      <c r="F41" s="79">
        <v>1384395</v>
      </c>
      <c r="G41" s="79"/>
      <c r="H41" s="79">
        <v>26349</v>
      </c>
      <c r="I41" s="79"/>
      <c r="J41" s="79">
        <v>43365</v>
      </c>
      <c r="K41" s="55"/>
      <c r="L41" s="61">
        <v>700769</v>
      </c>
      <c r="M41" s="61"/>
      <c r="N41" s="61">
        <v>-2747</v>
      </c>
      <c r="O41" s="81"/>
      <c r="P41" s="80">
        <f>SUM(D41:N41)</f>
        <v>2585786</v>
      </c>
    </row>
    <row r="42" spans="1:16" ht="15.65" customHeight="1">
      <c r="A42" s="39"/>
      <c r="B42" s="39"/>
      <c r="C42" s="39"/>
      <c r="D42" s="59"/>
      <c r="E42" s="48"/>
      <c r="F42" s="48"/>
      <c r="G42" s="48"/>
      <c r="H42" s="48"/>
      <c r="I42" s="48"/>
      <c r="J42" s="48"/>
      <c r="K42" s="48"/>
      <c r="L42" s="16"/>
      <c r="M42" s="16"/>
      <c r="N42" s="16"/>
      <c r="O42" s="48"/>
    </row>
    <row r="43" spans="1:16" ht="22.25" customHeight="1">
      <c r="A43" s="31" t="s">
        <v>154</v>
      </c>
      <c r="B43" s="54"/>
      <c r="C43" s="54"/>
      <c r="D43" s="58"/>
      <c r="E43" s="48"/>
      <c r="F43" s="48"/>
      <c r="G43" s="48"/>
      <c r="H43" s="48"/>
      <c r="I43" s="48"/>
      <c r="J43" s="48"/>
      <c r="K43" s="48"/>
      <c r="L43" s="16"/>
      <c r="M43" s="16"/>
      <c r="N43" s="16"/>
      <c r="O43" s="48"/>
    </row>
    <row r="44" spans="1:16" ht="22.25" customHeight="1">
      <c r="A44" s="89" t="s">
        <v>162</v>
      </c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77"/>
      <c r="P44" s="82"/>
    </row>
    <row r="45" spans="1:16" ht="22.25" customHeight="1">
      <c r="A45" s="35" t="s">
        <v>178</v>
      </c>
      <c r="B45" s="111">
        <v>10</v>
      </c>
      <c r="C45" s="42"/>
      <c r="D45" s="59">
        <v>0</v>
      </c>
      <c r="E45" s="59"/>
      <c r="F45" s="59">
        <v>0</v>
      </c>
      <c r="G45" s="59"/>
      <c r="H45" s="59">
        <v>0</v>
      </c>
      <c r="I45" s="59"/>
      <c r="J45" s="59">
        <v>0</v>
      </c>
      <c r="K45" s="59"/>
      <c r="L45" s="59">
        <v>-32524</v>
      </c>
      <c r="M45" s="59"/>
      <c r="N45" s="59">
        <v>0</v>
      </c>
      <c r="O45" s="77"/>
      <c r="P45" s="82">
        <f>SUM(D45:N45)</f>
        <v>-32524</v>
      </c>
    </row>
    <row r="46" spans="1:16" ht="22.25" customHeight="1">
      <c r="A46" s="89" t="s">
        <v>163</v>
      </c>
      <c r="B46" s="39"/>
      <c r="C46" s="39"/>
      <c r="D46" s="57">
        <f>SUM(D44:D45)</f>
        <v>0</v>
      </c>
      <c r="E46" s="58"/>
      <c r="F46" s="57">
        <f>SUM(F44:F45)</f>
        <v>0</v>
      </c>
      <c r="G46" s="58"/>
      <c r="H46" s="57">
        <f>SUM(H44:H45)</f>
        <v>0</v>
      </c>
      <c r="I46" s="58"/>
      <c r="J46" s="57">
        <f>SUM(J44:J45)</f>
        <v>0</v>
      </c>
      <c r="K46" s="58"/>
      <c r="L46" s="57">
        <f>SUM(L44:L45)</f>
        <v>-32524</v>
      </c>
      <c r="M46" s="75"/>
      <c r="N46" s="57">
        <f>SUM(N44:N45)</f>
        <v>0</v>
      </c>
      <c r="O46" s="58"/>
      <c r="P46" s="57">
        <f>SUM(P44:P45)</f>
        <v>-32524</v>
      </c>
    </row>
    <row r="47" spans="1:16" ht="15.65" customHeight="1">
      <c r="A47" s="39"/>
      <c r="B47" s="39"/>
      <c r="C47" s="39"/>
      <c r="D47" s="59"/>
      <c r="E47" s="48"/>
      <c r="F47" s="48"/>
      <c r="G47" s="48"/>
      <c r="H47" s="48"/>
      <c r="I47" s="48"/>
      <c r="J47" s="48"/>
      <c r="K47" s="48"/>
      <c r="L47" s="16"/>
      <c r="M47" s="16"/>
      <c r="N47" s="16"/>
      <c r="O47" s="48"/>
    </row>
    <row r="48" spans="1:16" ht="22.25" customHeight="1">
      <c r="A48" s="54" t="s">
        <v>67</v>
      </c>
      <c r="B48" s="54"/>
      <c r="C48" s="54"/>
      <c r="D48" s="58"/>
      <c r="E48" s="48"/>
      <c r="F48" s="48"/>
      <c r="G48" s="48"/>
      <c r="H48" s="48"/>
      <c r="I48" s="48"/>
      <c r="J48" s="48"/>
      <c r="K48" s="48"/>
      <c r="L48" s="16"/>
      <c r="M48" s="16"/>
      <c r="N48" s="16"/>
      <c r="O48" s="48"/>
    </row>
    <row r="49" spans="1:17" ht="22.25" customHeight="1">
      <c r="A49" s="42" t="s">
        <v>160</v>
      </c>
      <c r="D49" s="59">
        <v>0</v>
      </c>
      <c r="E49" s="59"/>
      <c r="F49" s="59">
        <v>0</v>
      </c>
      <c r="G49" s="59"/>
      <c r="H49" s="59">
        <v>0</v>
      </c>
      <c r="I49" s="59"/>
      <c r="J49" s="59">
        <v>0</v>
      </c>
      <c r="K49" s="59"/>
      <c r="L49" s="59">
        <f>'PL 5-6'!H69</f>
        <v>85466</v>
      </c>
      <c r="M49" s="59"/>
      <c r="N49" s="59">
        <v>0</v>
      </c>
      <c r="O49" s="77"/>
      <c r="P49" s="82">
        <f>SUM(D49:N49)</f>
        <v>85466</v>
      </c>
    </row>
    <row r="50" spans="1:17" ht="22.25" customHeight="1">
      <c r="A50" s="42" t="s">
        <v>161</v>
      </c>
      <c r="B50" s="42"/>
      <c r="C50" s="42"/>
      <c r="D50" s="59">
        <v>0</v>
      </c>
      <c r="E50" s="59"/>
      <c r="F50" s="59">
        <v>0</v>
      </c>
      <c r="G50" s="59"/>
      <c r="H50" s="59">
        <v>0</v>
      </c>
      <c r="I50" s="59"/>
      <c r="J50" s="59">
        <v>0</v>
      </c>
      <c r="K50" s="59"/>
      <c r="L50" s="59">
        <v>0</v>
      </c>
      <c r="M50" s="59"/>
      <c r="N50" s="59">
        <f>'PL 5-6'!H77</f>
        <v>1967</v>
      </c>
      <c r="O50" s="77"/>
      <c r="P50" s="82">
        <f>SUM(D50:N50)</f>
        <v>1967</v>
      </c>
    </row>
    <row r="51" spans="1:17" ht="22.25" customHeight="1">
      <c r="A51" s="39" t="s">
        <v>51</v>
      </c>
      <c r="B51" s="39"/>
      <c r="C51" s="39"/>
      <c r="D51" s="57">
        <f>SUM(D49:D50)</f>
        <v>0</v>
      </c>
      <c r="E51" s="58"/>
      <c r="F51" s="57">
        <f>SUM(F49:F50)</f>
        <v>0</v>
      </c>
      <c r="G51" s="58"/>
      <c r="H51" s="57">
        <f>SUM(H49:H50)</f>
        <v>0</v>
      </c>
      <c r="I51" s="58"/>
      <c r="J51" s="57">
        <f>SUM(J49:J50)</f>
        <v>0</v>
      </c>
      <c r="K51" s="58"/>
      <c r="L51" s="57">
        <f>SUM(L49:L50)</f>
        <v>85466</v>
      </c>
      <c r="M51" s="75"/>
      <c r="N51" s="57">
        <f>SUM(N49:N50)</f>
        <v>1967</v>
      </c>
      <c r="O51" s="58"/>
      <c r="P51" s="57">
        <f>SUM(P49:P50)</f>
        <v>87433</v>
      </c>
    </row>
    <row r="52" spans="1:17" ht="15.65" customHeight="1">
      <c r="A52" s="39"/>
      <c r="B52" s="39"/>
      <c r="C52" s="39"/>
      <c r="D52" s="59"/>
      <c r="E52" s="48"/>
      <c r="F52" s="48"/>
      <c r="G52" s="48"/>
      <c r="H52" s="48"/>
      <c r="I52" s="48"/>
      <c r="J52" s="48"/>
      <c r="K52" s="48"/>
      <c r="L52" s="16"/>
      <c r="M52" s="16"/>
      <c r="N52" s="16"/>
      <c r="O52" s="48"/>
    </row>
    <row r="53" spans="1:17" ht="22.25" customHeight="1" thickBot="1">
      <c r="A53" s="50" t="s">
        <v>185</v>
      </c>
      <c r="B53" s="50"/>
      <c r="C53" s="50"/>
      <c r="D53" s="60">
        <f>D41+D46+D51</f>
        <v>433655</v>
      </c>
      <c r="E53" s="61"/>
      <c r="F53" s="60">
        <f>F41+F46+F51</f>
        <v>1384395</v>
      </c>
      <c r="G53" s="61"/>
      <c r="H53" s="60">
        <f>H41+H46+H51</f>
        <v>26349</v>
      </c>
      <c r="I53" s="61"/>
      <c r="J53" s="60">
        <f>J41+J46+J51</f>
        <v>43365</v>
      </c>
      <c r="K53" s="61"/>
      <c r="L53" s="60">
        <f>L41+L46+L51</f>
        <v>753711</v>
      </c>
      <c r="M53" s="61"/>
      <c r="N53" s="60">
        <f>N41+N46+N51</f>
        <v>-780</v>
      </c>
      <c r="O53" s="61"/>
      <c r="P53" s="60">
        <f>P41+P46+P51</f>
        <v>2640695</v>
      </c>
      <c r="Q53" s="134">
        <f>P53-'BS 2-4'!H93</f>
        <v>0</v>
      </c>
    </row>
    <row r="54" spans="1:17" ht="22.25" customHeight="1" thickTop="1"/>
  </sheetData>
  <mergeCells count="6">
    <mergeCell ref="D39:P39"/>
    <mergeCell ref="D4:P4"/>
    <mergeCell ref="J7:L7"/>
    <mergeCell ref="D12:P12"/>
    <mergeCell ref="D31:P31"/>
    <mergeCell ref="J34:L34"/>
  </mergeCells>
  <pageMargins left="0.8" right="0.6" top="0.48" bottom="0.5" header="0.5" footer="0.5"/>
  <pageSetup paperSize="9" scale="80" firstPageNumber="9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15036-1E3F-42BC-B1F6-FA097379B254}">
  <sheetPr>
    <tabColor theme="9" tint="0.79998168889431442"/>
  </sheetPr>
  <dimension ref="A1:M100"/>
  <sheetViews>
    <sheetView view="pageBreakPreview" zoomScale="90" zoomScaleNormal="70" zoomScaleSheetLayoutView="90" workbookViewId="0">
      <selection activeCell="E79" sqref="E79"/>
    </sheetView>
  </sheetViews>
  <sheetFormatPr defaultColWidth="8.26953125" defaultRowHeight="22.25" customHeight="1"/>
  <cols>
    <col min="1" max="1" width="55.81640625" style="15" customWidth="1"/>
    <col min="2" max="2" width="7.08984375" style="15" customWidth="1"/>
    <col min="3" max="3" width="10.36328125" style="155" customWidth="1"/>
    <col min="4" max="4" width="1.26953125" style="10" customWidth="1"/>
    <col min="5" max="5" width="10.7265625" style="10" customWidth="1"/>
    <col min="6" max="6" width="1.26953125" style="10" customWidth="1"/>
    <col min="7" max="7" width="10.26953125" style="155" customWidth="1"/>
    <col min="8" max="8" width="1.26953125" style="10" customWidth="1"/>
    <col min="9" max="9" width="11" style="10" customWidth="1"/>
    <col min="10" max="10" width="10" style="10" bestFit="1" customWidth="1"/>
    <col min="11" max="11" width="18" style="10" bestFit="1" customWidth="1"/>
    <col min="12" max="12" width="16.08984375" style="10" customWidth="1"/>
    <col min="13" max="13" width="10.08984375" style="10" bestFit="1" customWidth="1"/>
    <col min="14" max="16384" width="8.26953125" style="10"/>
  </cols>
  <sheetData>
    <row r="1" spans="1:13" ht="21" customHeight="1">
      <c r="A1" s="23" t="s">
        <v>107</v>
      </c>
      <c r="B1" s="9"/>
      <c r="D1" s="11"/>
      <c r="F1" s="11"/>
      <c r="G1" s="156"/>
      <c r="H1" s="11"/>
      <c r="I1" s="11"/>
    </row>
    <row r="2" spans="1:13" ht="21" customHeight="1">
      <c r="A2" s="12" t="s">
        <v>69</v>
      </c>
      <c r="B2" s="9"/>
      <c r="D2" s="11"/>
      <c r="F2" s="11"/>
      <c r="G2" s="156"/>
      <c r="H2" s="11"/>
      <c r="I2" s="11"/>
    </row>
    <row r="3" spans="1:13" s="13" customFormat="1" ht="21" customHeight="1">
      <c r="A3" s="12"/>
      <c r="B3" s="12"/>
      <c r="C3" s="176" t="s">
        <v>37</v>
      </c>
      <c r="D3" s="176"/>
      <c r="E3" s="176"/>
      <c r="F3" s="176"/>
      <c r="G3" s="176"/>
      <c r="H3" s="176"/>
      <c r="I3" s="176"/>
    </row>
    <row r="4" spans="1:13" ht="21" customHeight="1">
      <c r="A4" s="9"/>
      <c r="B4" s="9"/>
      <c r="C4" s="171" t="s">
        <v>100</v>
      </c>
      <c r="D4" s="171"/>
      <c r="E4" s="171"/>
      <c r="F4" s="31"/>
      <c r="G4" s="171" t="s">
        <v>88</v>
      </c>
      <c r="H4" s="171"/>
      <c r="I4" s="171"/>
      <c r="J4" s="25"/>
    </row>
    <row r="5" spans="1:13" ht="21" customHeight="1">
      <c r="A5" s="9"/>
      <c r="B5" s="9"/>
      <c r="C5" s="171" t="s">
        <v>87</v>
      </c>
      <c r="D5" s="171"/>
      <c r="E5" s="171"/>
      <c r="F5" s="31"/>
      <c r="G5" s="171" t="s">
        <v>87</v>
      </c>
      <c r="H5" s="171"/>
      <c r="I5" s="171"/>
      <c r="J5" s="25"/>
    </row>
    <row r="6" spans="1:13" ht="21" customHeight="1">
      <c r="A6" s="39"/>
      <c r="B6" s="39"/>
      <c r="C6" s="173" t="s">
        <v>147</v>
      </c>
      <c r="D6" s="173"/>
      <c r="E6" s="173"/>
      <c r="F6" s="24"/>
      <c r="G6" s="173" t="s">
        <v>147</v>
      </c>
      <c r="H6" s="173"/>
      <c r="I6" s="173"/>
      <c r="J6" s="25"/>
    </row>
    <row r="7" spans="1:13" ht="21" customHeight="1">
      <c r="A7" s="12"/>
      <c r="B7" s="39"/>
      <c r="C7" s="172" t="s">
        <v>145</v>
      </c>
      <c r="D7" s="173"/>
      <c r="E7" s="173"/>
      <c r="F7" s="24"/>
      <c r="G7" s="172" t="s">
        <v>145</v>
      </c>
      <c r="H7" s="173"/>
      <c r="I7" s="173"/>
      <c r="J7" s="25"/>
    </row>
    <row r="8" spans="1:13" ht="21" customHeight="1">
      <c r="A8" s="39"/>
      <c r="B8" s="41"/>
      <c r="C8" s="3">
        <v>2022</v>
      </c>
      <c r="D8" s="27"/>
      <c r="E8" s="3">
        <v>2021</v>
      </c>
      <c r="F8" s="27"/>
      <c r="G8" s="3">
        <v>2022</v>
      </c>
      <c r="H8" s="27"/>
      <c r="I8" s="3">
        <v>2021</v>
      </c>
      <c r="J8" s="25"/>
    </row>
    <row r="9" spans="1:13" ht="21" customHeight="1">
      <c r="A9" s="39"/>
      <c r="B9" s="39"/>
      <c r="C9" s="170" t="s">
        <v>3</v>
      </c>
      <c r="D9" s="170"/>
      <c r="E9" s="170"/>
      <c r="F9" s="170"/>
      <c r="G9" s="170"/>
      <c r="H9" s="170"/>
      <c r="I9" s="170"/>
      <c r="J9" s="25"/>
    </row>
    <row r="10" spans="1:13" ht="21" customHeight="1">
      <c r="A10" s="136" t="s">
        <v>70</v>
      </c>
      <c r="B10" s="136"/>
      <c r="C10" s="137"/>
      <c r="D10" s="137"/>
      <c r="E10" s="137"/>
      <c r="F10" s="137"/>
      <c r="G10" s="137"/>
      <c r="H10" s="137"/>
      <c r="I10" s="137"/>
      <c r="J10" s="25"/>
    </row>
    <row r="11" spans="1:13" ht="21" customHeight="1">
      <c r="A11" s="99" t="s">
        <v>50</v>
      </c>
      <c r="B11" s="99"/>
      <c r="C11" s="90">
        <f>'PL 5-6'!D69</f>
        <v>79127</v>
      </c>
      <c r="D11" s="104"/>
      <c r="E11" s="90">
        <f>'PL 5-6'!F69</f>
        <v>48287</v>
      </c>
      <c r="F11" s="90"/>
      <c r="G11" s="90">
        <f>'PL 5-6'!H69</f>
        <v>85466</v>
      </c>
      <c r="H11" s="90"/>
      <c r="I11" s="90">
        <f>'PL 5-6'!J69</f>
        <v>65007</v>
      </c>
      <c r="J11" s="25"/>
    </row>
    <row r="12" spans="1:13" ht="21" customHeight="1">
      <c r="A12" s="138" t="s">
        <v>188</v>
      </c>
      <c r="B12" s="138"/>
      <c r="C12" s="90"/>
      <c r="D12" s="90"/>
      <c r="E12" s="90"/>
      <c r="F12" s="90"/>
      <c r="G12" s="90"/>
      <c r="H12" s="90"/>
      <c r="I12" s="90"/>
      <c r="J12" s="25"/>
    </row>
    <row r="13" spans="1:13" ht="21" customHeight="1">
      <c r="A13" s="99" t="s">
        <v>71</v>
      </c>
      <c r="B13" s="99"/>
      <c r="C13" s="90">
        <v>18602</v>
      </c>
      <c r="D13" s="90"/>
      <c r="E13" s="90">
        <v>14851</v>
      </c>
      <c r="F13" s="90"/>
      <c r="G13" s="90">
        <v>18602</v>
      </c>
      <c r="H13" s="90"/>
      <c r="I13" s="90">
        <v>14851</v>
      </c>
      <c r="J13" s="25"/>
    </row>
    <row r="14" spans="1:13" ht="21" customHeight="1">
      <c r="A14" s="99" t="s">
        <v>47</v>
      </c>
      <c r="B14" s="99"/>
      <c r="C14" s="90">
        <v>16875</v>
      </c>
      <c r="D14" s="90"/>
      <c r="E14" s="90">
        <v>25739</v>
      </c>
      <c r="F14" s="90"/>
      <c r="G14" s="90">
        <v>16875</v>
      </c>
      <c r="H14" s="90"/>
      <c r="I14" s="90">
        <v>25739</v>
      </c>
      <c r="J14" s="48"/>
    </row>
    <row r="15" spans="1:13" ht="21" customHeight="1">
      <c r="A15" s="135" t="s">
        <v>72</v>
      </c>
      <c r="B15" s="135"/>
      <c r="C15" s="90">
        <v>212335</v>
      </c>
      <c r="D15" s="90"/>
      <c r="E15" s="90">
        <v>216533</v>
      </c>
      <c r="F15" s="90"/>
      <c r="G15" s="90">
        <v>212335</v>
      </c>
      <c r="H15" s="90"/>
      <c r="I15" s="90">
        <v>216533</v>
      </c>
      <c r="J15" s="48"/>
      <c r="L15" s="151"/>
      <c r="M15" s="153"/>
    </row>
    <row r="16" spans="1:13" ht="21" customHeight="1">
      <c r="A16" s="77" t="s">
        <v>73</v>
      </c>
      <c r="B16" s="135"/>
      <c r="C16" s="90">
        <v>-4791</v>
      </c>
      <c r="D16" s="90"/>
      <c r="E16" s="90">
        <v>1051</v>
      </c>
      <c r="F16" s="90"/>
      <c r="G16" s="90">
        <v>-4791</v>
      </c>
      <c r="H16" s="90"/>
      <c r="I16" s="90">
        <v>1051</v>
      </c>
      <c r="J16" s="25"/>
      <c r="K16" s="18"/>
      <c r="L16" s="151"/>
      <c r="M16" s="153"/>
    </row>
    <row r="17" spans="1:13" ht="21" customHeight="1">
      <c r="A17" s="77" t="s">
        <v>171</v>
      </c>
      <c r="B17" s="135"/>
      <c r="C17" s="90">
        <v>6288</v>
      </c>
      <c r="D17" s="90"/>
      <c r="E17" s="90">
        <v>16669</v>
      </c>
      <c r="F17" s="90"/>
      <c r="G17" s="90">
        <v>0</v>
      </c>
      <c r="H17" s="90"/>
      <c r="I17" s="90">
        <v>0</v>
      </c>
      <c r="J17" s="25"/>
      <c r="K17" s="18"/>
      <c r="L17" s="151"/>
      <c r="M17" s="153"/>
    </row>
    <row r="18" spans="1:13" ht="21" customHeight="1">
      <c r="A18" s="135" t="s">
        <v>189</v>
      </c>
      <c r="B18" s="135"/>
      <c r="C18" s="90">
        <v>314</v>
      </c>
      <c r="D18" s="90"/>
      <c r="E18" s="90">
        <v>-123</v>
      </c>
      <c r="F18" s="90"/>
      <c r="G18" s="90">
        <v>314</v>
      </c>
      <c r="H18" s="90"/>
      <c r="I18" s="90">
        <v>-123</v>
      </c>
      <c r="J18" s="48"/>
      <c r="L18" s="152"/>
    </row>
    <row r="19" spans="1:13" ht="21" customHeight="1">
      <c r="A19" s="135" t="s">
        <v>135</v>
      </c>
      <c r="B19" s="135"/>
      <c r="C19" s="90">
        <v>1413</v>
      </c>
      <c r="D19" s="90"/>
      <c r="E19" s="90">
        <v>2411</v>
      </c>
      <c r="F19" s="90"/>
      <c r="G19" s="90">
        <v>1413</v>
      </c>
      <c r="H19" s="90"/>
      <c r="I19" s="90">
        <v>2411</v>
      </c>
      <c r="J19" s="25"/>
      <c r="K19" s="91"/>
    </row>
    <row r="20" spans="1:13" ht="21" customHeight="1">
      <c r="A20" s="135" t="s">
        <v>186</v>
      </c>
      <c r="B20" s="77"/>
      <c r="C20" s="90">
        <v>-76</v>
      </c>
      <c r="D20" s="90"/>
      <c r="E20" s="90">
        <v>-80</v>
      </c>
      <c r="F20" s="90"/>
      <c r="G20" s="90">
        <v>-76</v>
      </c>
      <c r="H20" s="90"/>
      <c r="I20" s="90">
        <v>-80</v>
      </c>
      <c r="J20" s="25"/>
      <c r="K20" s="18"/>
    </row>
    <row r="21" spans="1:13" ht="21" customHeight="1">
      <c r="A21" s="135" t="s">
        <v>179</v>
      </c>
      <c r="B21" s="77"/>
      <c r="C21" s="90">
        <v>-38</v>
      </c>
      <c r="D21" s="90"/>
      <c r="E21" s="90">
        <v>-182</v>
      </c>
      <c r="F21" s="90"/>
      <c r="G21" s="90">
        <v>-38</v>
      </c>
      <c r="H21" s="90"/>
      <c r="I21" s="90">
        <v>-182</v>
      </c>
      <c r="J21" s="25"/>
      <c r="K21" s="18"/>
    </row>
    <row r="22" spans="1:13" ht="21" customHeight="1">
      <c r="A22" s="135" t="s">
        <v>126</v>
      </c>
      <c r="B22" s="135"/>
      <c r="C22" s="90">
        <v>4970</v>
      </c>
      <c r="D22" s="90"/>
      <c r="E22" s="90">
        <v>4284</v>
      </c>
      <c r="F22" s="90"/>
      <c r="G22" s="90">
        <v>4970</v>
      </c>
      <c r="H22" s="90"/>
      <c r="I22" s="90">
        <v>4284</v>
      </c>
      <c r="J22" s="25"/>
    </row>
    <row r="23" spans="1:13" ht="21" customHeight="1">
      <c r="A23" s="77" t="s">
        <v>119</v>
      </c>
      <c r="B23" s="135"/>
      <c r="C23" s="90">
        <v>-2711</v>
      </c>
      <c r="D23" s="90"/>
      <c r="E23" s="90">
        <v>-3476</v>
      </c>
      <c r="F23" s="90"/>
      <c r="G23" s="90">
        <v>-2711</v>
      </c>
      <c r="H23" s="90"/>
      <c r="I23" s="90">
        <v>-3476</v>
      </c>
      <c r="J23" s="25"/>
    </row>
    <row r="24" spans="1:13" s="13" customFormat="1" ht="21" customHeight="1">
      <c r="A24" s="139"/>
      <c r="B24" s="139"/>
      <c r="C24" s="105">
        <f>SUM(C11:C23)</f>
        <v>332308</v>
      </c>
      <c r="D24" s="106"/>
      <c r="E24" s="105">
        <f>SUM(E11:E23)</f>
        <v>325964</v>
      </c>
      <c r="F24" s="106"/>
      <c r="G24" s="105">
        <f>SUM(G11:G23)</f>
        <v>332359</v>
      </c>
      <c r="H24" s="106"/>
      <c r="I24" s="105">
        <f>SUM(I11:I23)</f>
        <v>326015</v>
      </c>
      <c r="J24" s="25"/>
    </row>
    <row r="25" spans="1:13" ht="21" customHeight="1">
      <c r="A25" s="138" t="s">
        <v>74</v>
      </c>
      <c r="B25" s="138"/>
      <c r="C25" s="90"/>
      <c r="D25" s="90"/>
      <c r="E25" s="90"/>
      <c r="F25" s="90"/>
      <c r="G25" s="90"/>
      <c r="H25" s="90"/>
      <c r="I25" s="90"/>
      <c r="J25" s="25"/>
    </row>
    <row r="26" spans="1:13" ht="21" customHeight="1">
      <c r="A26" s="99" t="s">
        <v>5</v>
      </c>
      <c r="B26" s="99"/>
      <c r="C26" s="90">
        <v>13079</v>
      </c>
      <c r="D26" s="90"/>
      <c r="E26" s="90">
        <v>-39466</v>
      </c>
      <c r="F26" s="90"/>
      <c r="G26" s="90">
        <v>13079</v>
      </c>
      <c r="H26" s="90"/>
      <c r="I26" s="90">
        <v>-39466</v>
      </c>
      <c r="J26" s="25"/>
      <c r="K26" s="18"/>
    </row>
    <row r="27" spans="1:13" ht="21" customHeight="1">
      <c r="A27" s="99" t="s">
        <v>6</v>
      </c>
      <c r="B27" s="99"/>
      <c r="C27" s="90">
        <v>-3432</v>
      </c>
      <c r="D27" s="90"/>
      <c r="E27" s="90">
        <v>340</v>
      </c>
      <c r="F27" s="90"/>
      <c r="G27" s="90">
        <v>-3432</v>
      </c>
      <c r="H27" s="90"/>
      <c r="I27" s="90">
        <v>340</v>
      </c>
      <c r="J27" s="25"/>
    </row>
    <row r="28" spans="1:13" ht="21" customHeight="1">
      <c r="A28" s="99" t="s">
        <v>7</v>
      </c>
      <c r="B28" s="99"/>
      <c r="C28" s="90">
        <v>-11717</v>
      </c>
      <c r="D28" s="104"/>
      <c r="E28" s="90">
        <v>-11053</v>
      </c>
      <c r="F28" s="104"/>
      <c r="G28" s="90">
        <v>-11717</v>
      </c>
      <c r="H28" s="104"/>
      <c r="I28" s="90">
        <v>-11053</v>
      </c>
      <c r="J28" s="25"/>
    </row>
    <row r="29" spans="1:13" ht="21" customHeight="1">
      <c r="A29" s="99" t="s">
        <v>139</v>
      </c>
      <c r="B29" s="99"/>
      <c r="C29" s="90">
        <v>-864</v>
      </c>
      <c r="D29" s="104"/>
      <c r="E29" s="90">
        <v>1589</v>
      </c>
      <c r="F29" s="104"/>
      <c r="G29" s="90">
        <v>-864</v>
      </c>
      <c r="H29" s="90"/>
      <c r="I29" s="90">
        <v>1589</v>
      </c>
      <c r="J29" s="25"/>
    </row>
    <row r="30" spans="1:13" ht="21" customHeight="1">
      <c r="A30" s="99" t="s">
        <v>8</v>
      </c>
      <c r="B30" s="99"/>
      <c r="C30" s="90">
        <v>1552</v>
      </c>
      <c r="D30" s="104"/>
      <c r="E30" s="90">
        <v>-4204</v>
      </c>
      <c r="F30" s="104"/>
      <c r="G30" s="90">
        <v>1576</v>
      </c>
      <c r="H30" s="90"/>
      <c r="I30" s="90">
        <v>-4180</v>
      </c>
      <c r="J30" s="25"/>
    </row>
    <row r="31" spans="1:13" ht="21" customHeight="1">
      <c r="A31" s="99" t="s">
        <v>15</v>
      </c>
      <c r="B31" s="99"/>
      <c r="C31" s="90">
        <v>-767</v>
      </c>
      <c r="D31" s="108"/>
      <c r="E31" s="90">
        <v>-442</v>
      </c>
      <c r="F31" s="108"/>
      <c r="G31" s="90">
        <v>-767</v>
      </c>
      <c r="H31" s="108"/>
      <c r="I31" s="90">
        <v>-442</v>
      </c>
      <c r="J31" s="25"/>
    </row>
    <row r="32" spans="1:13" ht="21" customHeight="1">
      <c r="A32" s="99" t="s">
        <v>14</v>
      </c>
      <c r="B32" s="99"/>
      <c r="C32" s="90">
        <v>0</v>
      </c>
      <c r="D32" s="108"/>
      <c r="E32" s="90">
        <v>-3</v>
      </c>
      <c r="F32" s="108"/>
      <c r="G32" s="90">
        <v>0</v>
      </c>
      <c r="H32" s="108"/>
      <c r="I32" s="90">
        <v>-3</v>
      </c>
      <c r="J32" s="25"/>
    </row>
    <row r="33" spans="1:12" ht="21" customHeight="1">
      <c r="A33" s="99" t="s">
        <v>17</v>
      </c>
      <c r="B33" s="99"/>
      <c r="C33" s="90">
        <v>-622</v>
      </c>
      <c r="D33" s="108"/>
      <c r="E33" s="90">
        <v>-1041</v>
      </c>
      <c r="F33" s="108"/>
      <c r="G33" s="90">
        <v>-622</v>
      </c>
      <c r="H33" s="108"/>
      <c r="I33" s="90">
        <v>-1040</v>
      </c>
      <c r="J33" s="25"/>
    </row>
    <row r="34" spans="1:12" ht="21" customHeight="1">
      <c r="A34" s="99" t="s">
        <v>24</v>
      </c>
      <c r="B34" s="99"/>
      <c r="C34" s="90">
        <v>-31471</v>
      </c>
      <c r="D34" s="108"/>
      <c r="E34" s="90">
        <v>36182</v>
      </c>
      <c r="F34" s="108"/>
      <c r="G34" s="90">
        <v>-31501</v>
      </c>
      <c r="H34" s="108"/>
      <c r="I34" s="90">
        <v>36152</v>
      </c>
      <c r="J34" s="48"/>
      <c r="K34" s="18"/>
    </row>
    <row r="35" spans="1:12" ht="21" customHeight="1">
      <c r="A35" s="99" t="s">
        <v>127</v>
      </c>
      <c r="B35" s="99"/>
      <c r="C35" s="90">
        <v>437</v>
      </c>
      <c r="D35" s="108"/>
      <c r="E35" s="90">
        <v>142</v>
      </c>
      <c r="F35" s="108"/>
      <c r="G35" s="90">
        <v>437</v>
      </c>
      <c r="H35" s="108"/>
      <c r="I35" s="90">
        <v>142</v>
      </c>
      <c r="J35" s="77"/>
      <c r="K35" s="154"/>
      <c r="L35" s="154"/>
    </row>
    <row r="36" spans="1:12" ht="21" customHeight="1">
      <c r="A36" s="99" t="s">
        <v>25</v>
      </c>
      <c r="B36" s="99"/>
      <c r="C36" s="90">
        <v>-7525</v>
      </c>
      <c r="D36" s="108"/>
      <c r="E36" s="90">
        <v>5182</v>
      </c>
      <c r="F36" s="108"/>
      <c r="G36" s="90">
        <v>-7523</v>
      </c>
      <c r="H36" s="108"/>
      <c r="I36" s="90">
        <v>5182</v>
      </c>
      <c r="J36" s="25"/>
    </row>
    <row r="37" spans="1:12" ht="21" customHeight="1">
      <c r="A37" s="99" t="s">
        <v>128</v>
      </c>
      <c r="B37" s="99"/>
      <c r="C37" s="105">
        <f>SUM(C24:C36)</f>
        <v>290978</v>
      </c>
      <c r="D37" s="108"/>
      <c r="E37" s="105">
        <f>SUM(E24:E36)</f>
        <v>313190</v>
      </c>
      <c r="F37" s="108"/>
      <c r="G37" s="105">
        <f>SUM(G24:G36)</f>
        <v>291025</v>
      </c>
      <c r="H37" s="108"/>
      <c r="I37" s="105">
        <f>SUM(I24:I36)</f>
        <v>313236</v>
      </c>
      <c r="J37" s="25"/>
    </row>
    <row r="38" spans="1:12" ht="21" customHeight="1">
      <c r="A38" s="99" t="s">
        <v>190</v>
      </c>
      <c r="B38" s="99"/>
      <c r="C38" s="90">
        <v>9996</v>
      </c>
      <c r="D38" s="108"/>
      <c r="E38" s="90">
        <v>11940</v>
      </c>
      <c r="F38" s="108"/>
      <c r="G38" s="90">
        <v>9996</v>
      </c>
      <c r="H38" s="108"/>
      <c r="I38" s="90">
        <v>11940</v>
      </c>
      <c r="J38" s="25"/>
    </row>
    <row r="39" spans="1:12" ht="21" customHeight="1">
      <c r="A39" s="140" t="s">
        <v>129</v>
      </c>
      <c r="B39" s="139"/>
      <c r="C39" s="98">
        <f>SUM(C37:C38)</f>
        <v>300974</v>
      </c>
      <c r="D39" s="106"/>
      <c r="E39" s="98">
        <f>SUM(E37:E38)</f>
        <v>325130</v>
      </c>
      <c r="F39" s="106"/>
      <c r="G39" s="98">
        <f>SUM(G37:G38)</f>
        <v>301021</v>
      </c>
      <c r="H39" s="106"/>
      <c r="I39" s="98">
        <f>SUM(I37:I38)</f>
        <v>325176</v>
      </c>
      <c r="J39" s="47"/>
      <c r="K39" s="17"/>
    </row>
    <row r="40" spans="1:12" ht="21" customHeight="1">
      <c r="A40" s="141"/>
      <c r="B40" s="136"/>
      <c r="C40" s="104"/>
      <c r="D40" s="104"/>
      <c r="E40" s="104"/>
      <c r="F40" s="104"/>
      <c r="G40" s="104"/>
      <c r="H40" s="104"/>
      <c r="I40" s="104"/>
      <c r="J40" s="25"/>
    </row>
    <row r="41" spans="1:12" ht="21" customHeight="1">
      <c r="A41" s="142" t="s">
        <v>107</v>
      </c>
      <c r="B41" s="139"/>
      <c r="C41" s="82"/>
      <c r="D41" s="82"/>
      <c r="E41" s="82"/>
      <c r="F41" s="82"/>
      <c r="G41" s="82"/>
      <c r="H41" s="82"/>
      <c r="I41" s="82"/>
      <c r="J41" s="25"/>
    </row>
    <row r="42" spans="1:12" ht="21" customHeight="1">
      <c r="A42" s="141" t="s">
        <v>69</v>
      </c>
      <c r="B42" s="139"/>
      <c r="C42" s="82"/>
      <c r="D42" s="82"/>
      <c r="E42" s="82"/>
      <c r="F42" s="82"/>
      <c r="G42" s="82"/>
      <c r="H42" s="82"/>
      <c r="I42" s="82"/>
      <c r="J42" s="25"/>
    </row>
    <row r="43" spans="1:12" ht="21" customHeight="1">
      <c r="A43" s="139"/>
      <c r="B43" s="139"/>
      <c r="C43" s="82"/>
      <c r="D43" s="82"/>
      <c r="E43" s="82"/>
      <c r="F43" s="82"/>
      <c r="G43" s="82"/>
      <c r="H43" s="82"/>
      <c r="I43" s="82"/>
      <c r="J43" s="25"/>
    </row>
    <row r="44" spans="1:12" ht="21" customHeight="1">
      <c r="A44" s="139"/>
      <c r="B44" s="139"/>
      <c r="C44" s="180" t="s">
        <v>100</v>
      </c>
      <c r="D44" s="180"/>
      <c r="E44" s="180"/>
      <c r="F44" s="143"/>
      <c r="G44" s="180" t="s">
        <v>88</v>
      </c>
      <c r="H44" s="180"/>
      <c r="I44" s="180"/>
      <c r="J44" s="25"/>
    </row>
    <row r="45" spans="1:12" ht="21" customHeight="1">
      <c r="A45" s="139"/>
      <c r="B45" s="139"/>
      <c r="C45" s="180" t="s">
        <v>87</v>
      </c>
      <c r="D45" s="180"/>
      <c r="E45" s="180"/>
      <c r="F45" s="143"/>
      <c r="G45" s="180" t="s">
        <v>87</v>
      </c>
      <c r="H45" s="180"/>
      <c r="I45" s="180"/>
      <c r="J45" s="25"/>
    </row>
    <row r="46" spans="1:12" ht="21" customHeight="1">
      <c r="A46" s="139"/>
      <c r="B46" s="139"/>
      <c r="C46" s="178" t="s">
        <v>147</v>
      </c>
      <c r="D46" s="178"/>
      <c r="E46" s="178"/>
      <c r="F46" s="144"/>
      <c r="G46" s="178" t="s">
        <v>147</v>
      </c>
      <c r="H46" s="178"/>
      <c r="I46" s="178"/>
      <c r="J46" s="25"/>
    </row>
    <row r="47" spans="1:12" ht="21" customHeight="1">
      <c r="A47" s="139"/>
      <c r="B47" s="139"/>
      <c r="C47" s="177" t="s">
        <v>145</v>
      </c>
      <c r="D47" s="178"/>
      <c r="E47" s="178"/>
      <c r="F47" s="144"/>
      <c r="G47" s="177" t="s">
        <v>145</v>
      </c>
      <c r="H47" s="178"/>
      <c r="I47" s="178"/>
      <c r="J47" s="25"/>
    </row>
    <row r="48" spans="1:12" ht="21" customHeight="1">
      <c r="A48" s="139"/>
      <c r="B48" s="145"/>
      <c r="C48" s="3">
        <v>2022</v>
      </c>
      <c r="D48" s="27"/>
      <c r="E48" s="3">
        <v>2021</v>
      </c>
      <c r="F48" s="27"/>
      <c r="G48" s="3">
        <v>2022</v>
      </c>
      <c r="H48" s="27"/>
      <c r="I48" s="3">
        <v>2021</v>
      </c>
      <c r="J48" s="25"/>
    </row>
    <row r="49" spans="1:10" ht="21" customHeight="1">
      <c r="A49" s="139"/>
      <c r="B49" s="139"/>
      <c r="C49" s="179" t="s">
        <v>3</v>
      </c>
      <c r="D49" s="179"/>
      <c r="E49" s="179"/>
      <c r="F49" s="179"/>
      <c r="G49" s="179"/>
      <c r="H49" s="179"/>
      <c r="I49" s="179"/>
      <c r="J49" s="25"/>
    </row>
    <row r="50" spans="1:10" ht="21" customHeight="1">
      <c r="A50" s="136" t="s">
        <v>75</v>
      </c>
      <c r="B50" s="136"/>
      <c r="C50" s="104"/>
      <c r="D50" s="104"/>
      <c r="E50" s="104"/>
      <c r="F50" s="104"/>
      <c r="G50" s="104"/>
      <c r="H50" s="104"/>
      <c r="I50" s="104"/>
      <c r="J50" s="25"/>
    </row>
    <row r="51" spans="1:10" ht="21" customHeight="1">
      <c r="A51" s="77" t="s">
        <v>76</v>
      </c>
      <c r="B51" s="146"/>
      <c r="C51" s="90">
        <v>138</v>
      </c>
      <c r="D51" s="104"/>
      <c r="E51" s="90">
        <v>101</v>
      </c>
      <c r="F51" s="104"/>
      <c r="G51" s="90">
        <v>138</v>
      </c>
      <c r="H51" s="104"/>
      <c r="I51" s="90">
        <v>101</v>
      </c>
      <c r="J51" s="25"/>
    </row>
    <row r="52" spans="1:10" ht="21" customHeight="1">
      <c r="A52" s="77" t="s">
        <v>130</v>
      </c>
      <c r="B52" s="146"/>
      <c r="C52" s="90">
        <v>-340251</v>
      </c>
      <c r="D52" s="104"/>
      <c r="E52" s="90">
        <v>-171804</v>
      </c>
      <c r="F52" s="104"/>
      <c r="G52" s="90">
        <v>-340251</v>
      </c>
      <c r="H52" s="104"/>
      <c r="I52" s="90">
        <v>-171804</v>
      </c>
      <c r="J52" s="25"/>
    </row>
    <row r="53" spans="1:10" ht="21" customHeight="1">
      <c r="A53" s="77" t="s">
        <v>77</v>
      </c>
      <c r="B53" s="146"/>
      <c r="C53" s="90">
        <v>-2257</v>
      </c>
      <c r="D53" s="104"/>
      <c r="E53" s="90">
        <v>-12086</v>
      </c>
      <c r="F53" s="104"/>
      <c r="G53" s="90">
        <v>-2257</v>
      </c>
      <c r="H53" s="104"/>
      <c r="I53" s="90">
        <v>-12086</v>
      </c>
      <c r="J53" s="25"/>
    </row>
    <row r="54" spans="1:10" ht="21" customHeight="1">
      <c r="A54" s="77" t="s">
        <v>78</v>
      </c>
      <c r="B54" s="146"/>
      <c r="C54" s="90">
        <v>-624</v>
      </c>
      <c r="D54" s="104"/>
      <c r="E54" s="90">
        <v>-2004</v>
      </c>
      <c r="F54" s="104"/>
      <c r="G54" s="90">
        <v>-624</v>
      </c>
      <c r="H54" s="104"/>
      <c r="I54" s="90">
        <v>-2004</v>
      </c>
      <c r="J54" s="25"/>
    </row>
    <row r="55" spans="1:10" ht="21" customHeight="1">
      <c r="A55" s="77" t="s">
        <v>167</v>
      </c>
      <c r="B55" s="146"/>
      <c r="C55" s="90">
        <v>-12250</v>
      </c>
      <c r="D55" s="104"/>
      <c r="E55" s="90">
        <v>-24500</v>
      </c>
      <c r="F55" s="104"/>
      <c r="G55" s="90">
        <v>-12250</v>
      </c>
      <c r="H55" s="104"/>
      <c r="I55" s="90">
        <v>-24500</v>
      </c>
      <c r="J55" s="25"/>
    </row>
    <row r="56" spans="1:10" ht="21" customHeight="1">
      <c r="A56" s="77" t="s">
        <v>79</v>
      </c>
      <c r="B56" s="146"/>
      <c r="C56" s="90">
        <v>2746</v>
      </c>
      <c r="D56" s="104"/>
      <c r="E56" s="90">
        <v>3418</v>
      </c>
      <c r="F56" s="104"/>
      <c r="G56" s="90">
        <v>2746</v>
      </c>
      <c r="H56" s="104"/>
      <c r="I56" s="90">
        <v>3418</v>
      </c>
      <c r="J56" s="25"/>
    </row>
    <row r="57" spans="1:10" ht="21" customHeight="1">
      <c r="A57" s="140" t="s">
        <v>156</v>
      </c>
      <c r="B57" s="140"/>
      <c r="C57" s="98">
        <f>SUM(C51:C56)</f>
        <v>-352498</v>
      </c>
      <c r="D57" s="106"/>
      <c r="E57" s="98">
        <f>SUM(E51:E56)</f>
        <v>-206875</v>
      </c>
      <c r="F57" s="106"/>
      <c r="G57" s="98">
        <f>SUM(G51:G56)</f>
        <v>-352498</v>
      </c>
      <c r="H57" s="106"/>
      <c r="I57" s="98">
        <f>SUM(I51:I56)</f>
        <v>-206875</v>
      </c>
      <c r="J57" s="25"/>
    </row>
    <row r="58" spans="1:10" ht="21" customHeight="1">
      <c r="A58" s="139"/>
      <c r="B58" s="139"/>
      <c r="C58" s="106"/>
      <c r="D58" s="106"/>
      <c r="E58" s="106"/>
      <c r="F58" s="106"/>
      <c r="G58" s="106"/>
      <c r="H58" s="106"/>
      <c r="I58" s="106"/>
      <c r="J58" s="25"/>
    </row>
    <row r="59" spans="1:10" ht="21" customHeight="1">
      <c r="A59" s="136" t="s">
        <v>80</v>
      </c>
      <c r="B59" s="136"/>
      <c r="C59" s="90"/>
      <c r="D59" s="90"/>
      <c r="E59" s="90"/>
      <c r="F59" s="90"/>
      <c r="G59" s="90"/>
      <c r="H59" s="90"/>
      <c r="I59" s="90"/>
      <c r="J59" s="25"/>
    </row>
    <row r="60" spans="1:10" ht="21" customHeight="1">
      <c r="A60" s="99" t="s">
        <v>192</v>
      </c>
      <c r="B60" s="136"/>
      <c r="C60" s="90">
        <v>-165000</v>
      </c>
      <c r="D60" s="90"/>
      <c r="E60" s="90">
        <v>0</v>
      </c>
      <c r="F60" s="90"/>
      <c r="G60" s="90">
        <v>-165000</v>
      </c>
      <c r="H60" s="90"/>
      <c r="I60" s="90">
        <v>0</v>
      </c>
      <c r="J60" s="25"/>
    </row>
    <row r="61" spans="1:10" ht="21" customHeight="1">
      <c r="A61" s="99" t="s">
        <v>157</v>
      </c>
      <c r="B61" s="136"/>
      <c r="C61" s="90">
        <v>170000</v>
      </c>
      <c r="D61" s="90"/>
      <c r="E61" s="90">
        <v>0</v>
      </c>
      <c r="F61" s="90"/>
      <c r="G61" s="90">
        <v>170000</v>
      </c>
      <c r="H61" s="90"/>
      <c r="I61" s="90">
        <v>0</v>
      </c>
      <c r="J61" s="25"/>
    </row>
    <row r="62" spans="1:10" ht="21" customHeight="1">
      <c r="A62" s="99" t="s">
        <v>144</v>
      </c>
      <c r="B62" s="136"/>
      <c r="C62" s="90">
        <v>-186332</v>
      </c>
      <c r="D62" s="90"/>
      <c r="E62" s="90">
        <v>-183732</v>
      </c>
      <c r="F62" s="90"/>
      <c r="G62" s="90">
        <v>-186332</v>
      </c>
      <c r="H62" s="90"/>
      <c r="I62" s="90">
        <v>-183732</v>
      </c>
      <c r="J62" s="25"/>
    </row>
    <row r="63" spans="1:10" ht="21" customHeight="1">
      <c r="A63" s="99" t="s">
        <v>148</v>
      </c>
      <c r="B63" s="136"/>
      <c r="C63" s="90">
        <v>200000</v>
      </c>
      <c r="D63" s="90"/>
      <c r="E63" s="90">
        <v>0</v>
      </c>
      <c r="F63" s="90"/>
      <c r="G63" s="90">
        <v>200000</v>
      </c>
      <c r="H63" s="90"/>
      <c r="I63" s="90">
        <v>0</v>
      </c>
      <c r="J63" s="25"/>
    </row>
    <row r="64" spans="1:10" ht="21" hidden="1" customHeight="1">
      <c r="A64" s="99" t="s">
        <v>150</v>
      </c>
      <c r="B64" s="136"/>
      <c r="C64" s="90"/>
      <c r="D64" s="90"/>
      <c r="E64" s="90">
        <v>0</v>
      </c>
      <c r="F64" s="90"/>
      <c r="G64" s="90"/>
      <c r="H64" s="90"/>
      <c r="I64" s="90">
        <v>0</v>
      </c>
      <c r="J64" s="25"/>
    </row>
    <row r="65" spans="1:11" ht="21" hidden="1" customHeight="1">
      <c r="A65" s="99" t="s">
        <v>149</v>
      </c>
      <c r="B65" s="136"/>
      <c r="C65" s="90"/>
      <c r="D65" s="90"/>
      <c r="E65" s="90">
        <v>0</v>
      </c>
      <c r="F65" s="90"/>
      <c r="G65" s="90"/>
      <c r="H65" s="90"/>
      <c r="I65" s="90">
        <v>0</v>
      </c>
      <c r="J65" s="25"/>
    </row>
    <row r="66" spans="1:11" ht="21" customHeight="1">
      <c r="A66" s="99" t="s">
        <v>137</v>
      </c>
      <c r="B66" s="145"/>
      <c r="C66" s="90">
        <v>-34339</v>
      </c>
      <c r="D66" s="90"/>
      <c r="E66" s="90">
        <v>-32846</v>
      </c>
      <c r="F66" s="90"/>
      <c r="G66" s="90">
        <v>-34339</v>
      </c>
      <c r="H66" s="90"/>
      <c r="I66" s="90">
        <v>-32846</v>
      </c>
      <c r="J66" s="25"/>
    </row>
    <row r="67" spans="1:11" ht="21" customHeight="1">
      <c r="A67" s="99" t="s">
        <v>136</v>
      </c>
      <c r="B67" s="145"/>
      <c r="C67" s="90">
        <v>-32526</v>
      </c>
      <c r="D67" s="90"/>
      <c r="E67" s="90">
        <v>-23848</v>
      </c>
      <c r="F67" s="90"/>
      <c r="G67" s="90">
        <v>-32526</v>
      </c>
      <c r="H67" s="90"/>
      <c r="I67" s="90">
        <v>-23848</v>
      </c>
      <c r="J67" s="25"/>
    </row>
    <row r="68" spans="1:11" ht="21" customHeight="1">
      <c r="A68" s="99" t="s">
        <v>116</v>
      </c>
      <c r="B68" s="145"/>
      <c r="C68" s="90">
        <v>-16419</v>
      </c>
      <c r="D68" s="109"/>
      <c r="E68" s="90">
        <v>-25004</v>
      </c>
      <c r="F68" s="109"/>
      <c r="G68" s="90">
        <v>-16419</v>
      </c>
      <c r="H68" s="109"/>
      <c r="I68" s="90">
        <v>-25004</v>
      </c>
      <c r="J68" s="25"/>
    </row>
    <row r="69" spans="1:11" ht="21" customHeight="1">
      <c r="A69" s="147" t="s">
        <v>118</v>
      </c>
      <c r="B69" s="145"/>
      <c r="C69" s="98">
        <f>SUM(C60:C68)</f>
        <v>-64616</v>
      </c>
      <c r="D69" s="106"/>
      <c r="E69" s="98">
        <f>SUM(E60:E68)</f>
        <v>-265430</v>
      </c>
      <c r="F69" s="106"/>
      <c r="G69" s="98">
        <f>SUM(G60:G68)</f>
        <v>-64616</v>
      </c>
      <c r="H69" s="106"/>
      <c r="I69" s="98">
        <f>SUM(I60:I68)</f>
        <v>-265430</v>
      </c>
      <c r="J69" s="25"/>
    </row>
    <row r="70" spans="1:11" ht="21" customHeight="1">
      <c r="A70" s="139"/>
      <c r="B70" s="145"/>
      <c r="C70" s="106"/>
      <c r="D70" s="106"/>
      <c r="E70" s="106"/>
      <c r="F70" s="106"/>
      <c r="G70" s="106"/>
      <c r="H70" s="106"/>
      <c r="I70" s="106"/>
      <c r="J70" s="25"/>
    </row>
    <row r="71" spans="1:11" ht="21" customHeight="1">
      <c r="A71" s="140" t="s">
        <v>191</v>
      </c>
      <c r="B71" s="140"/>
      <c r="C71" s="106">
        <f>C39+C57+C69</f>
        <v>-116140</v>
      </c>
      <c r="D71" s="104"/>
      <c r="E71" s="106">
        <f>E39+E57+E69</f>
        <v>-147175</v>
      </c>
      <c r="F71" s="104"/>
      <c r="G71" s="106">
        <f>G39+G57+G69</f>
        <v>-116093</v>
      </c>
      <c r="H71" s="104"/>
      <c r="I71" s="106">
        <f>I39+I57+I69</f>
        <v>-147129</v>
      </c>
      <c r="J71" s="25"/>
    </row>
    <row r="72" spans="1:11" ht="21" customHeight="1">
      <c r="A72" s="99" t="s">
        <v>81</v>
      </c>
      <c r="B72" s="99"/>
      <c r="C72" s="110">
        <v>350410</v>
      </c>
      <c r="D72" s="108"/>
      <c r="E72" s="110">
        <v>695788</v>
      </c>
      <c r="F72" s="108"/>
      <c r="G72" s="90">
        <v>349253</v>
      </c>
      <c r="H72" s="108"/>
      <c r="I72" s="90">
        <v>694526</v>
      </c>
      <c r="J72" s="25"/>
    </row>
    <row r="73" spans="1:11" ht="21" customHeight="1" thickBot="1">
      <c r="A73" s="139" t="s">
        <v>146</v>
      </c>
      <c r="B73" s="139"/>
      <c r="C73" s="107">
        <f>SUM(C71:C72)</f>
        <v>234270</v>
      </c>
      <c r="D73" s="106"/>
      <c r="E73" s="107">
        <f>SUM(E71:E72)</f>
        <v>548613</v>
      </c>
      <c r="F73" s="106"/>
      <c r="G73" s="107">
        <f>SUM(G71:G72)</f>
        <v>233160</v>
      </c>
      <c r="H73" s="106"/>
      <c r="I73" s="107">
        <f>SUM(I71:I72)</f>
        <v>547397</v>
      </c>
      <c r="J73" s="48">
        <f>C73-'BS 2-4'!D11</f>
        <v>0</v>
      </c>
      <c r="K73" s="48">
        <f>G73-'BS 2-4'!H11</f>
        <v>0</v>
      </c>
    </row>
    <row r="74" spans="1:11" ht="21" customHeight="1" thickTop="1">
      <c r="A74" s="142"/>
      <c r="B74" s="139"/>
      <c r="C74" s="106"/>
      <c r="D74" s="106"/>
      <c r="E74" s="106"/>
      <c r="F74" s="106"/>
      <c r="G74" s="106"/>
      <c r="H74" s="106"/>
      <c r="I74" s="106"/>
      <c r="J74" s="48"/>
      <c r="K74" s="18"/>
    </row>
    <row r="75" spans="1:11" ht="21" customHeight="1">
      <c r="A75" s="148" t="s">
        <v>117</v>
      </c>
      <c r="B75" s="139"/>
      <c r="C75" s="106"/>
      <c r="D75" s="106"/>
      <c r="E75" s="106"/>
      <c r="F75" s="106"/>
      <c r="G75" s="106"/>
      <c r="H75" s="106"/>
      <c r="I75" s="106"/>
      <c r="J75" s="25"/>
    </row>
    <row r="76" spans="1:11" ht="21" customHeight="1">
      <c r="A76" s="99" t="s">
        <v>142</v>
      </c>
      <c r="B76" s="139"/>
      <c r="C76" s="106"/>
      <c r="D76" s="106"/>
      <c r="E76" s="106"/>
      <c r="F76" s="106"/>
      <c r="G76" s="106"/>
      <c r="H76" s="106"/>
      <c r="I76" s="106"/>
      <c r="J76" s="25"/>
    </row>
    <row r="77" spans="1:11" ht="21" customHeight="1">
      <c r="A77" s="99" t="s">
        <v>143</v>
      </c>
      <c r="B77" s="139"/>
      <c r="C77" s="90">
        <v>-14034</v>
      </c>
      <c r="D77" s="106"/>
      <c r="E77" s="90">
        <v>-31180</v>
      </c>
      <c r="F77" s="106"/>
      <c r="G77" s="90">
        <v>-14034</v>
      </c>
      <c r="H77" s="106"/>
      <c r="I77" s="90">
        <v>-31180</v>
      </c>
      <c r="J77" s="25"/>
    </row>
    <row r="78" spans="1:11" ht="21" customHeight="1">
      <c r="A78" s="99" t="s">
        <v>82</v>
      </c>
      <c r="B78" s="139"/>
      <c r="C78" s="90">
        <v>9628</v>
      </c>
      <c r="D78" s="106"/>
      <c r="E78" s="90">
        <v>8786</v>
      </c>
      <c r="F78" s="106"/>
      <c r="G78" s="90">
        <v>9628</v>
      </c>
      <c r="H78" s="106"/>
      <c r="I78" s="90">
        <v>8786</v>
      </c>
      <c r="J78" s="25"/>
    </row>
    <row r="79" spans="1:11" ht="21" customHeight="1">
      <c r="A79" s="99" t="s">
        <v>83</v>
      </c>
      <c r="B79" s="99"/>
      <c r="C79" s="90">
        <v>458</v>
      </c>
      <c r="D79" s="77"/>
      <c r="E79" s="90">
        <v>517</v>
      </c>
      <c r="F79" s="77"/>
      <c r="G79" s="90">
        <v>458</v>
      </c>
      <c r="H79" s="77"/>
      <c r="I79" s="90">
        <v>517</v>
      </c>
      <c r="J79" s="25"/>
    </row>
    <row r="80" spans="1:11" ht="21" customHeight="1">
      <c r="A80" s="99" t="s">
        <v>141</v>
      </c>
      <c r="B80" s="99"/>
      <c r="C80" s="90">
        <v>81445</v>
      </c>
      <c r="D80" s="77"/>
      <c r="E80" s="90">
        <v>10239</v>
      </c>
      <c r="F80" s="77"/>
      <c r="G80" s="90">
        <v>81445</v>
      </c>
      <c r="H80" s="77"/>
      <c r="I80" s="90">
        <v>10239</v>
      </c>
      <c r="J80" s="25"/>
    </row>
    <row r="81" spans="1:10" ht="22.25" customHeight="1">
      <c r="A81" s="99"/>
      <c r="B81" s="99"/>
      <c r="C81" s="77"/>
      <c r="D81" s="77"/>
      <c r="E81" s="77"/>
      <c r="F81" s="77"/>
      <c r="G81" s="77"/>
      <c r="H81" s="77"/>
      <c r="I81" s="77"/>
      <c r="J81" s="25"/>
    </row>
    <row r="82" spans="1:10" ht="22.25" customHeight="1">
      <c r="A82" s="42"/>
      <c r="B82" s="42"/>
      <c r="C82" s="77"/>
      <c r="D82" s="25"/>
      <c r="E82" s="25"/>
      <c r="F82" s="25"/>
      <c r="G82" s="77"/>
      <c r="H82" s="25"/>
      <c r="I82" s="25"/>
      <c r="J82" s="25"/>
    </row>
    <row r="83" spans="1:10" ht="22.25" customHeight="1">
      <c r="A83" s="42"/>
      <c r="B83" s="42"/>
      <c r="C83" s="77"/>
      <c r="D83" s="25"/>
      <c r="E83" s="25"/>
      <c r="F83" s="25"/>
      <c r="G83" s="77"/>
      <c r="H83" s="25"/>
      <c r="I83" s="25"/>
      <c r="J83" s="25"/>
    </row>
    <row r="84" spans="1:10" ht="22.25" customHeight="1">
      <c r="A84" s="42"/>
      <c r="B84" s="42"/>
      <c r="C84" s="77"/>
      <c r="D84" s="25"/>
      <c r="E84" s="25"/>
      <c r="F84" s="25"/>
      <c r="G84" s="77"/>
      <c r="H84" s="25"/>
      <c r="I84" s="25"/>
      <c r="J84" s="25"/>
    </row>
    <row r="85" spans="1:10" ht="22.25" customHeight="1">
      <c r="A85" s="42"/>
      <c r="B85" s="42"/>
      <c r="C85" s="77"/>
      <c r="D85" s="25"/>
      <c r="E85" s="25"/>
      <c r="F85" s="25"/>
      <c r="G85" s="77"/>
      <c r="H85" s="25"/>
      <c r="I85" s="25"/>
      <c r="J85" s="25"/>
    </row>
    <row r="86" spans="1:10" ht="22.25" customHeight="1">
      <c r="A86" s="42"/>
      <c r="B86" s="42"/>
      <c r="C86" s="77"/>
      <c r="D86" s="25"/>
      <c r="E86" s="25"/>
      <c r="F86" s="25"/>
      <c r="G86" s="77"/>
      <c r="H86" s="25"/>
      <c r="I86" s="25"/>
      <c r="J86" s="25"/>
    </row>
    <row r="87" spans="1:10" ht="22.25" customHeight="1">
      <c r="A87" s="42"/>
      <c r="B87" s="42"/>
      <c r="C87" s="77"/>
      <c r="D87" s="25"/>
      <c r="E87" s="25"/>
      <c r="F87" s="25"/>
      <c r="G87" s="77"/>
      <c r="H87" s="25"/>
      <c r="I87" s="25"/>
      <c r="J87" s="25"/>
    </row>
    <row r="88" spans="1:10" ht="22.25" customHeight="1">
      <c r="A88" s="42"/>
      <c r="B88" s="42"/>
      <c r="C88" s="77"/>
      <c r="D88" s="25"/>
      <c r="E88" s="25"/>
      <c r="F88" s="25"/>
      <c r="G88" s="77"/>
      <c r="H88" s="25"/>
      <c r="I88" s="25"/>
      <c r="J88" s="25"/>
    </row>
    <row r="89" spans="1:10" ht="22.25" customHeight="1">
      <c r="A89" s="42"/>
      <c r="B89" s="42"/>
      <c r="C89" s="77"/>
      <c r="D89" s="25"/>
      <c r="E89" s="25"/>
      <c r="F89" s="25"/>
      <c r="G89" s="77"/>
      <c r="H89" s="25"/>
      <c r="I89" s="25"/>
      <c r="J89" s="25"/>
    </row>
    <row r="90" spans="1:10" ht="22.25" customHeight="1">
      <c r="A90" s="42"/>
      <c r="B90" s="42"/>
      <c r="C90" s="77"/>
      <c r="D90" s="25"/>
      <c r="E90" s="25"/>
      <c r="F90" s="25"/>
      <c r="G90" s="77"/>
      <c r="H90" s="25"/>
      <c r="I90" s="25"/>
      <c r="J90" s="25"/>
    </row>
    <row r="91" spans="1:10" ht="22.25" customHeight="1">
      <c r="A91" s="42"/>
      <c r="B91" s="42"/>
      <c r="C91" s="77"/>
      <c r="D91" s="25"/>
      <c r="E91" s="25"/>
      <c r="F91" s="25"/>
      <c r="G91" s="77"/>
      <c r="H91" s="25"/>
      <c r="I91" s="25"/>
      <c r="J91" s="25"/>
    </row>
    <row r="92" spans="1:10" ht="22.25" customHeight="1">
      <c r="A92" s="42"/>
      <c r="B92" s="42"/>
      <c r="C92" s="77"/>
      <c r="D92" s="25"/>
      <c r="E92" s="25"/>
      <c r="F92" s="25"/>
      <c r="G92" s="77"/>
      <c r="H92" s="25"/>
      <c r="I92" s="25"/>
      <c r="J92" s="25"/>
    </row>
    <row r="93" spans="1:10" ht="22.25" customHeight="1">
      <c r="A93" s="42"/>
      <c r="B93" s="42"/>
      <c r="C93" s="77"/>
      <c r="D93" s="25"/>
      <c r="E93" s="25"/>
      <c r="F93" s="25"/>
      <c r="G93" s="77"/>
      <c r="H93" s="25"/>
      <c r="I93" s="25"/>
      <c r="J93" s="25"/>
    </row>
    <row r="94" spans="1:10" ht="22.25" customHeight="1">
      <c r="A94" s="42"/>
      <c r="B94" s="42"/>
      <c r="C94" s="77"/>
      <c r="D94" s="25"/>
      <c r="E94" s="25"/>
      <c r="F94" s="25"/>
      <c r="G94" s="77"/>
      <c r="H94" s="25"/>
      <c r="I94" s="25"/>
      <c r="J94" s="25"/>
    </row>
    <row r="95" spans="1:10" ht="22.25" customHeight="1">
      <c r="A95" s="42"/>
      <c r="B95" s="42"/>
      <c r="C95" s="77"/>
      <c r="D95" s="25"/>
      <c r="E95" s="25"/>
      <c r="F95" s="25"/>
      <c r="G95" s="77"/>
      <c r="H95" s="25"/>
      <c r="I95" s="25"/>
      <c r="J95" s="25"/>
    </row>
    <row r="96" spans="1:10" ht="22.25" customHeight="1">
      <c r="A96" s="42"/>
      <c r="B96" s="42"/>
      <c r="C96" s="77"/>
      <c r="D96" s="25"/>
      <c r="E96" s="25"/>
      <c r="F96" s="25"/>
      <c r="G96" s="77"/>
      <c r="H96" s="25"/>
      <c r="I96" s="25"/>
      <c r="J96" s="25"/>
    </row>
    <row r="97" spans="1:10" ht="22.25" customHeight="1">
      <c r="A97" s="42"/>
      <c r="B97" s="42"/>
      <c r="C97" s="77"/>
      <c r="D97" s="25"/>
      <c r="E97" s="25"/>
      <c r="F97" s="25"/>
      <c r="G97" s="77"/>
      <c r="H97" s="25"/>
      <c r="I97" s="25"/>
      <c r="J97" s="25"/>
    </row>
    <row r="98" spans="1:10" ht="22.25" customHeight="1">
      <c r="A98" s="42"/>
      <c r="B98" s="42"/>
      <c r="C98" s="77"/>
      <c r="D98" s="25"/>
      <c r="E98" s="25"/>
      <c r="F98" s="25"/>
      <c r="G98" s="77"/>
      <c r="H98" s="25"/>
      <c r="I98" s="25"/>
      <c r="J98" s="25"/>
    </row>
    <row r="99" spans="1:10" ht="22.25" customHeight="1">
      <c r="A99" s="42"/>
      <c r="B99" s="42"/>
      <c r="C99" s="77"/>
      <c r="D99" s="25"/>
      <c r="E99" s="25"/>
      <c r="F99" s="25"/>
      <c r="G99" s="77"/>
      <c r="H99" s="25"/>
      <c r="I99" s="25"/>
      <c r="J99" s="25"/>
    </row>
    <row r="100" spans="1:10" ht="22.25" customHeight="1">
      <c r="A100" s="42"/>
      <c r="B100" s="42"/>
      <c r="C100" s="77"/>
      <c r="D100" s="25"/>
      <c r="E100" s="25"/>
      <c r="F100" s="25"/>
      <c r="G100" s="77"/>
      <c r="H100" s="25"/>
      <c r="I100" s="25"/>
      <c r="J100" s="25"/>
    </row>
  </sheetData>
  <mergeCells count="19">
    <mergeCell ref="C9:I9"/>
    <mergeCell ref="C47:E47"/>
    <mergeCell ref="G47:I47"/>
    <mergeCell ref="C49:I49"/>
    <mergeCell ref="C7:E7"/>
    <mergeCell ref="G7:I7"/>
    <mergeCell ref="C44:E44"/>
    <mergeCell ref="G44:I44"/>
    <mergeCell ref="C45:E45"/>
    <mergeCell ref="G45:I45"/>
    <mergeCell ref="C46:E46"/>
    <mergeCell ref="G46:I46"/>
    <mergeCell ref="C3:I3"/>
    <mergeCell ref="C4:E4"/>
    <mergeCell ref="G4:I4"/>
    <mergeCell ref="C6:E6"/>
    <mergeCell ref="G6:I6"/>
    <mergeCell ref="C5:E5"/>
    <mergeCell ref="G5:I5"/>
  </mergeCells>
  <pageMargins left="0.8" right="0.6" top="0.48" bottom="0.5" header="0.5" footer="0.5"/>
  <pageSetup paperSize="9" scale="80" firstPageNumber="11" orientation="portrait" useFirstPageNumber="1" r:id="rId1"/>
  <headerFooter>
    <oddFooter>&amp;L&amp;"Times New Roman,Regular" The accompanying notes form an integral part of the interim financial statements.
&amp;C&amp;"Times New Roman,Regular"&amp;P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5-6</vt:lpstr>
      <vt:lpstr>SCE 7-8</vt:lpstr>
      <vt:lpstr>SCE 9-10</vt:lpstr>
      <vt:lpstr>CF 11-12</vt:lpstr>
      <vt:lpstr>'BS 2-4'!Print_Area</vt:lpstr>
      <vt:lpstr>'CF 11-12'!Print_Area</vt:lpstr>
      <vt:lpstr>'PL 5-6'!Print_Area</vt:lpstr>
      <vt:lpstr>'SCE 7-8'!Print_Area</vt:lpstr>
      <vt:lpstr>'SCE 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Thiplai, Kanjana</dc:creator>
  <cp:lastModifiedBy>Somjai, Nigonyanont</cp:lastModifiedBy>
  <cp:lastPrinted>2022-08-07T16:13:17Z</cp:lastPrinted>
  <dcterms:created xsi:type="dcterms:W3CDTF">2020-04-29T10:42:38Z</dcterms:created>
  <dcterms:modified xsi:type="dcterms:W3CDTF">2022-08-15T03:39:44Z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