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JuneQ2'22 (frist YE)\"/>
    </mc:Choice>
  </mc:AlternateContent>
  <xr:revisionPtr revIDLastSave="0" documentId="13_ncr:1_{AF3D0E7E-86BF-421D-8878-94B45362A235}" xr6:coauthVersionLast="46" xr6:coauthVersionMax="47" xr10:uidLastSave="{00000000-0000-0000-0000-000000000000}"/>
  <bookViews>
    <workbookView xWindow="-120" yWindow="-120" windowWidth="21840" windowHeight="13140" tabRatio="662" activeTab="5" xr2:uid="{00000000-000D-0000-FFFF-FFFF00000000}"/>
  </bookViews>
  <sheets>
    <sheet name="2-4" sheetId="7" r:id="rId1"/>
    <sheet name="5-6 (3m)" sheetId="2" r:id="rId2"/>
    <sheet name="7-8 (6m) " sheetId="8" r:id="rId3"/>
    <sheet name="9" sheetId="3" r:id="rId4"/>
    <sheet name="10" sheetId="4" r:id="rId5"/>
    <sheet name="11-1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2" i="5" l="1"/>
  <c r="F23" i="5"/>
  <c r="H35" i="5"/>
  <c r="F57" i="2" l="1"/>
  <c r="F57" i="8"/>
  <c r="F26" i="2"/>
  <c r="F28" i="8"/>
  <c r="F42" i="7"/>
  <c r="F18" i="2"/>
  <c r="F19" i="8"/>
  <c r="F17" i="7"/>
  <c r="F88" i="5"/>
  <c r="J88" i="5" l="1"/>
  <c r="F11" i="2" l="1"/>
  <c r="F12" i="8"/>
  <c r="F73" i="7" l="1"/>
  <c r="A3" i="3"/>
  <c r="A3" i="4" s="1"/>
  <c r="F43" i="7" l="1"/>
  <c r="F63" i="8" l="1"/>
  <c r="H19" i="8" l="1"/>
  <c r="F63" i="2" l="1"/>
  <c r="J63" i="2"/>
  <c r="R26" i="3" l="1"/>
  <c r="J63" i="8"/>
  <c r="N28" i="3"/>
  <c r="F125" i="7" s="1"/>
  <c r="J28" i="3"/>
  <c r="F128" i="7" s="1"/>
  <c r="H28" i="3"/>
  <c r="F124" i="7" s="1"/>
  <c r="F28" i="3"/>
  <c r="F123" i="7" s="1"/>
  <c r="J86" i="7"/>
  <c r="H24" i="4"/>
  <c r="I24" i="4"/>
  <c r="J124" i="7" s="1"/>
  <c r="J24" i="4"/>
  <c r="K24" i="4"/>
  <c r="J128" i="7" s="1"/>
  <c r="L24" i="4"/>
  <c r="N24" i="4"/>
  <c r="G24" i="4"/>
  <c r="J123" i="7" s="1"/>
  <c r="H32" i="5" l="1"/>
  <c r="H47" i="5" s="1"/>
  <c r="H51" i="5" s="1"/>
  <c r="O15" i="4"/>
  <c r="H17" i="4"/>
  <c r="I17" i="4"/>
  <c r="J17" i="4"/>
  <c r="K17" i="4"/>
  <c r="L17" i="4"/>
  <c r="M17" i="4"/>
  <c r="N17" i="4"/>
  <c r="G17" i="4"/>
  <c r="Q20" i="3"/>
  <c r="R20" i="3"/>
  <c r="S20" i="3"/>
  <c r="O17" i="4" l="1"/>
  <c r="G20" i="3"/>
  <c r="H20" i="3"/>
  <c r="I20" i="3"/>
  <c r="J20" i="3"/>
  <c r="K20" i="3"/>
  <c r="L20" i="3"/>
  <c r="M20" i="3"/>
  <c r="N20" i="3"/>
  <c r="O20" i="3"/>
  <c r="F20" i="3"/>
  <c r="H21" i="2" l="1"/>
  <c r="A3" i="5" l="1"/>
  <c r="A57" i="5" s="1"/>
  <c r="L65" i="8" l="1"/>
  <c r="H65" i="8"/>
  <c r="L59" i="8"/>
  <c r="H59" i="8"/>
  <c r="A49" i="8"/>
  <c r="A46" i="8"/>
  <c r="A90" i="8" s="1"/>
  <c r="L23" i="8"/>
  <c r="J23" i="8"/>
  <c r="H23" i="8"/>
  <c r="F23" i="8"/>
  <c r="L14" i="8"/>
  <c r="J14" i="8"/>
  <c r="H14" i="8"/>
  <c r="F14" i="8"/>
  <c r="L27" i="8" l="1"/>
  <c r="L30" i="8" s="1"/>
  <c r="L32" i="8" s="1"/>
  <c r="J27" i="8"/>
  <c r="F27" i="8"/>
  <c r="H27" i="8"/>
  <c r="H30" i="8" s="1"/>
  <c r="H32" i="8" s="1"/>
  <c r="H43" i="7"/>
  <c r="F30" i="8" l="1"/>
  <c r="F32" i="8" s="1"/>
  <c r="F59" i="8" s="1"/>
  <c r="F10" i="5"/>
  <c r="J30" i="8"/>
  <c r="J32" i="8" s="1"/>
  <c r="J56" i="8" s="1"/>
  <c r="J10" i="5"/>
  <c r="L78" i="5"/>
  <c r="J78" i="5"/>
  <c r="H78" i="5"/>
  <c r="F78" i="5"/>
  <c r="F56" i="8" l="1"/>
  <c r="M22" i="4"/>
  <c r="M24" i="4" s="1"/>
  <c r="J129" i="7" s="1"/>
  <c r="J62" i="8"/>
  <c r="J65" i="8" s="1"/>
  <c r="J59" i="8"/>
  <c r="A49" i="2"/>
  <c r="F62" i="8" l="1"/>
  <c r="O22" i="4"/>
  <c r="O24" i="4" s="1"/>
  <c r="P25" i="3"/>
  <c r="T17" i="3"/>
  <c r="P13" i="3"/>
  <c r="P20" i="3" s="1"/>
  <c r="L22" i="3"/>
  <c r="P22" i="3" s="1"/>
  <c r="O12" i="4"/>
  <c r="M19" i="4"/>
  <c r="O19" i="4" s="1"/>
  <c r="J45" i="7"/>
  <c r="R22" i="3"/>
  <c r="R28" i="3" s="1"/>
  <c r="F132" i="7" s="1"/>
  <c r="L45" i="7"/>
  <c r="H45" i="7"/>
  <c r="L26" i="3" l="1"/>
  <c r="L28" i="3" s="1"/>
  <c r="F129" i="7" s="1"/>
  <c r="F65" i="8"/>
  <c r="T25" i="3"/>
  <c r="F45" i="7"/>
  <c r="L65" i="2"/>
  <c r="H65" i="2"/>
  <c r="L59" i="2"/>
  <c r="H59" i="2"/>
  <c r="T13" i="3" l="1"/>
  <c r="T16" i="3"/>
  <c r="T18" i="3"/>
  <c r="T20" i="3" s="1"/>
  <c r="F85" i="5" l="1"/>
  <c r="L85" i="5"/>
  <c r="J85" i="5"/>
  <c r="H85" i="5"/>
  <c r="J29" i="7" l="1"/>
  <c r="F29" i="7"/>
  <c r="A107" i="5" l="1"/>
  <c r="A54" i="5"/>
  <c r="A30" i="4"/>
  <c r="A35" i="3"/>
  <c r="A46" i="2"/>
  <c r="A90" i="2" s="1"/>
  <c r="L21" i="2" l="1"/>
  <c r="L13" i="2"/>
  <c r="H13" i="2"/>
  <c r="H25" i="2" s="1"/>
  <c r="H28" i="2" s="1"/>
  <c r="H30" i="2" s="1"/>
  <c r="L25" i="2" l="1"/>
  <c r="A148" i="7"/>
  <c r="L131" i="7"/>
  <c r="L134" i="7" s="1"/>
  <c r="A103" i="7"/>
  <c r="A100" i="7"/>
  <c r="L86" i="7"/>
  <c r="H86" i="7"/>
  <c r="F86" i="7"/>
  <c r="L76" i="7"/>
  <c r="J76" i="7"/>
  <c r="H76" i="7"/>
  <c r="F76" i="7"/>
  <c r="A55" i="7"/>
  <c r="J47" i="7"/>
  <c r="L29" i="7"/>
  <c r="H29" i="7"/>
  <c r="L28" i="2" l="1"/>
  <c r="L32" i="5"/>
  <c r="L47" i="5" s="1"/>
  <c r="L51" i="5" s="1"/>
  <c r="L47" i="7"/>
  <c r="H88" i="7"/>
  <c r="L88" i="7"/>
  <c r="L136" i="7" s="1"/>
  <c r="H47" i="7"/>
  <c r="J88" i="7"/>
  <c r="F88" i="7"/>
  <c r="F47" i="7"/>
  <c r="L30" i="2" l="1"/>
  <c r="L87" i="5"/>
  <c r="L90" i="5" s="1"/>
  <c r="L94" i="5" s="1"/>
  <c r="L96" i="5" s="1"/>
  <c r="H87" i="5"/>
  <c r="H90" i="5" l="1"/>
  <c r="H94" i="5" s="1"/>
  <c r="H96" i="5" s="1"/>
  <c r="J21" i="2" l="1"/>
  <c r="F21" i="2"/>
  <c r="J13" i="2"/>
  <c r="F13" i="2"/>
  <c r="J25" i="2" l="1"/>
  <c r="F25" i="2"/>
  <c r="F32" i="5" l="1"/>
  <c r="F47" i="5" s="1"/>
  <c r="F28" i="2"/>
  <c r="J32" i="5"/>
  <c r="J47" i="5" s="1"/>
  <c r="J51" i="5" s="1"/>
  <c r="J28" i="2"/>
  <c r="F51" i="5" l="1"/>
  <c r="F87" i="5" s="1"/>
  <c r="F90" i="5" s="1"/>
  <c r="F94" i="5" s="1"/>
  <c r="J87" i="5"/>
  <c r="J90" i="5" s="1"/>
  <c r="J94" i="5" s="1"/>
  <c r="J30" i="2"/>
  <c r="J56" i="2" s="1"/>
  <c r="F30" i="2"/>
  <c r="F59" i="2" s="1"/>
  <c r="F56" i="2" s="1"/>
  <c r="F68" i="2" s="1"/>
  <c r="F62" i="2" l="1"/>
  <c r="J62" i="2"/>
  <c r="J65" i="2" s="1"/>
  <c r="J59" i="2"/>
  <c r="F96" i="5"/>
  <c r="J96" i="5"/>
  <c r="J68" i="2" l="1"/>
  <c r="J70" i="2" s="1"/>
  <c r="J131" i="7"/>
  <c r="J134" i="7" s="1"/>
  <c r="J136" i="7" s="1"/>
  <c r="H131" i="7" l="1"/>
  <c r="H134" i="7" s="1"/>
  <c r="H136" i="7" l="1"/>
  <c r="T22" i="3"/>
  <c r="F65" i="2" l="1"/>
  <c r="F131" i="7" l="1"/>
  <c r="F134" i="7" s="1"/>
  <c r="F136" i="7" s="1"/>
  <c r="P26" i="3"/>
  <c r="P28" i="3" s="1"/>
  <c r="T26" i="3" l="1"/>
  <c r="T28" i="3" s="1"/>
</calcChain>
</file>

<file path=xl/sharedStrings.xml><?xml version="1.0" encoding="utf-8"?>
<sst xmlns="http://schemas.openxmlformats.org/spreadsheetml/2006/main" count="477" uniqueCount="215">
  <si>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</si>
  <si>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</si>
  <si>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</si>
  <si>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</si>
  <si>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</si>
  <si>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</si>
  <si>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</si>
  <si>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</si>
  <si>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</si>
  <si>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</si>
  <si>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</si>
  <si>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</si>
  <si>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</si>
  <si>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</si>
  <si>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</si>
  <si>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</si>
  <si>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</si>
  <si>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</si>
  <si>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</si>
  <si>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</si>
  <si>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</si>
  <si>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</si>
  <si>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</si>
  <si>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</si>
  <si>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</si>
  <si>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</si>
  <si>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ภาระผูกพันผลประโยชน์พนักงานหลังการเกษียณอายุ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</si>
  <si>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</si>
  <si>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</si>
  <si>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</si>
  <si>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</si>
  <si>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</si>
  <si>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</si>
  <si>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</si>
  <si>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</si>
  <si>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</si>
  <si>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</si>
  <si>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</si>
  <si>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</si>
  <si>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</si>
  <si>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</si>
  <si>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</si>
  <si>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</si>
  <si>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</si>
  <si>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</si>
  <si>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</si>
  <si>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</si>
  <si>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</si>
  <si>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</si>
  <si>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 xml:space="preserve">ข้อมูลทางการเงินรวม 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</si>
  <si>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</si>
  <si>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</si>
  <si>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</si>
  <si>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</si>
  <si>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</si>
  <si>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</si>
  <si>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</si>
  <si>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</si>
  <si>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</si>
  <si>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</si>
  <si>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</si>
  <si>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</si>
  <si>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</si>
  <si>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</si>
  <si>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</si>
  <si>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</si>
  <si>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</si>
  <si>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</si>
  <si>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</si>
  <si>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</si>
  <si>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</si>
  <si>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</si>
  <si>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</si>
  <si>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</si>
  <si>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</si>
  <si>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</si>
  <si>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</si>
  <si>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</si>
  <si>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</si>
  <si>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</si>
  <si>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</si>
  <si>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</si>
  <si>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</si>
  <si>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</si>
  <si>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</si>
  <si>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</si>
  <si>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</si>
  <si>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</si>
  <si>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</si>
  <si>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</si>
  <si>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</si>
  <si>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</si>
  <si>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</si>
  <si>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</si>
  <si>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</si>
  <si>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</si>
  <si>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</si>
  <si>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</si>
  <si>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</si>
  <si>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</si>
  <si>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</si>
  <si>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</si>
  <si>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</si>
  <si>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</si>
  <si>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หนี้สินตามสัญญาเช่า สุทธิ</t>
  </si>
  <si>
    <t>หนี้สินตามสัญญาเช่า</t>
  </si>
  <si>
    <t>การเปลี่ยนแปลง</t>
  </si>
  <si>
    <t>ส่วนต่ำจาก</t>
  </si>
  <si>
    <t>สินทรัพย์สิทธิการใช้ สุทธิ</t>
  </si>
  <si>
    <t xml:space="preserve">การเปลี่ยนแปลงในส่วนของเจ้าของสำหรับงวด 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</si>
  <si>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</si>
  <si>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</si>
  <si>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</si>
  <si>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เงินสดจ่ายเพื่อลงทุนในบริษัทร่วม</t>
  </si>
  <si>
    <t>เงินสดจ่ายเงินปันผล</t>
  </si>
  <si>
    <t>เงินสดจ่ายชำระเงินต้นของหนี้สินสัญญาเช่า</t>
  </si>
  <si>
    <t>เงินสดจ่ายเงินให้กู้ยืมระยะสั้นแก่กิจการที่เกี่ยวข้องกัน</t>
  </si>
  <si>
    <t>พ.ศ. 2564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</si>
  <si>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</si>
  <si>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2564</t>
  </si>
  <si>
    <t>เงินสดรับจากการจำหน่ายเงินลงทุนในบริษัทย่อย</t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</si>
  <si>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</si>
  <si>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</si>
  <si>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</si>
  <si>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</si>
  <si>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</si>
  <si>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2565</t>
  </si>
  <si>
    <t>ยอดคงเหลือต้นงวด ณ วันที่ 1 มกราคม พ.ศ. 2565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</si>
  <si>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</si>
  <si>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</si>
  <si>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</si>
  <si>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</si>
  <si>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</si>
  <si>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</si>
  <si>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</si>
  <si>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หนี้สินที่เกิดจากสัญญา</t>
  </si>
  <si>
    <t xml:space="preserve">- หุ้นสามัญจำนวน 1,897,833,514 หุ้น </t>
  </si>
  <si>
    <t xml:space="preserve">   มูลค่าที่ตราไว้หุ้นละ 1 บาท</t>
  </si>
  <si>
    <t xml:space="preserve">- หุ้นสามัญจำนวน 1,674,452,510 หุ้น </t>
  </si>
  <si>
    <t xml:space="preserve">   มูลค่าที่ได้รับชำระแล้วหุ้นละ 1 บาท</t>
  </si>
  <si>
    <t>รายได้จากการขาย</t>
  </si>
  <si>
    <t>รายได้จากการให้บริการ</t>
  </si>
  <si>
    <t>ต้นทุนจากการให้บริการ</t>
  </si>
  <si>
    <t>ต้นทุนจากการขาย</t>
  </si>
  <si>
    <t>ส่วนแบ่งขาดทุนจากเงินลงทุนในบริษัทร่วม</t>
  </si>
  <si>
    <t>การขายเงินลงทุนในบริษัทย่อย</t>
  </si>
  <si>
    <t>ขาดทุนเบ็ดเสร็จรวมสำหรับงวด</t>
  </si>
  <si>
    <t>- ลูกหนี้การค้าและลูกหนี้อื่น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</si>
  <si>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</si>
  <si>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</si>
  <si>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</si>
  <si>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</si>
  <si>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</si>
  <si>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</si>
  <si>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</si>
  <si>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- เงินสดรับจากการขอคืนภาษีเงินได้นิติบุคคล</t>
  </si>
  <si>
    <t>ขาดทุนก่อนภาษีเงินได้สำหรับงวด</t>
  </si>
  <si>
    <t>รายการปรับปรุงขาดทุนก่อนภาษีเงินได้เป็นเงินสดสุทธิ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</si>
  <si>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</si>
  <si>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</si>
  <si>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</si>
  <si>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</si>
  <si>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สินทรัพย์ทางการเงินหมุนเวียนอื่น</t>
  </si>
  <si>
    <t>ส่วนต่ำจากการเปลี่ยนแปลงสัดส่วนการถือหุ้นในบริษัทย่อย</t>
  </si>
  <si>
    <t>เงินสดจ่ายเงินให้กู้ยืมระยะยาวแก่กิจการที่เกี่ยวข้องกัน</t>
  </si>
  <si>
    <t>ปรับปรุงใหม่</t>
  </si>
  <si>
    <t>13, 14</t>
  </si>
  <si>
    <t>เงินปันผลจ่ายของบริษัทย่อย</t>
  </si>
  <si>
    <t>เงินสดรับสุทธิจากการรวมธุรกิจ</t>
  </si>
  <si>
    <t>- การเปลี่ยนแปลงในเจ้าหนี้ค่าซื้อสินทรัพย์</t>
  </si>
  <si>
    <t>ขาดทุนก่อนภาษีเงินได้</t>
  </si>
  <si>
    <t>ขาดทุนสำหรับงวด</t>
  </si>
  <si>
    <t>- ค่าเผื่อการปรับลดมูลค่าของสินค้าคงเหลือ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</si>
  <si>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</si>
  <si>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</si>
  <si>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</si>
  <si>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เงินสดจ่ายซื้อเงินลงทุนในบริษัทย่อย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</si>
  <si>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</si>
  <si>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</si>
  <si>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ขาดทุนจากการขายเงินลงทุนในบริษัทย่อย</t>
  </si>
  <si>
    <t>- ตัดจำหน่ายภาษีเงินได้หัก ณ ที่จ่าย</t>
  </si>
  <si>
    <t>(ไม่รวมผลกระทบของการซื้อบริษัทย่อย)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</si>
  <si>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</si>
  <si>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</si>
  <si>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</si>
  <si>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</si>
  <si>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</si>
  <si>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</si>
  <si>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</si>
  <si>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</si>
  <si>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-</t>
  </si>
  <si>
    <t>เงินสดรับจากการจำหน่ายเครื่องจักร อุปกรณ์ และสินทรัพย์ไม่มีตัวตน</t>
  </si>
  <si>
    <t/>
  </si>
  <si>
    <t>เงินสดรับจากเงินให้กู้ยืมระยะสั้นจากบริษัทย่อย</t>
  </si>
  <si>
    <t>- (กำไร) ขาดทุนจากการจำหน่ายเครื่องจักรและอุปกรณ์</t>
  </si>
  <si>
    <t>เงินให้กู้ยืมระยะยาวแก่กิจการที่เกี่ยวข้องกัน</t>
  </si>
  <si>
    <t xml:space="preserve">                    -  </t>
  </si>
  <si>
    <t>ขาดทุนต่อหุ้นขั้นพื้นฐาน (บาทต่อหุ้น)</t>
  </si>
  <si>
    <t>ขาดทุนต่อหุ้นปรับลด (บาทต่อหุ้น)</t>
  </si>
  <si>
    <t>เงินสดจ่ายชำระดอกเบี้ย</t>
  </si>
  <si>
    <t>- ส่วนแบ่งขาดทุนจากเงินลงทุนในบริษัทร่วม</t>
  </si>
  <si>
    <t>- ขาดทุนจากการจำหน่ายเงินลงทุนในบริษัทย่อย</t>
  </si>
  <si>
    <t>- ขาดทุนจากยกเลิกสัญญาเช่าเงินทุน</t>
  </si>
  <si>
    <t>- ขาดทุนจากการจำหน่ายสินทรัพย์ไม่มีตัวตน</t>
  </si>
  <si>
    <t>- กำไรจากการวัดมูลค่าสินทรัพย์ทางการเงิน</t>
  </si>
  <si>
    <t>- ลูกหนี้จากการขายสินทรัพย์ถาวรและสินทรัพย์ไม่มีตัวตน</t>
  </si>
  <si>
    <t>- การเปลี่ยนแปลงสัญญาเช่าและการประเมินหนี้สินตามสัญญาเช่าใหม่</t>
  </si>
  <si>
    <t>เงินสดจ่ายซื้อสินทรัพย์ทางการเงินหมุนเวียนอื่น</t>
  </si>
  <si>
    <t>ขาดทุนต่อหุ้น</t>
  </si>
  <si>
    <t>- ขาดทุนจากการตัดจำหน่ายสิทธิการใช้</t>
  </si>
  <si>
    <t>- การได้มาของอุปกรณ์จากการยกเลิกสัญญาเช่าเงินทุน</t>
  </si>
  <si>
    <t>- การได้มาของสินทรัพย์สิทธิการใช้</t>
  </si>
  <si>
    <t>- (กลับรายการ) ผลขาดทุนจากการด้อยค่าของสินทรัพย์</t>
  </si>
  <si>
    <t>- ขาดทุนจากอัตราแลกเปลี่ยนที่ยังไม่เกิดขึ้น</t>
  </si>
  <si>
    <t>- กำไรจากการเปลี่ยนแปลงและยกเลิกสัญญาเช่า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</si>
</sst>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(* #,##0_);_(* \(#,##0\);_(* &quot;-&quot;??_);_(@_)"/>
    <numFmt numFmtId="173" formatCode="General\ "/>
    <numFmt numFmtId="174" formatCode="_(* #,##0.00_);_(* \(#,##0.00\);_(* \-??_);_(@_)"/>
    <numFmt numFmtId="175" formatCode="&quot; $&quot;#,##0\ ;&quot; $(&quot;#,##0\);&quot; $- &quot;;@\ "/>
    <numFmt numFmtId="176" formatCode="_-* #,##0.00_-;\-* #,##0.00_-;_-* \-??_-;_-@_-"/>
    <numFmt numFmtId="177" formatCode="#,##0.00\ ;&quot; (&quot;#,##0.00\);&quot; -&quot;#\ ;@\ 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0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4" fontId="11" fillId="0" borderId="0" applyBorder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73" fontId="2" fillId="0" borderId="0"/>
    <xf numFmtId="174" fontId="11" fillId="0" borderId="0" applyBorder="0" applyProtection="0"/>
    <xf numFmtId="175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</cellStyleXfs>
  <cellXfs count="252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0" fontId="9" fillId="0" borderId="1" xfId="8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2" xfId="5" applyNumberFormat="1" applyFont="1" applyFill="1" applyBorder="1" applyAlignment="1">
      <alignment horizontal="right" vertical="center"/>
    </xf>
    <xf numFmtId="171" fontId="8" fillId="0" borderId="0" xfId="8" quotePrefix="1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7" fontId="8" fillId="0" borderId="0" xfId="8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72" fontId="7" fillId="0" borderId="0" xfId="10" applyNumberFormat="1" applyFont="1" applyFill="1" applyBorder="1" applyAlignment="1">
      <alignment horizontal="right" vertical="center" wrapText="1"/>
    </xf>
    <xf numFmtId="165" fontId="7" fillId="0" borderId="0" xfId="10" applyFont="1" applyFill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71" fontId="8" fillId="0" borderId="0" xfId="8" applyNumberFormat="1" applyFont="1" applyFill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left" vertical="center"/>
    </xf>
    <xf numFmtId="167" fontId="7" fillId="2" borderId="0" xfId="5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left" vertical="center"/>
    </xf>
    <xf numFmtId="167" fontId="13" fillId="2" borderId="0" xfId="7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0" xfId="7" applyNumberFormat="1" applyFont="1" applyFill="1" applyAlignment="1">
      <alignment horizontal="right" vertical="center"/>
    </xf>
    <xf numFmtId="164" fontId="13" fillId="0" borderId="0" xfId="7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4" fontId="13" fillId="0" borderId="0" xfId="7" applyNumberFormat="1" applyFont="1" applyFill="1" applyAlignment="1">
      <alignment horizontal="left" vertical="center"/>
    </xf>
    <xf numFmtId="167" fontId="13" fillId="2" borderId="1" xfId="7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7" fontId="13" fillId="0" borderId="1" xfId="7" applyNumberFormat="1" applyFont="1" applyFill="1" applyBorder="1" applyAlignment="1">
      <alignment horizontal="right" vertical="center"/>
    </xf>
    <xf numFmtId="167" fontId="13" fillId="2" borderId="0" xfId="7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left" vertical="center"/>
    </xf>
    <xf numFmtId="167" fontId="13" fillId="2" borderId="0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left" vertical="center"/>
    </xf>
    <xf numFmtId="164" fontId="13" fillId="0" borderId="0" xfId="7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left" vertical="center"/>
    </xf>
    <xf numFmtId="167" fontId="13" fillId="0" borderId="0" xfId="7" applyNumberFormat="1" applyFont="1" applyFill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7" fontId="13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horizontal="right" vertical="center"/>
    </xf>
    <xf numFmtId="166" fontId="13" fillId="0" borderId="0" xfId="0" quotePrefix="1" applyNumberFormat="1" applyFont="1" applyFill="1" applyBorder="1" applyAlignment="1">
      <alignment horizontal="left" vertical="center"/>
    </xf>
    <xf numFmtId="169" fontId="13" fillId="0" borderId="0" xfId="7" applyNumberFormat="1" applyFont="1" applyFill="1" applyBorder="1" applyAlignment="1">
      <alignment horizontal="right" vertical="center"/>
    </xf>
    <xf numFmtId="169" fontId="13" fillId="2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7" fontId="14" fillId="2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4" fontId="13" fillId="0" borderId="0" xfId="5" applyNumberFormat="1" applyFont="1" applyFill="1" applyBorder="1" applyAlignment="1">
      <alignment horizontal="left" vertical="center"/>
    </xf>
    <xf numFmtId="164" fontId="13" fillId="0" borderId="0" xfId="5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 wrapText="1"/>
    </xf>
    <xf numFmtId="167" fontId="7" fillId="2" borderId="0" xfId="10" applyNumberFormat="1" applyFont="1" applyFill="1" applyBorder="1" applyAlignment="1">
      <alignment horizontal="right" vertical="center" wrapText="1"/>
    </xf>
    <xf numFmtId="167" fontId="7" fillId="0" borderId="0" xfId="8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left" vertical="center"/>
    </xf>
    <xf numFmtId="166" fontId="8" fillId="0" borderId="0" xfId="4" applyNumberFormat="1" applyFont="1" applyFill="1" applyAlignment="1">
      <alignment horizontal="left" vertical="center"/>
    </xf>
    <xf numFmtId="166" fontId="6" fillId="0" borderId="0" xfId="4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5" fontId="8" fillId="0" borderId="0" xfId="1" applyFont="1" applyFill="1" applyAlignment="1">
      <alignment vertical="center"/>
    </xf>
    <xf numFmtId="172" fontId="7" fillId="0" borderId="1" xfId="10" applyNumberFormat="1" applyFont="1" applyFill="1" applyBorder="1" applyAlignment="1">
      <alignment horizontal="right" vertical="center" wrapText="1"/>
    </xf>
    <xf numFmtId="166" fontId="13" fillId="0" borderId="0" xfId="7" applyNumberFormat="1" applyFont="1" applyFill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72" fontId="7" fillId="0" borderId="0" xfId="3" applyNumberFormat="1" applyFont="1" applyAlignment="1">
      <alignment vertical="center"/>
    </xf>
    <xf numFmtId="172" fontId="7" fillId="0" borderId="1" xfId="3" applyNumberFormat="1" applyFont="1" applyBorder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0" borderId="1" xfId="3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72" fontId="7" fillId="0" borderId="0" xfId="3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" vertical="center"/>
    </xf>
    <xf numFmtId="172" fontId="7" fillId="0" borderId="0" xfId="3" applyNumberFormat="1" applyFont="1" applyAlignment="1">
      <alignment horizontal="center" vertical="center"/>
    </xf>
    <xf numFmtId="169" fontId="7" fillId="2" borderId="2" xfId="5" applyNumberFormat="1" applyFont="1" applyFill="1" applyBorder="1" applyAlignment="1">
      <alignment horizontal="right" vertical="center"/>
    </xf>
    <xf numFmtId="167" fontId="15" fillId="0" borderId="1" xfId="7" applyNumberFormat="1" applyFont="1" applyBorder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vertical="center"/>
    </xf>
    <xf numFmtId="165" fontId="7" fillId="0" borderId="2" xfId="3" applyNumberFormat="1" applyFont="1" applyBorder="1" applyAlignment="1">
      <alignment vertical="center"/>
    </xf>
    <xf numFmtId="165" fontId="13" fillId="0" borderId="0" xfId="5" applyNumberFormat="1" applyFont="1" applyFill="1" applyBorder="1" applyAlignment="1">
      <alignment horizontal="left" vertical="center"/>
    </xf>
    <xf numFmtId="165" fontId="7" fillId="2" borderId="2" xfId="5" applyNumberFormat="1" applyFont="1" applyFill="1" applyBorder="1" applyAlignment="1">
      <alignment horizontal="right" vertical="center"/>
    </xf>
    <xf numFmtId="165" fontId="13" fillId="0" borderId="0" xfId="5" applyNumberFormat="1" applyFont="1" applyFill="1" applyBorder="1" applyAlignment="1">
      <alignment horizontal="center" vertical="center"/>
    </xf>
    <xf numFmtId="165" fontId="7" fillId="0" borderId="2" xfId="39" applyNumberFormat="1" applyFont="1" applyBorder="1" applyAlignment="1">
      <alignment vertical="center"/>
    </xf>
    <xf numFmtId="3" fontId="7" fillId="0" borderId="0" xfId="3" applyNumberFormat="1" applyFont="1" applyFill="1" applyAlignment="1">
      <alignment vertical="center"/>
    </xf>
    <xf numFmtId="169" fontId="13" fillId="2" borderId="2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1" xfId="0" applyNumberFormat="1" applyFont="1" applyFill="1" applyBorder="1" applyAlignment="1">
      <alignment horizontal="left" vertical="center" shrinkToFit="1"/>
    </xf>
    <xf numFmtId="166" fontId="13" fillId="0" borderId="1" xfId="0" applyNumberFormat="1" applyFont="1" applyFill="1" applyBorder="1" applyAlignment="1">
      <alignment horizontal="left" vertical="center" shrinkToFit="1"/>
    </xf>
    <xf numFmtId="167" fontId="6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9" fillId="0" borderId="3" xfId="8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</cellXfs>
  <cellStyles count="40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48"/>
  <sheetViews>
    <sheetView zoomScaleNormal="100" zoomScaleSheetLayoutView="115" workbookViewId="0">
      <selection activeCell="D10" sqref="D10"/>
    </sheetView>
  </sheetViews>
  <sheetFormatPr defaultColWidth="9.42578125" defaultRowHeight="20.100000000000001" customHeight="1" x14ac:dyDescent="0.25"/>
  <cols>
    <col min="1" max="2" width="1.5703125" style="188" customWidth="1"/>
    <col min="3" max="3" width="33.28515625" style="188" customWidth="1"/>
    <col min="4" max="4" width="8.28515625" style="187" customWidth="1"/>
    <col min="5" max="5" width="0.5703125" style="188" customWidth="1"/>
    <col min="6" max="6" width="13.85546875" style="189" customWidth="1"/>
    <col min="7" max="7" width="0.5703125" style="190" customWidth="1"/>
    <col min="8" max="8" width="12.28515625" style="189" customWidth="1"/>
    <col min="9" max="9" width="0.5703125" style="190" customWidth="1"/>
    <col min="10" max="10" width="13.85546875" style="189" customWidth="1"/>
    <col min="11" max="11" width="0.5703125" style="190" customWidth="1"/>
    <col min="12" max="12" width="12.28515625" style="189" customWidth="1"/>
    <col min="13" max="16384" width="9.42578125" style="191"/>
  </cols>
  <sheetData>
    <row r="1" spans="1:12" ht="20.100000000000001" customHeight="1" x14ac:dyDescent="0.25">
      <c r="A1" s="121" t="s">
        <v>128</v>
      </c>
      <c r="B1" s="121"/>
      <c r="C1" s="121"/>
      <c r="H1" s="130"/>
      <c r="L1" s="130"/>
    </row>
    <row r="2" spans="1:12" ht="20.100000000000001" customHeight="1" x14ac:dyDescent="0.25">
      <c r="A2" s="121" t="s">
        <v>0</v>
      </c>
      <c r="B2" s="121"/>
      <c r="C2" s="121"/>
    </row>
    <row r="3" spans="1:12" ht="20.100000000000001" customHeight="1" x14ac:dyDescent="0.25">
      <c r="A3" s="6" t="s">
        <v>184</v>
      </c>
      <c r="B3" s="122"/>
      <c r="C3" s="122"/>
      <c r="D3" s="123"/>
      <c r="E3" s="124"/>
      <c r="F3" s="125"/>
      <c r="G3" s="126"/>
      <c r="H3" s="125"/>
      <c r="I3" s="126"/>
      <c r="J3" s="125"/>
      <c r="K3" s="126"/>
      <c r="L3" s="125"/>
    </row>
    <row r="4" spans="1:12" ht="18.95" customHeight="1" x14ac:dyDescent="0.25"/>
    <row r="5" spans="1:12" ht="18.95" customHeight="1" x14ac:dyDescent="0.25">
      <c r="A5" s="191"/>
      <c r="D5" s="127"/>
      <c r="E5" s="121"/>
      <c r="F5" s="125"/>
      <c r="G5" s="128"/>
      <c r="H5" s="129" t="s">
        <v>1</v>
      </c>
      <c r="I5" s="130"/>
      <c r="J5" s="125"/>
      <c r="K5" s="128"/>
      <c r="L5" s="129" t="s">
        <v>88</v>
      </c>
    </row>
    <row r="6" spans="1:12" ht="18.95" customHeight="1" x14ac:dyDescent="0.25">
      <c r="A6" s="191"/>
      <c r="D6" s="127"/>
      <c r="E6" s="121"/>
      <c r="F6" s="220"/>
      <c r="G6" s="221"/>
      <c r="H6" s="131" t="s">
        <v>165</v>
      </c>
      <c r="I6" s="130"/>
      <c r="J6" s="220"/>
      <c r="K6" s="221"/>
      <c r="L6" s="222"/>
    </row>
    <row r="7" spans="1:12" ht="18.95" customHeight="1" x14ac:dyDescent="0.25">
      <c r="A7" s="191"/>
      <c r="D7" s="127"/>
      <c r="E7" s="121"/>
      <c r="F7" s="131" t="s">
        <v>2</v>
      </c>
      <c r="G7" s="130"/>
      <c r="H7" s="131" t="s">
        <v>3</v>
      </c>
      <c r="I7" s="130"/>
      <c r="J7" s="131" t="s">
        <v>2</v>
      </c>
      <c r="K7" s="130"/>
      <c r="L7" s="131" t="s">
        <v>3</v>
      </c>
    </row>
    <row r="8" spans="1:12" ht="18.95" customHeight="1" x14ac:dyDescent="0.25">
      <c r="E8" s="121"/>
      <c r="F8" s="12" t="s">
        <v>185</v>
      </c>
      <c r="G8" s="130"/>
      <c r="H8" s="131" t="s">
        <v>4</v>
      </c>
      <c r="I8" s="130"/>
      <c r="J8" s="12" t="s">
        <v>185</v>
      </c>
      <c r="K8" s="130"/>
      <c r="L8" s="131" t="s">
        <v>4</v>
      </c>
    </row>
    <row r="9" spans="1:12" ht="18.95" customHeight="1" x14ac:dyDescent="0.25">
      <c r="E9" s="121"/>
      <c r="F9" s="131" t="s">
        <v>126</v>
      </c>
      <c r="G9" s="130"/>
      <c r="H9" s="131" t="s">
        <v>117</v>
      </c>
      <c r="I9" s="130"/>
      <c r="J9" s="131" t="s">
        <v>126</v>
      </c>
      <c r="K9" s="130"/>
      <c r="L9" s="131" t="s">
        <v>117</v>
      </c>
    </row>
    <row r="10" spans="1:12" ht="18.95" customHeight="1" x14ac:dyDescent="0.25">
      <c r="D10" s="132" t="s">
        <v>5</v>
      </c>
      <c r="E10" s="121"/>
      <c r="F10" s="129" t="s">
        <v>6</v>
      </c>
      <c r="G10" s="130"/>
      <c r="H10" s="129" t="s">
        <v>6</v>
      </c>
      <c r="I10" s="130"/>
      <c r="J10" s="129" t="s">
        <v>6</v>
      </c>
      <c r="K10" s="130"/>
      <c r="L10" s="129" t="s">
        <v>6</v>
      </c>
    </row>
    <row r="11" spans="1:12" ht="6" customHeight="1" x14ac:dyDescent="0.25">
      <c r="D11" s="191"/>
      <c r="E11" s="121"/>
      <c r="F11" s="133"/>
      <c r="H11" s="190"/>
      <c r="J11" s="133"/>
      <c r="L11" s="190"/>
    </row>
    <row r="12" spans="1:12" ht="18.95" customHeight="1" x14ac:dyDescent="0.25">
      <c r="A12" s="121" t="s">
        <v>7</v>
      </c>
      <c r="F12" s="186"/>
      <c r="J12" s="186"/>
    </row>
    <row r="13" spans="1:12" ht="6" customHeight="1" x14ac:dyDescent="0.25">
      <c r="A13" s="121"/>
      <c r="F13" s="186"/>
      <c r="J13" s="186"/>
    </row>
    <row r="14" spans="1:12" ht="18.95" customHeight="1" x14ac:dyDescent="0.25">
      <c r="A14" s="121" t="s">
        <v>8</v>
      </c>
      <c r="F14" s="186"/>
      <c r="G14" s="189"/>
      <c r="I14" s="189"/>
      <c r="J14" s="186"/>
      <c r="K14" s="189"/>
    </row>
    <row r="15" spans="1:12" ht="6" customHeight="1" x14ac:dyDescent="0.25">
      <c r="A15" s="121"/>
      <c r="F15" s="186"/>
      <c r="G15" s="189"/>
      <c r="I15" s="189"/>
      <c r="J15" s="186"/>
      <c r="K15" s="189"/>
    </row>
    <row r="16" spans="1:12" ht="18.95" customHeight="1" x14ac:dyDescent="0.25">
      <c r="A16" s="188" t="s">
        <v>9</v>
      </c>
      <c r="D16" s="187">
        <v>8</v>
      </c>
      <c r="F16" s="186">
        <v>505539</v>
      </c>
      <c r="G16" s="189"/>
      <c r="H16" s="189">
        <v>961150</v>
      </c>
      <c r="I16" s="189"/>
      <c r="J16" s="186">
        <v>363818</v>
      </c>
      <c r="K16" s="189"/>
      <c r="L16" s="189">
        <v>803000</v>
      </c>
    </row>
    <row r="17" spans="1:12" ht="18.95" customHeight="1" x14ac:dyDescent="0.25">
      <c r="A17" s="188" t="s">
        <v>173</v>
      </c>
      <c r="D17" s="187">
        <v>9</v>
      </c>
      <c r="F17" s="186">
        <f>235549+42181</f>
        <v>277730</v>
      </c>
      <c r="G17" s="189"/>
      <c r="H17" s="189">
        <v>199230</v>
      </c>
      <c r="I17" s="189"/>
      <c r="J17" s="186">
        <v>51368</v>
      </c>
      <c r="K17" s="189"/>
      <c r="L17" s="189">
        <v>38773</v>
      </c>
    </row>
    <row r="18" spans="1:12" ht="18.95" customHeight="1" x14ac:dyDescent="0.25">
      <c r="A18" s="188" t="s">
        <v>121</v>
      </c>
      <c r="E18" s="191"/>
      <c r="F18" s="186"/>
      <c r="G18" s="189"/>
      <c r="H18" s="191"/>
      <c r="I18" s="189"/>
      <c r="J18" s="186"/>
      <c r="K18" s="189"/>
      <c r="L18" s="210"/>
    </row>
    <row r="19" spans="1:12" ht="18.95" customHeight="1" x14ac:dyDescent="0.25">
      <c r="B19" s="188" t="s">
        <v>123</v>
      </c>
      <c r="D19" s="187">
        <v>10</v>
      </c>
      <c r="E19" s="191"/>
      <c r="F19" s="186">
        <v>20396</v>
      </c>
      <c r="G19" s="189"/>
      <c r="H19" s="210">
        <v>17190</v>
      </c>
      <c r="I19" s="189"/>
      <c r="J19" s="186">
        <v>19601</v>
      </c>
      <c r="K19" s="189"/>
      <c r="L19" s="210">
        <v>15903</v>
      </c>
    </row>
    <row r="20" spans="1:12" ht="18.95" customHeight="1" x14ac:dyDescent="0.25">
      <c r="A20" s="216" t="s">
        <v>174</v>
      </c>
      <c r="B20" s="216"/>
      <c r="C20" s="216"/>
      <c r="D20" s="192">
        <v>20.7</v>
      </c>
      <c r="F20" s="186">
        <v>355319</v>
      </c>
      <c r="G20" s="189"/>
      <c r="H20" s="189">
        <v>221990</v>
      </c>
      <c r="I20" s="189"/>
      <c r="J20" s="186">
        <v>408706</v>
      </c>
      <c r="K20" s="189"/>
      <c r="L20" s="210">
        <v>275253</v>
      </c>
    </row>
    <row r="21" spans="1:12" ht="18.95" customHeight="1" x14ac:dyDescent="0.25">
      <c r="A21" s="216" t="s">
        <v>195</v>
      </c>
      <c r="B21" s="216"/>
      <c r="C21" s="216"/>
      <c r="D21" s="191"/>
      <c r="F21" s="186"/>
      <c r="G21" s="189"/>
      <c r="I21" s="189"/>
      <c r="J21" s="186"/>
      <c r="K21" s="189"/>
      <c r="L21" s="210"/>
    </row>
    <row r="22" spans="1:12" ht="18.95" customHeight="1" x14ac:dyDescent="0.25">
      <c r="A22" s="216"/>
      <c r="B22" s="216" t="s">
        <v>123</v>
      </c>
      <c r="C22" s="216"/>
      <c r="D22" s="192">
        <v>20.7</v>
      </c>
      <c r="F22" s="186">
        <v>0</v>
      </c>
      <c r="G22" s="189"/>
      <c r="H22" s="189">
        <v>0</v>
      </c>
      <c r="I22" s="189"/>
      <c r="J22" s="186">
        <v>240281</v>
      </c>
      <c r="K22" s="189"/>
      <c r="L22" s="210">
        <v>239035</v>
      </c>
    </row>
    <row r="23" spans="1:12" ht="18.95" customHeight="1" x14ac:dyDescent="0.25">
      <c r="A23" s="188" t="s">
        <v>11</v>
      </c>
      <c r="D23" s="187">
        <v>11</v>
      </c>
      <c r="F23" s="186">
        <v>180893</v>
      </c>
      <c r="G23" s="189"/>
      <c r="H23" s="189">
        <v>138803</v>
      </c>
      <c r="I23" s="189"/>
      <c r="J23" s="186">
        <v>7334</v>
      </c>
      <c r="K23" s="191"/>
      <c r="L23" s="210">
        <v>7334</v>
      </c>
    </row>
    <row r="24" spans="1:12" ht="18.95" customHeight="1" x14ac:dyDescent="0.25">
      <c r="A24" s="188" t="s">
        <v>130</v>
      </c>
      <c r="F24" s="186">
        <v>50797</v>
      </c>
      <c r="G24" s="189"/>
      <c r="H24" s="189">
        <v>41992</v>
      </c>
      <c r="I24" s="189"/>
      <c r="J24" s="186">
        <v>0</v>
      </c>
      <c r="K24" s="191"/>
      <c r="L24" s="210">
        <v>0</v>
      </c>
    </row>
    <row r="25" spans="1:12" ht="18.95" customHeight="1" x14ac:dyDescent="0.25">
      <c r="A25" s="216" t="s">
        <v>131</v>
      </c>
      <c r="B25" s="216"/>
      <c r="C25" s="216"/>
      <c r="F25" s="186">
        <v>132811</v>
      </c>
      <c r="G25" s="189"/>
      <c r="H25" s="189">
        <v>132117</v>
      </c>
      <c r="I25" s="189"/>
      <c r="J25" s="186">
        <v>132039</v>
      </c>
      <c r="K25" s="191"/>
      <c r="L25" s="191">
        <v>131663</v>
      </c>
    </row>
    <row r="26" spans="1:12" ht="18.95" customHeight="1" x14ac:dyDescent="0.25">
      <c r="A26" s="216" t="s">
        <v>162</v>
      </c>
      <c r="B26" s="216"/>
      <c r="C26" s="216"/>
      <c r="D26" s="187">
        <v>7</v>
      </c>
      <c r="F26" s="186">
        <v>10033</v>
      </c>
      <c r="G26" s="189"/>
      <c r="H26" s="210">
        <v>10027</v>
      </c>
      <c r="I26" s="189"/>
      <c r="J26" s="186">
        <v>0</v>
      </c>
      <c r="K26" s="189"/>
      <c r="L26" s="210">
        <v>0</v>
      </c>
    </row>
    <row r="27" spans="1:12" ht="18.95" customHeight="1" x14ac:dyDescent="0.25">
      <c r="A27" s="188" t="s">
        <v>129</v>
      </c>
      <c r="F27" s="21">
        <v>25395</v>
      </c>
      <c r="G27" s="189"/>
      <c r="H27" s="125">
        <v>21969</v>
      </c>
      <c r="I27" s="189"/>
      <c r="J27" s="21">
        <v>10618</v>
      </c>
      <c r="K27" s="189"/>
      <c r="L27" s="125">
        <v>17010</v>
      </c>
    </row>
    <row r="28" spans="1:12" ht="6" customHeight="1" x14ac:dyDescent="0.25">
      <c r="F28" s="186"/>
      <c r="G28" s="189"/>
      <c r="I28" s="189"/>
      <c r="J28" s="186"/>
      <c r="K28" s="189"/>
    </row>
    <row r="29" spans="1:12" ht="18.95" customHeight="1" x14ac:dyDescent="0.25">
      <c r="A29" s="121" t="s">
        <v>12</v>
      </c>
      <c r="F29" s="21">
        <f>SUM(F16:F27)</f>
        <v>1558913</v>
      </c>
      <c r="G29" s="189"/>
      <c r="H29" s="125">
        <f>SUM(H16:H27)</f>
        <v>1744468</v>
      </c>
      <c r="I29" s="189"/>
      <c r="J29" s="21">
        <f>SUM(J16:J27)</f>
        <v>1233765</v>
      </c>
      <c r="K29" s="189"/>
      <c r="L29" s="125">
        <f>SUM(L16:L27)</f>
        <v>1527971</v>
      </c>
    </row>
    <row r="30" spans="1:12" ht="9" customHeight="1" x14ac:dyDescent="0.25">
      <c r="F30" s="186"/>
      <c r="G30" s="189"/>
      <c r="I30" s="189"/>
      <c r="J30" s="186"/>
      <c r="K30" s="189"/>
    </row>
    <row r="31" spans="1:12" ht="18.95" customHeight="1" x14ac:dyDescent="0.25">
      <c r="A31" s="121" t="s">
        <v>13</v>
      </c>
      <c r="F31" s="186"/>
      <c r="G31" s="189"/>
      <c r="I31" s="189"/>
      <c r="J31" s="186"/>
      <c r="K31" s="189"/>
    </row>
    <row r="32" spans="1:12" ht="6" customHeight="1" x14ac:dyDescent="0.25">
      <c r="F32" s="186"/>
      <c r="G32" s="189"/>
      <c r="I32" s="189"/>
      <c r="J32" s="186"/>
      <c r="K32" s="189"/>
    </row>
    <row r="33" spans="1:12" ht="18.95" customHeight="1" x14ac:dyDescent="0.25">
      <c r="A33" s="188" t="s">
        <v>122</v>
      </c>
      <c r="D33" s="187">
        <v>10</v>
      </c>
      <c r="F33" s="186">
        <v>6689</v>
      </c>
      <c r="G33" s="189"/>
      <c r="H33" s="189">
        <v>13662</v>
      </c>
      <c r="I33" s="189"/>
      <c r="J33" s="186">
        <v>5507</v>
      </c>
      <c r="K33" s="189"/>
      <c r="L33" s="189">
        <v>12122</v>
      </c>
    </row>
    <row r="34" spans="1:12" ht="18.95" customHeight="1" x14ac:dyDescent="0.25">
      <c r="A34" s="188" t="s">
        <v>10</v>
      </c>
      <c r="F34" s="186">
        <v>1250</v>
      </c>
      <c r="G34" s="189"/>
      <c r="H34" s="189">
        <v>630</v>
      </c>
      <c r="I34" s="189"/>
      <c r="J34" s="186">
        <v>130</v>
      </c>
      <c r="K34" s="189"/>
      <c r="L34" s="189">
        <v>130</v>
      </c>
    </row>
    <row r="35" spans="1:12" ht="18.95" customHeight="1" x14ac:dyDescent="0.25">
      <c r="A35" s="188" t="s">
        <v>177</v>
      </c>
      <c r="D35" s="187">
        <v>12</v>
      </c>
      <c r="F35" s="186">
        <v>0</v>
      </c>
      <c r="G35" s="189"/>
      <c r="H35" s="210">
        <v>0</v>
      </c>
      <c r="I35" s="189"/>
      <c r="J35" s="186">
        <v>379134</v>
      </c>
      <c r="K35" s="189"/>
      <c r="L35" s="189">
        <v>341234</v>
      </c>
    </row>
    <row r="36" spans="1:12" ht="18.95" customHeight="1" x14ac:dyDescent="0.25">
      <c r="A36" s="188" t="s">
        <v>103</v>
      </c>
      <c r="D36" s="187">
        <v>12</v>
      </c>
      <c r="F36" s="186">
        <v>779114</v>
      </c>
      <c r="G36" s="189"/>
      <c r="H36" s="210">
        <v>837216</v>
      </c>
      <c r="I36" s="189"/>
      <c r="J36" s="186">
        <v>848250</v>
      </c>
      <c r="K36" s="189"/>
      <c r="L36" s="210">
        <v>848250</v>
      </c>
    </row>
    <row r="37" spans="1:12" ht="18.95" customHeight="1" x14ac:dyDescent="0.25">
      <c r="A37" s="188" t="s">
        <v>178</v>
      </c>
      <c r="D37" s="192">
        <v>20.7</v>
      </c>
      <c r="F37" s="186">
        <v>0</v>
      </c>
      <c r="G37" s="189"/>
      <c r="H37" s="189">
        <v>0</v>
      </c>
      <c r="I37" s="189"/>
      <c r="J37" s="186">
        <v>343350</v>
      </c>
      <c r="K37" s="189"/>
      <c r="L37" s="189">
        <v>288847</v>
      </c>
    </row>
    <row r="38" spans="1:12" ht="18.95" customHeight="1" x14ac:dyDescent="0.25">
      <c r="A38" s="188" t="s">
        <v>14</v>
      </c>
      <c r="D38" s="187">
        <v>13</v>
      </c>
      <c r="F38" s="186">
        <v>540275</v>
      </c>
      <c r="G38" s="189"/>
      <c r="H38" s="189">
        <v>538582</v>
      </c>
      <c r="I38" s="189"/>
      <c r="J38" s="186">
        <v>443949</v>
      </c>
      <c r="K38" s="189"/>
      <c r="L38" s="189">
        <v>454360</v>
      </c>
    </row>
    <row r="39" spans="1:12" ht="18.95" customHeight="1" x14ac:dyDescent="0.25">
      <c r="A39" s="188" t="s">
        <v>108</v>
      </c>
      <c r="D39" s="187">
        <v>14</v>
      </c>
      <c r="F39" s="186">
        <v>65962</v>
      </c>
      <c r="G39" s="189"/>
      <c r="H39" s="210">
        <v>88898</v>
      </c>
      <c r="I39" s="189"/>
      <c r="J39" s="186">
        <v>0</v>
      </c>
      <c r="K39" s="189"/>
      <c r="L39" s="210">
        <v>491</v>
      </c>
    </row>
    <row r="40" spans="1:12" ht="18.95" customHeight="1" x14ac:dyDescent="0.25">
      <c r="A40" s="188" t="s">
        <v>94</v>
      </c>
      <c r="F40" s="186">
        <v>201498</v>
      </c>
      <c r="G40" s="189"/>
      <c r="H40" s="210">
        <v>200744</v>
      </c>
      <c r="I40" s="189"/>
      <c r="J40" s="211">
        <v>0</v>
      </c>
      <c r="K40" s="189"/>
      <c r="L40" s="210">
        <v>0</v>
      </c>
    </row>
    <row r="41" spans="1:12" ht="18.95" customHeight="1" x14ac:dyDescent="0.25">
      <c r="A41" s="188" t="s">
        <v>15</v>
      </c>
      <c r="D41" s="187">
        <v>13</v>
      </c>
      <c r="F41" s="186">
        <v>450031</v>
      </c>
      <c r="G41" s="189"/>
      <c r="H41" s="189">
        <v>453479</v>
      </c>
      <c r="I41" s="189"/>
      <c r="J41" s="186">
        <v>8625</v>
      </c>
      <c r="K41" s="189"/>
      <c r="L41" s="189">
        <v>9213</v>
      </c>
    </row>
    <row r="42" spans="1:12" ht="18.95" customHeight="1" x14ac:dyDescent="0.25">
      <c r="A42" s="188" t="s">
        <v>16</v>
      </c>
      <c r="F42" s="186">
        <f>58561-8436</f>
        <v>50125</v>
      </c>
      <c r="G42" s="189"/>
      <c r="H42" s="189">
        <v>49487</v>
      </c>
      <c r="I42" s="189"/>
      <c r="J42" s="186">
        <v>51924</v>
      </c>
      <c r="K42" s="189"/>
      <c r="L42" s="210">
        <v>46533</v>
      </c>
    </row>
    <row r="43" spans="1:12" ht="18.95" customHeight="1" x14ac:dyDescent="0.25">
      <c r="A43" s="188" t="s">
        <v>132</v>
      </c>
      <c r="F43" s="21">
        <f>37887-1401</f>
        <v>36486</v>
      </c>
      <c r="G43" s="189"/>
      <c r="H43" s="125">
        <f>30648+4716</f>
        <v>35364</v>
      </c>
      <c r="I43" s="189"/>
      <c r="J43" s="21">
        <v>5580</v>
      </c>
      <c r="K43" s="189"/>
      <c r="L43" s="125">
        <v>1871</v>
      </c>
    </row>
    <row r="44" spans="1:12" ht="6" customHeight="1" x14ac:dyDescent="0.25">
      <c r="F44" s="186"/>
      <c r="G44" s="189"/>
      <c r="I44" s="189"/>
      <c r="J44" s="186"/>
      <c r="K44" s="189"/>
    </row>
    <row r="45" spans="1:12" ht="18.95" customHeight="1" x14ac:dyDescent="0.25">
      <c r="A45" s="121" t="s">
        <v>17</v>
      </c>
      <c r="B45" s="191"/>
      <c r="F45" s="21">
        <f>SUM(F33:F43)</f>
        <v>2131430</v>
      </c>
      <c r="G45" s="189"/>
      <c r="H45" s="125">
        <f>SUM(H33:H43)</f>
        <v>2218062</v>
      </c>
      <c r="I45" s="189"/>
      <c r="J45" s="21">
        <f>SUM(J33:J43)</f>
        <v>2086449</v>
      </c>
      <c r="K45" s="189"/>
      <c r="L45" s="125">
        <f>SUM(L33:L43)</f>
        <v>2003051</v>
      </c>
    </row>
    <row r="46" spans="1:12" ht="6" customHeight="1" x14ac:dyDescent="0.25">
      <c r="F46" s="186"/>
      <c r="G46" s="189"/>
      <c r="I46" s="189"/>
      <c r="J46" s="186"/>
      <c r="K46" s="189"/>
    </row>
    <row r="47" spans="1:12" ht="18.95" customHeight="1" thickBot="1" x14ac:dyDescent="0.3">
      <c r="A47" s="121" t="s">
        <v>18</v>
      </c>
      <c r="F47" s="25">
        <f>SUM(F45,F29)</f>
        <v>3690343</v>
      </c>
      <c r="G47" s="189"/>
      <c r="H47" s="137">
        <f>SUM(H45,H29)</f>
        <v>3962530</v>
      </c>
      <c r="I47" s="189"/>
      <c r="J47" s="25">
        <f>SUM(J45,J29)</f>
        <v>3320214</v>
      </c>
      <c r="K47" s="189"/>
      <c r="L47" s="137">
        <f>SUM(L45,L29)</f>
        <v>3531022</v>
      </c>
    </row>
    <row r="48" spans="1:12" ht="18.75" customHeight="1" thickTop="1" x14ac:dyDescent="0.25">
      <c r="A48" s="121"/>
      <c r="G48" s="134"/>
      <c r="I48" s="134"/>
      <c r="K48" s="134"/>
    </row>
    <row r="49" spans="1:12" ht="18.95" customHeight="1" x14ac:dyDescent="0.25">
      <c r="A49" s="121"/>
      <c r="G49" s="134"/>
      <c r="I49" s="134"/>
      <c r="K49" s="134"/>
    </row>
    <row r="50" spans="1:12" ht="18.95" customHeight="1" x14ac:dyDescent="0.25">
      <c r="A50" s="188" t="s">
        <v>19</v>
      </c>
      <c r="G50" s="134"/>
      <c r="I50" s="134"/>
      <c r="K50" s="134"/>
    </row>
    <row r="51" spans="1:12" ht="9.75" customHeight="1" x14ac:dyDescent="0.25">
      <c r="G51" s="134"/>
      <c r="I51" s="134"/>
      <c r="K51" s="134"/>
    </row>
    <row r="52" spans="1:12" ht="21.95" customHeight="1" x14ac:dyDescent="0.25">
      <c r="A52" s="245" t="s">
        <v>125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</row>
    <row r="53" spans="1:12" ht="20.100000000000001" customHeight="1" x14ac:dyDescent="0.25">
      <c r="A53" s="121" t="s">
        <v>128</v>
      </c>
      <c r="B53" s="121"/>
      <c r="C53" s="121"/>
      <c r="G53" s="134"/>
      <c r="H53" s="130"/>
      <c r="I53" s="134"/>
      <c r="K53" s="134"/>
      <c r="L53" s="130"/>
    </row>
    <row r="54" spans="1:12" ht="20.100000000000001" customHeight="1" x14ac:dyDescent="0.25">
      <c r="A54" s="121" t="s">
        <v>0</v>
      </c>
      <c r="B54" s="121"/>
      <c r="C54" s="121"/>
      <c r="G54" s="134"/>
      <c r="I54" s="134"/>
      <c r="K54" s="134"/>
    </row>
    <row r="55" spans="1:12" ht="20.100000000000001" customHeight="1" x14ac:dyDescent="0.25">
      <c r="A55" s="122" t="str">
        <f>+A3</f>
        <v>ณ วันที่ 30 มิถุนายน พ.ศ. 2565</v>
      </c>
      <c r="B55" s="122"/>
      <c r="C55" s="122"/>
      <c r="D55" s="123"/>
      <c r="E55" s="124"/>
      <c r="F55" s="125"/>
      <c r="G55" s="138"/>
      <c r="H55" s="125"/>
      <c r="I55" s="138"/>
      <c r="J55" s="125"/>
      <c r="K55" s="138"/>
      <c r="L55" s="125"/>
    </row>
    <row r="56" spans="1:12" ht="20.100000000000001" customHeight="1" x14ac:dyDescent="0.25">
      <c r="G56" s="134"/>
      <c r="I56" s="134"/>
      <c r="K56" s="134"/>
    </row>
    <row r="57" spans="1:12" ht="20.100000000000001" customHeight="1" x14ac:dyDescent="0.25">
      <c r="A57" s="191"/>
      <c r="D57" s="127"/>
      <c r="E57" s="121"/>
      <c r="F57" s="125"/>
      <c r="G57" s="128"/>
      <c r="H57" s="129" t="s">
        <v>1</v>
      </c>
      <c r="I57" s="130"/>
      <c r="J57" s="125"/>
      <c r="K57" s="128"/>
      <c r="L57" s="129" t="s">
        <v>88</v>
      </c>
    </row>
    <row r="58" spans="1:12" ht="20.100000000000001" customHeight="1" x14ac:dyDescent="0.25">
      <c r="A58" s="191"/>
      <c r="D58" s="127"/>
      <c r="E58" s="121"/>
      <c r="F58" s="220"/>
      <c r="G58" s="221"/>
      <c r="H58" s="131" t="s">
        <v>165</v>
      </c>
      <c r="I58" s="130"/>
      <c r="J58" s="220"/>
      <c r="K58" s="221"/>
      <c r="L58" s="222"/>
    </row>
    <row r="59" spans="1:12" ht="20.100000000000001" customHeight="1" x14ac:dyDescent="0.25">
      <c r="D59" s="127"/>
      <c r="E59" s="121"/>
      <c r="F59" s="131" t="s">
        <v>2</v>
      </c>
      <c r="G59" s="130"/>
      <c r="H59" s="131" t="s">
        <v>3</v>
      </c>
      <c r="I59" s="130"/>
      <c r="J59" s="131" t="s">
        <v>2</v>
      </c>
      <c r="K59" s="130"/>
      <c r="L59" s="131" t="s">
        <v>3</v>
      </c>
    </row>
    <row r="60" spans="1:12" ht="20.100000000000001" customHeight="1" x14ac:dyDescent="0.25">
      <c r="E60" s="121"/>
      <c r="F60" s="12" t="s">
        <v>185</v>
      </c>
      <c r="G60" s="130"/>
      <c r="H60" s="131" t="s">
        <v>4</v>
      </c>
      <c r="I60" s="130"/>
      <c r="J60" s="12" t="s">
        <v>185</v>
      </c>
      <c r="K60" s="130"/>
      <c r="L60" s="131" t="s">
        <v>4</v>
      </c>
    </row>
    <row r="61" spans="1:12" ht="20.100000000000001" customHeight="1" x14ac:dyDescent="0.25">
      <c r="E61" s="121"/>
      <c r="F61" s="131" t="s">
        <v>126</v>
      </c>
      <c r="G61" s="130"/>
      <c r="H61" s="131" t="s">
        <v>117</v>
      </c>
      <c r="I61" s="130"/>
      <c r="J61" s="131" t="s">
        <v>126</v>
      </c>
      <c r="K61" s="130"/>
      <c r="L61" s="131" t="s">
        <v>117</v>
      </c>
    </row>
    <row r="62" spans="1:12" ht="20.100000000000001" customHeight="1" x14ac:dyDescent="0.25">
      <c r="D62" s="132" t="s">
        <v>5</v>
      </c>
      <c r="E62" s="121"/>
      <c r="F62" s="129" t="s">
        <v>6</v>
      </c>
      <c r="G62" s="130"/>
      <c r="H62" s="129" t="s">
        <v>6</v>
      </c>
      <c r="I62" s="130"/>
      <c r="J62" s="129" t="s">
        <v>6</v>
      </c>
      <c r="K62" s="130"/>
      <c r="L62" s="129" t="s">
        <v>6</v>
      </c>
    </row>
    <row r="63" spans="1:12" ht="8.1" customHeight="1" x14ac:dyDescent="0.25">
      <c r="A63" s="121"/>
      <c r="F63" s="186"/>
      <c r="G63" s="134"/>
      <c r="I63" s="134"/>
      <c r="J63" s="186"/>
      <c r="K63" s="134"/>
    </row>
    <row r="64" spans="1:12" ht="20.100000000000001" customHeight="1" x14ac:dyDescent="0.25">
      <c r="A64" s="121" t="s">
        <v>20</v>
      </c>
      <c r="F64" s="186"/>
      <c r="G64" s="134"/>
      <c r="I64" s="134"/>
      <c r="J64" s="186"/>
      <c r="K64" s="134"/>
    </row>
    <row r="65" spans="1:12" ht="8.1" customHeight="1" x14ac:dyDescent="0.25">
      <c r="A65" s="121"/>
      <c r="F65" s="186"/>
      <c r="G65" s="134"/>
      <c r="I65" s="134"/>
      <c r="J65" s="186"/>
      <c r="K65" s="134"/>
    </row>
    <row r="66" spans="1:12" ht="20.100000000000001" customHeight="1" x14ac:dyDescent="0.25">
      <c r="A66" s="121" t="s">
        <v>21</v>
      </c>
      <c r="F66" s="186"/>
      <c r="G66" s="134"/>
      <c r="I66" s="134"/>
      <c r="J66" s="186"/>
      <c r="K66" s="134"/>
    </row>
    <row r="67" spans="1:12" ht="8.1" customHeight="1" x14ac:dyDescent="0.25">
      <c r="A67" s="121"/>
      <c r="F67" s="186"/>
      <c r="G67" s="134"/>
      <c r="I67" s="134"/>
      <c r="J67" s="186"/>
      <c r="K67" s="134"/>
    </row>
    <row r="68" spans="1:12" ht="20.100000000000001" customHeight="1" x14ac:dyDescent="0.25">
      <c r="A68" s="188" t="s">
        <v>133</v>
      </c>
      <c r="D68" s="187">
        <v>15</v>
      </c>
      <c r="F68" s="186">
        <v>230116</v>
      </c>
      <c r="G68" s="189"/>
      <c r="H68" s="190">
        <v>163596</v>
      </c>
      <c r="I68" s="189"/>
      <c r="J68" s="186">
        <v>8086</v>
      </c>
      <c r="K68" s="189"/>
      <c r="L68" s="190">
        <v>17962</v>
      </c>
    </row>
    <row r="69" spans="1:12" ht="20.100000000000001" customHeight="1" x14ac:dyDescent="0.25">
      <c r="A69" s="188" t="s">
        <v>183</v>
      </c>
      <c r="D69" s="192">
        <v>20.8</v>
      </c>
      <c r="F69" s="186">
        <v>7350</v>
      </c>
      <c r="G69" s="189"/>
      <c r="H69" s="189">
        <v>7350</v>
      </c>
      <c r="I69" s="189"/>
      <c r="J69" s="186">
        <v>0</v>
      </c>
      <c r="K69" s="189"/>
      <c r="L69" s="189">
        <v>0</v>
      </c>
    </row>
    <row r="70" spans="1:12" ht="20.100000000000001" customHeight="1" x14ac:dyDescent="0.25">
      <c r="A70" s="148" t="s">
        <v>135</v>
      </c>
      <c r="B70" s="216"/>
      <c r="C70" s="148"/>
      <c r="D70" s="187">
        <v>16</v>
      </c>
      <c r="F70" s="186">
        <v>297661</v>
      </c>
      <c r="G70" s="189"/>
      <c r="H70" s="135">
        <v>499150</v>
      </c>
      <c r="I70" s="189"/>
      <c r="J70" s="186">
        <v>226634</v>
      </c>
      <c r="K70" s="189"/>
      <c r="L70" s="135">
        <v>408692</v>
      </c>
    </row>
    <row r="71" spans="1:12" ht="20.100000000000001" customHeight="1" x14ac:dyDescent="0.25">
      <c r="A71" s="191" t="s">
        <v>105</v>
      </c>
      <c r="C71" s="191"/>
      <c r="F71" s="186"/>
      <c r="G71" s="189"/>
      <c r="H71" s="136"/>
      <c r="I71" s="189"/>
      <c r="J71" s="186"/>
      <c r="K71" s="189"/>
      <c r="L71" s="136"/>
    </row>
    <row r="72" spans="1:12" ht="20.100000000000001" customHeight="1" x14ac:dyDescent="0.25">
      <c r="A72" s="191"/>
      <c r="B72" s="188" t="s">
        <v>22</v>
      </c>
      <c r="C72" s="191"/>
      <c r="D72" s="187">
        <v>17</v>
      </c>
      <c r="F72" s="186">
        <v>55245</v>
      </c>
      <c r="G72" s="189"/>
      <c r="H72" s="135">
        <v>54477</v>
      </c>
      <c r="I72" s="189"/>
      <c r="J72" s="186">
        <v>10312</v>
      </c>
      <c r="K72" s="189"/>
      <c r="L72" s="135">
        <v>10200</v>
      </c>
    </row>
    <row r="73" spans="1:12" ht="20.100000000000001" customHeight="1" x14ac:dyDescent="0.25">
      <c r="A73" s="188" t="s">
        <v>23</v>
      </c>
      <c r="F73" s="186">
        <f>5319-1166</f>
        <v>4153</v>
      </c>
      <c r="G73" s="189"/>
      <c r="H73" s="189">
        <v>3792</v>
      </c>
      <c r="I73" s="189"/>
      <c r="J73" s="186">
        <v>0</v>
      </c>
      <c r="K73" s="189"/>
      <c r="L73" s="189">
        <v>0</v>
      </c>
    </row>
    <row r="74" spans="1:12" ht="20.100000000000001" customHeight="1" x14ac:dyDescent="0.25">
      <c r="A74" s="188" t="s">
        <v>134</v>
      </c>
      <c r="D74" s="192"/>
      <c r="F74" s="21">
        <v>8759</v>
      </c>
      <c r="G74" s="189"/>
      <c r="H74" s="125">
        <v>6351</v>
      </c>
      <c r="I74" s="189"/>
      <c r="J74" s="21">
        <v>722</v>
      </c>
      <c r="K74" s="189"/>
      <c r="L74" s="125">
        <v>0</v>
      </c>
    </row>
    <row r="75" spans="1:12" ht="8.1" customHeight="1" x14ac:dyDescent="0.25">
      <c r="A75" s="191"/>
      <c r="B75" s="139"/>
      <c r="F75" s="186"/>
      <c r="G75" s="134"/>
      <c r="I75" s="134"/>
      <c r="J75" s="186"/>
      <c r="K75" s="134"/>
    </row>
    <row r="76" spans="1:12" ht="20.100000000000001" customHeight="1" x14ac:dyDescent="0.25">
      <c r="A76" s="121" t="s">
        <v>24</v>
      </c>
      <c r="B76" s="191"/>
      <c r="F76" s="21">
        <f>SUM(F68:F74)</f>
        <v>603284</v>
      </c>
      <c r="G76" s="134"/>
      <c r="H76" s="125">
        <f>SUM(H68:H74)</f>
        <v>734716</v>
      </c>
      <c r="I76" s="134"/>
      <c r="J76" s="21">
        <f>SUM(J68:J74)</f>
        <v>245754</v>
      </c>
      <c r="K76" s="134"/>
      <c r="L76" s="125">
        <f>SUM(L68:L74)</f>
        <v>436854</v>
      </c>
    </row>
    <row r="77" spans="1:12" ht="20.100000000000001" customHeight="1" x14ac:dyDescent="0.25">
      <c r="F77" s="186"/>
      <c r="G77" s="134"/>
      <c r="I77" s="134"/>
      <c r="J77" s="186"/>
      <c r="K77" s="134"/>
    </row>
    <row r="78" spans="1:12" ht="20.100000000000001" customHeight="1" x14ac:dyDescent="0.25">
      <c r="A78" s="121" t="s">
        <v>25</v>
      </c>
      <c r="F78" s="186"/>
      <c r="G78" s="134"/>
      <c r="I78" s="134"/>
      <c r="J78" s="186"/>
      <c r="K78" s="134"/>
    </row>
    <row r="79" spans="1:12" ht="8.1" customHeight="1" x14ac:dyDescent="0.25">
      <c r="A79" s="121"/>
      <c r="F79" s="186"/>
      <c r="G79" s="134"/>
      <c r="I79" s="134"/>
      <c r="J79" s="186"/>
      <c r="K79" s="134"/>
    </row>
    <row r="80" spans="1:12" ht="20.100000000000001" customHeight="1" x14ac:dyDescent="0.25">
      <c r="A80" s="191" t="s">
        <v>135</v>
      </c>
      <c r="C80" s="191"/>
      <c r="D80" s="187">
        <v>16</v>
      </c>
      <c r="F80" s="186">
        <v>10890</v>
      </c>
      <c r="G80" s="189"/>
      <c r="H80" s="135">
        <v>12639</v>
      </c>
      <c r="I80" s="189"/>
      <c r="J80" s="186">
        <v>0</v>
      </c>
      <c r="K80" s="189"/>
      <c r="L80" s="136">
        <v>0</v>
      </c>
    </row>
    <row r="81" spans="1:12" ht="20.100000000000001" customHeight="1" x14ac:dyDescent="0.25">
      <c r="A81" s="188" t="s">
        <v>104</v>
      </c>
      <c r="D81" s="187">
        <v>17</v>
      </c>
      <c r="F81" s="186">
        <v>28571</v>
      </c>
      <c r="G81" s="189"/>
      <c r="H81" s="135">
        <v>56618</v>
      </c>
      <c r="I81" s="134"/>
      <c r="J81" s="186">
        <v>6834</v>
      </c>
      <c r="K81" s="189"/>
      <c r="L81" s="135">
        <v>12337</v>
      </c>
    </row>
    <row r="82" spans="1:12" ht="20.100000000000001" customHeight="1" x14ac:dyDescent="0.25">
      <c r="A82" s="188" t="s">
        <v>124</v>
      </c>
      <c r="D82" s="140"/>
      <c r="F82" s="186">
        <v>58656</v>
      </c>
      <c r="G82" s="189"/>
      <c r="H82" s="135">
        <v>62791</v>
      </c>
      <c r="I82" s="134"/>
      <c r="J82" s="186">
        <v>0</v>
      </c>
      <c r="K82" s="189"/>
      <c r="L82" s="189">
        <v>0</v>
      </c>
    </row>
    <row r="83" spans="1:12" ht="20.100000000000001" customHeight="1" x14ac:dyDescent="0.25">
      <c r="A83" s="188" t="s">
        <v>26</v>
      </c>
      <c r="F83" s="186">
        <v>29844</v>
      </c>
      <c r="G83" s="189"/>
      <c r="H83" s="190">
        <v>25407</v>
      </c>
      <c r="I83" s="134"/>
      <c r="J83" s="186">
        <v>4709</v>
      </c>
      <c r="K83" s="189"/>
      <c r="L83" s="190">
        <v>3179</v>
      </c>
    </row>
    <row r="84" spans="1:12" ht="20.100000000000001" customHeight="1" x14ac:dyDescent="0.25">
      <c r="A84" s="188" t="s">
        <v>96</v>
      </c>
      <c r="F84" s="21">
        <v>402</v>
      </c>
      <c r="G84" s="189"/>
      <c r="H84" s="125">
        <v>379</v>
      </c>
      <c r="I84" s="134"/>
      <c r="J84" s="21">
        <v>241</v>
      </c>
      <c r="K84" s="189"/>
      <c r="L84" s="125">
        <v>434</v>
      </c>
    </row>
    <row r="85" spans="1:12" ht="8.1" customHeight="1" x14ac:dyDescent="0.25">
      <c r="F85" s="186"/>
      <c r="G85" s="134"/>
      <c r="I85" s="134"/>
      <c r="J85" s="186"/>
      <c r="K85" s="134"/>
    </row>
    <row r="86" spans="1:12" ht="20.100000000000001" customHeight="1" x14ac:dyDescent="0.25">
      <c r="A86" s="121" t="s">
        <v>27</v>
      </c>
      <c r="B86" s="191"/>
      <c r="F86" s="21">
        <f>SUM(F80:F84)</f>
        <v>128363</v>
      </c>
      <c r="G86" s="134"/>
      <c r="H86" s="125">
        <f>SUM(H80:H84)</f>
        <v>157834</v>
      </c>
      <c r="I86" s="134"/>
      <c r="J86" s="21">
        <f>SUM(J80:J84)</f>
        <v>11784</v>
      </c>
      <c r="K86" s="134"/>
      <c r="L86" s="125">
        <f>SUM(L80:L84)</f>
        <v>15950</v>
      </c>
    </row>
    <row r="87" spans="1:12" ht="8.1" customHeight="1" x14ac:dyDescent="0.25">
      <c r="A87" s="121"/>
      <c r="F87" s="186"/>
      <c r="G87" s="134"/>
      <c r="I87" s="134"/>
      <c r="J87" s="186"/>
      <c r="K87" s="134"/>
    </row>
    <row r="88" spans="1:12" ht="20.100000000000001" customHeight="1" x14ac:dyDescent="0.25">
      <c r="A88" s="121" t="s">
        <v>28</v>
      </c>
      <c r="B88" s="121"/>
      <c r="F88" s="21">
        <f>SUM(F76,F86)</f>
        <v>731647</v>
      </c>
      <c r="G88" s="134"/>
      <c r="H88" s="125">
        <f>SUM(H76,H86)</f>
        <v>892550</v>
      </c>
      <c r="I88" s="134"/>
      <c r="J88" s="21">
        <f>SUM(J76,J86)</f>
        <v>257538</v>
      </c>
      <c r="K88" s="134"/>
      <c r="L88" s="125">
        <f>SUM(L76,L86)</f>
        <v>452804</v>
      </c>
    </row>
    <row r="89" spans="1:12" s="144" customFormat="1" ht="20.100000000000001" customHeight="1" x14ac:dyDescent="0.25">
      <c r="A89" s="141"/>
      <c r="B89" s="141"/>
      <c r="C89" s="142"/>
      <c r="D89" s="192"/>
      <c r="E89" s="142"/>
      <c r="F89" s="143"/>
      <c r="G89" s="143"/>
      <c r="H89" s="143"/>
      <c r="I89" s="143"/>
      <c r="J89" s="143"/>
      <c r="K89" s="143"/>
      <c r="L89" s="143"/>
    </row>
    <row r="90" spans="1:12" s="144" customFormat="1" ht="20.100000000000001" customHeight="1" x14ac:dyDescent="0.25">
      <c r="A90" s="141"/>
      <c r="B90" s="141"/>
      <c r="C90" s="142"/>
      <c r="D90" s="192"/>
      <c r="E90" s="142"/>
      <c r="F90" s="143"/>
      <c r="G90" s="143"/>
      <c r="H90" s="143"/>
      <c r="I90" s="143"/>
      <c r="J90" s="143"/>
      <c r="K90" s="143"/>
      <c r="L90" s="143"/>
    </row>
    <row r="91" spans="1:12" s="144" customFormat="1" ht="20.100000000000001" customHeight="1" x14ac:dyDescent="0.25">
      <c r="A91" s="141"/>
      <c r="B91" s="141"/>
      <c r="C91" s="142"/>
      <c r="D91" s="192"/>
      <c r="E91" s="142"/>
      <c r="F91" s="143"/>
      <c r="G91" s="143"/>
      <c r="H91" s="143"/>
      <c r="I91" s="143"/>
      <c r="J91" s="143"/>
      <c r="K91" s="143"/>
      <c r="L91" s="143"/>
    </row>
    <row r="92" spans="1:12" s="144" customFormat="1" ht="20.100000000000001" customHeight="1" x14ac:dyDescent="0.25">
      <c r="A92" s="141"/>
      <c r="B92" s="141"/>
      <c r="C92" s="142"/>
      <c r="D92" s="192"/>
      <c r="E92" s="142"/>
      <c r="F92" s="143"/>
      <c r="G92" s="143"/>
      <c r="H92" s="143"/>
      <c r="I92" s="143"/>
      <c r="J92" s="143"/>
      <c r="K92" s="143"/>
      <c r="L92" s="143"/>
    </row>
    <row r="93" spans="1:12" s="144" customFormat="1" ht="20.100000000000001" customHeight="1" x14ac:dyDescent="0.25">
      <c r="A93" s="141"/>
      <c r="B93" s="141"/>
      <c r="C93" s="142"/>
      <c r="D93" s="192"/>
      <c r="E93" s="142"/>
      <c r="F93" s="143"/>
      <c r="G93" s="143"/>
      <c r="H93" s="143"/>
      <c r="I93" s="143"/>
      <c r="J93" s="143"/>
      <c r="K93" s="143"/>
      <c r="L93" s="143"/>
    </row>
    <row r="94" spans="1:12" s="144" customFormat="1" ht="20.100000000000001" customHeight="1" x14ac:dyDescent="0.25">
      <c r="A94" s="141"/>
      <c r="B94" s="141"/>
      <c r="C94" s="142"/>
      <c r="D94" s="192"/>
      <c r="E94" s="142"/>
      <c r="F94" s="143"/>
      <c r="G94" s="143"/>
      <c r="H94" s="143"/>
      <c r="I94" s="143"/>
      <c r="J94" s="143"/>
      <c r="K94" s="143"/>
      <c r="L94" s="143"/>
    </row>
    <row r="95" spans="1:12" s="144" customFormat="1" ht="20.100000000000001" customHeight="1" x14ac:dyDescent="0.25">
      <c r="A95" s="141"/>
      <c r="B95" s="141"/>
      <c r="C95" s="142"/>
      <c r="D95" s="192"/>
      <c r="E95" s="142"/>
      <c r="F95" s="143"/>
      <c r="G95" s="143"/>
      <c r="H95" s="143"/>
      <c r="I95" s="143"/>
      <c r="J95" s="143"/>
      <c r="K95" s="143"/>
      <c r="L95" s="143"/>
    </row>
    <row r="96" spans="1:12" s="144" customFormat="1" ht="20.100000000000001" customHeight="1" x14ac:dyDescent="0.25">
      <c r="A96" s="141"/>
      <c r="B96" s="141"/>
      <c r="C96" s="142"/>
      <c r="D96" s="192"/>
      <c r="E96" s="142"/>
      <c r="F96" s="143"/>
      <c r="G96" s="143"/>
      <c r="H96" s="143"/>
      <c r="I96" s="143"/>
      <c r="J96" s="143"/>
      <c r="K96" s="143"/>
      <c r="L96" s="143"/>
    </row>
    <row r="97" spans="1:12" s="144" customFormat="1" ht="20.100000000000001" customHeight="1" x14ac:dyDescent="0.25">
      <c r="A97" s="141"/>
      <c r="B97" s="141"/>
      <c r="C97" s="142"/>
      <c r="D97" s="192"/>
      <c r="E97" s="142"/>
      <c r="F97" s="143"/>
      <c r="G97" s="143"/>
      <c r="H97" s="143"/>
      <c r="I97" s="143"/>
      <c r="J97" s="143"/>
      <c r="K97" s="143"/>
      <c r="L97" s="143"/>
    </row>
    <row r="98" spans="1:12" s="144" customFormat="1" ht="21" customHeight="1" x14ac:dyDescent="0.25">
      <c r="A98" s="141"/>
      <c r="B98" s="141"/>
      <c r="C98" s="142"/>
      <c r="D98" s="192"/>
      <c r="E98" s="142"/>
      <c r="F98" s="143"/>
      <c r="G98" s="143"/>
      <c r="H98" s="143"/>
      <c r="I98" s="143"/>
      <c r="J98" s="143"/>
      <c r="K98" s="143"/>
      <c r="L98" s="143"/>
    </row>
    <row r="99" spans="1:12" s="144" customFormat="1" ht="17.25" customHeight="1" x14ac:dyDescent="0.25">
      <c r="A99" s="141"/>
      <c r="B99" s="141"/>
      <c r="C99" s="142"/>
      <c r="D99" s="192"/>
      <c r="E99" s="142"/>
      <c r="F99" s="143"/>
      <c r="G99" s="143"/>
      <c r="H99" s="143"/>
      <c r="I99" s="143"/>
      <c r="J99" s="143"/>
      <c r="K99" s="143"/>
      <c r="L99" s="143"/>
    </row>
    <row r="100" spans="1:12" ht="21.95" customHeight="1" x14ac:dyDescent="0.25">
      <c r="A100" s="245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</row>
    <row r="101" spans="1:12" ht="20.100000000000001" customHeight="1" x14ac:dyDescent="0.25">
      <c r="A101" s="121" t="s">
        <v>128</v>
      </c>
      <c r="B101" s="121"/>
      <c r="C101" s="121"/>
      <c r="G101" s="134"/>
      <c r="I101" s="134"/>
      <c r="K101" s="134"/>
    </row>
    <row r="102" spans="1:12" ht="20.100000000000001" customHeight="1" x14ac:dyDescent="0.25">
      <c r="A102" s="121" t="s">
        <v>0</v>
      </c>
      <c r="B102" s="121"/>
      <c r="C102" s="121"/>
      <c r="G102" s="134"/>
      <c r="I102" s="134"/>
      <c r="K102" s="134"/>
    </row>
    <row r="103" spans="1:12" ht="20.100000000000001" customHeight="1" x14ac:dyDescent="0.25">
      <c r="A103" s="122" t="str">
        <f>+A3</f>
        <v>ณ วันที่ 30 มิถุนายน พ.ศ. 2565</v>
      </c>
      <c r="B103" s="122"/>
      <c r="C103" s="122"/>
      <c r="D103" s="123"/>
      <c r="E103" s="124"/>
      <c r="F103" s="125"/>
      <c r="G103" s="138"/>
      <c r="H103" s="125"/>
      <c r="I103" s="138"/>
      <c r="J103" s="125"/>
      <c r="K103" s="138"/>
      <c r="L103" s="125"/>
    </row>
    <row r="104" spans="1:12" ht="20.100000000000001" customHeight="1" x14ac:dyDescent="0.25">
      <c r="G104" s="134"/>
      <c r="I104" s="134"/>
      <c r="K104" s="134"/>
    </row>
    <row r="105" spans="1:12" ht="20.100000000000001" customHeight="1" x14ac:dyDescent="0.25">
      <c r="A105" s="191"/>
      <c r="D105" s="127"/>
      <c r="E105" s="121"/>
      <c r="F105" s="125"/>
      <c r="G105" s="128"/>
      <c r="H105" s="129" t="s">
        <v>1</v>
      </c>
      <c r="I105" s="130"/>
      <c r="J105" s="125"/>
      <c r="K105" s="128"/>
      <c r="L105" s="129" t="s">
        <v>88</v>
      </c>
    </row>
    <row r="106" spans="1:12" ht="20.100000000000001" customHeight="1" x14ac:dyDescent="0.25">
      <c r="A106" s="191"/>
      <c r="D106" s="127"/>
      <c r="E106" s="121"/>
      <c r="F106" s="220"/>
      <c r="G106" s="221"/>
      <c r="H106" s="131" t="s">
        <v>165</v>
      </c>
      <c r="I106" s="130"/>
      <c r="J106" s="220"/>
      <c r="K106" s="221"/>
      <c r="L106" s="222"/>
    </row>
    <row r="107" spans="1:12" ht="20.100000000000001" customHeight="1" x14ac:dyDescent="0.25">
      <c r="D107" s="127"/>
      <c r="E107" s="121"/>
      <c r="F107" s="131" t="s">
        <v>2</v>
      </c>
      <c r="G107" s="130"/>
      <c r="H107" s="131" t="s">
        <v>3</v>
      </c>
      <c r="I107" s="130"/>
      <c r="J107" s="131" t="s">
        <v>2</v>
      </c>
      <c r="K107" s="130"/>
      <c r="L107" s="131" t="s">
        <v>3</v>
      </c>
    </row>
    <row r="108" spans="1:12" ht="20.100000000000001" customHeight="1" x14ac:dyDescent="0.25">
      <c r="E108" s="121"/>
      <c r="F108" s="12" t="s">
        <v>185</v>
      </c>
      <c r="G108" s="130"/>
      <c r="H108" s="131" t="s">
        <v>4</v>
      </c>
      <c r="I108" s="130"/>
      <c r="J108" s="12" t="s">
        <v>185</v>
      </c>
      <c r="K108" s="130"/>
      <c r="L108" s="131" t="s">
        <v>4</v>
      </c>
    </row>
    <row r="109" spans="1:12" ht="20.100000000000001" customHeight="1" x14ac:dyDescent="0.25">
      <c r="E109" s="121"/>
      <c r="F109" s="131" t="s">
        <v>126</v>
      </c>
      <c r="G109" s="130"/>
      <c r="H109" s="131" t="s">
        <v>117</v>
      </c>
      <c r="I109" s="130"/>
      <c r="J109" s="131" t="s">
        <v>126</v>
      </c>
      <c r="K109" s="130"/>
      <c r="L109" s="131" t="s">
        <v>117</v>
      </c>
    </row>
    <row r="110" spans="1:12" ht="20.100000000000001" customHeight="1" x14ac:dyDescent="0.25">
      <c r="E110" s="121"/>
      <c r="F110" s="129" t="s">
        <v>6</v>
      </c>
      <c r="G110" s="130"/>
      <c r="H110" s="129" t="s">
        <v>6</v>
      </c>
      <c r="I110" s="130"/>
      <c r="J110" s="129" t="s">
        <v>6</v>
      </c>
      <c r="K110" s="130"/>
      <c r="L110" s="129" t="s">
        <v>6</v>
      </c>
    </row>
    <row r="111" spans="1:12" ht="8.1" customHeight="1" x14ac:dyDescent="0.25">
      <c r="A111" s="121"/>
      <c r="F111" s="186"/>
      <c r="G111" s="134"/>
      <c r="I111" s="134"/>
      <c r="J111" s="186"/>
      <c r="K111" s="134"/>
    </row>
    <row r="112" spans="1:12" ht="20.100000000000001" customHeight="1" x14ac:dyDescent="0.25">
      <c r="A112" s="121" t="s">
        <v>118</v>
      </c>
      <c r="F112" s="186"/>
      <c r="G112" s="134"/>
      <c r="I112" s="134"/>
      <c r="J112" s="186"/>
      <c r="K112" s="134"/>
    </row>
    <row r="113" spans="1:12" ht="8.1" customHeight="1" x14ac:dyDescent="0.25">
      <c r="A113" s="121"/>
      <c r="F113" s="186"/>
      <c r="G113" s="134"/>
      <c r="I113" s="134"/>
      <c r="J113" s="186"/>
      <c r="K113" s="134"/>
    </row>
    <row r="114" spans="1:12" ht="20.100000000000001" customHeight="1" x14ac:dyDescent="0.25">
      <c r="A114" s="121" t="s">
        <v>29</v>
      </c>
      <c r="F114" s="186"/>
      <c r="G114" s="134"/>
      <c r="I114" s="134"/>
      <c r="J114" s="186"/>
      <c r="K114" s="134"/>
    </row>
    <row r="115" spans="1:12" ht="8.1" customHeight="1" x14ac:dyDescent="0.25">
      <c r="A115" s="121"/>
      <c r="F115" s="186"/>
      <c r="G115" s="134"/>
      <c r="I115" s="134"/>
      <c r="J115" s="186"/>
      <c r="K115" s="134"/>
    </row>
    <row r="116" spans="1:12" ht="20.100000000000001" customHeight="1" x14ac:dyDescent="0.25">
      <c r="A116" s="188" t="s">
        <v>30</v>
      </c>
      <c r="F116" s="186"/>
      <c r="G116" s="134"/>
      <c r="I116" s="134"/>
      <c r="J116" s="186"/>
      <c r="K116" s="134"/>
    </row>
    <row r="117" spans="1:12" ht="20.100000000000001" customHeight="1" x14ac:dyDescent="0.25">
      <c r="B117" s="188" t="s">
        <v>31</v>
      </c>
      <c r="F117" s="133"/>
      <c r="H117" s="190"/>
      <c r="J117" s="133"/>
      <c r="L117" s="190"/>
    </row>
    <row r="118" spans="1:12" ht="20.100000000000001" customHeight="1" x14ac:dyDescent="0.25">
      <c r="C118" s="139" t="s">
        <v>136</v>
      </c>
      <c r="F118" s="133"/>
      <c r="H118" s="190"/>
      <c r="J118" s="133"/>
      <c r="L118" s="190"/>
    </row>
    <row r="119" spans="1:12" ht="20.100000000000001" customHeight="1" thickBot="1" x14ac:dyDescent="0.3">
      <c r="C119" s="188" t="s">
        <v>137</v>
      </c>
      <c r="F119" s="25">
        <v>1897834</v>
      </c>
      <c r="G119" s="134"/>
      <c r="H119" s="137">
        <v>1897834</v>
      </c>
      <c r="I119" s="134"/>
      <c r="J119" s="25">
        <v>1897834</v>
      </c>
      <c r="K119" s="134"/>
      <c r="L119" s="137">
        <v>1897834</v>
      </c>
    </row>
    <row r="120" spans="1:12" ht="8.1" customHeight="1" thickTop="1" x14ac:dyDescent="0.25">
      <c r="A120" s="121"/>
      <c r="F120" s="186"/>
      <c r="G120" s="134"/>
      <c r="I120" s="134"/>
      <c r="J120" s="186"/>
      <c r="K120" s="134"/>
    </row>
    <row r="121" spans="1:12" ht="20.100000000000001" customHeight="1" x14ac:dyDescent="0.25">
      <c r="B121" s="188" t="s">
        <v>32</v>
      </c>
      <c r="F121" s="133"/>
      <c r="H121" s="190"/>
      <c r="J121" s="133"/>
      <c r="L121" s="190"/>
    </row>
    <row r="122" spans="1:12" ht="20.100000000000001" customHeight="1" x14ac:dyDescent="0.25">
      <c r="B122" s="139"/>
      <c r="C122" s="139" t="s">
        <v>138</v>
      </c>
      <c r="F122" s="186"/>
      <c r="G122" s="189"/>
      <c r="I122" s="189"/>
      <c r="J122" s="186"/>
      <c r="K122" s="189"/>
    </row>
    <row r="123" spans="1:12" ht="20.100000000000001" customHeight="1" x14ac:dyDescent="0.25">
      <c r="B123" s="139"/>
      <c r="C123" s="188" t="s">
        <v>139</v>
      </c>
      <c r="F123" s="186">
        <f>'9'!F28</f>
        <v>1674453</v>
      </c>
      <c r="G123" s="189"/>
      <c r="H123" s="189">
        <v>1674453</v>
      </c>
      <c r="I123" s="189"/>
      <c r="J123" s="186">
        <f>'10'!G24</f>
        <v>1674453</v>
      </c>
      <c r="K123" s="189"/>
      <c r="L123" s="189">
        <v>1674453</v>
      </c>
    </row>
    <row r="124" spans="1:12" ht="20.100000000000001" customHeight="1" x14ac:dyDescent="0.25">
      <c r="A124" s="188" t="s">
        <v>33</v>
      </c>
      <c r="F124" s="186">
        <f>'9'!H28</f>
        <v>1542574</v>
      </c>
      <c r="G124" s="189"/>
      <c r="H124" s="190">
        <v>1542574</v>
      </c>
      <c r="I124" s="189"/>
      <c r="J124" s="186">
        <f>'10'!I24</f>
        <v>1542574</v>
      </c>
      <c r="K124" s="189"/>
      <c r="L124" s="190">
        <v>1542574</v>
      </c>
    </row>
    <row r="125" spans="1:12" ht="20.100000000000001" customHeight="1" x14ac:dyDescent="0.25">
      <c r="A125" s="188" t="s">
        <v>163</v>
      </c>
      <c r="F125" s="186">
        <f>'9'!N28</f>
        <v>-4687</v>
      </c>
      <c r="G125" s="189"/>
      <c r="H125" s="190">
        <v>-4687</v>
      </c>
      <c r="I125" s="189"/>
      <c r="J125" s="186">
        <v>0</v>
      </c>
      <c r="K125" s="189"/>
      <c r="L125" s="20">
        <v>0</v>
      </c>
    </row>
    <row r="126" spans="1:12" ht="20.100000000000001" customHeight="1" x14ac:dyDescent="0.25">
      <c r="A126" s="188" t="s">
        <v>175</v>
      </c>
      <c r="F126" s="186"/>
      <c r="G126" s="134"/>
      <c r="I126" s="134"/>
      <c r="J126" s="186"/>
      <c r="K126" s="134"/>
    </row>
    <row r="127" spans="1:12" ht="20.100000000000001" customHeight="1" x14ac:dyDescent="0.25">
      <c r="B127" s="188" t="s">
        <v>34</v>
      </c>
      <c r="F127" s="133"/>
      <c r="H127" s="191"/>
      <c r="J127" s="133"/>
      <c r="L127" s="190"/>
    </row>
    <row r="128" spans="1:12" ht="20.100000000000001" customHeight="1" x14ac:dyDescent="0.25">
      <c r="B128" s="139" t="s">
        <v>35</v>
      </c>
      <c r="C128" s="191"/>
      <c r="F128" s="186">
        <f>'9'!J28</f>
        <v>32092</v>
      </c>
      <c r="G128" s="189"/>
      <c r="H128" s="190">
        <v>32092</v>
      </c>
      <c r="I128" s="189"/>
      <c r="J128" s="186">
        <f>'10'!K24</f>
        <v>32092</v>
      </c>
      <c r="K128" s="189"/>
      <c r="L128" s="190">
        <v>32092</v>
      </c>
    </row>
    <row r="129" spans="1:12" ht="20.100000000000001" customHeight="1" x14ac:dyDescent="0.25">
      <c r="A129" s="216"/>
      <c r="B129" s="216" t="s">
        <v>36</v>
      </c>
      <c r="C129" s="216"/>
      <c r="F129" s="21">
        <f>'9'!L28</f>
        <v>-507984</v>
      </c>
      <c r="G129" s="189"/>
      <c r="H129" s="126">
        <v>-385809</v>
      </c>
      <c r="I129" s="189"/>
      <c r="J129" s="21">
        <f>'10'!M24</f>
        <v>-186443</v>
      </c>
      <c r="K129" s="189"/>
      <c r="L129" s="218">
        <v>-170901</v>
      </c>
    </row>
    <row r="130" spans="1:12" ht="8.1" customHeight="1" x14ac:dyDescent="0.25">
      <c r="A130" s="121"/>
      <c r="F130" s="186"/>
      <c r="G130" s="134"/>
      <c r="I130" s="134"/>
      <c r="J130" s="186"/>
      <c r="K130" s="134"/>
    </row>
    <row r="131" spans="1:12" ht="20.100000000000001" customHeight="1" x14ac:dyDescent="0.25">
      <c r="A131" s="121" t="s">
        <v>93</v>
      </c>
      <c r="F131" s="186">
        <f>SUM(F123:F129)</f>
        <v>2736448</v>
      </c>
      <c r="G131" s="189"/>
      <c r="H131" s="189">
        <f>SUM(H123:H129)</f>
        <v>2858623</v>
      </c>
      <c r="I131" s="189"/>
      <c r="J131" s="186">
        <f>SUM(J123:J129)</f>
        <v>3062676</v>
      </c>
      <c r="K131" s="189"/>
      <c r="L131" s="189">
        <f>SUM(L123:L129)</f>
        <v>3078218</v>
      </c>
    </row>
    <row r="132" spans="1:12" ht="20.100000000000001" customHeight="1" x14ac:dyDescent="0.25">
      <c r="A132" s="188" t="s">
        <v>37</v>
      </c>
      <c r="F132" s="21">
        <f>'9'!R28</f>
        <v>222248</v>
      </c>
      <c r="G132" s="134"/>
      <c r="H132" s="125">
        <v>211357</v>
      </c>
      <c r="I132" s="134"/>
      <c r="J132" s="21">
        <v>0</v>
      </c>
      <c r="K132" s="134"/>
      <c r="L132" s="125">
        <v>0</v>
      </c>
    </row>
    <row r="133" spans="1:12" ht="8.1" customHeight="1" x14ac:dyDescent="0.25">
      <c r="A133" s="121"/>
      <c r="F133" s="186"/>
      <c r="G133" s="134"/>
      <c r="I133" s="134"/>
      <c r="J133" s="186"/>
      <c r="K133" s="134"/>
    </row>
    <row r="134" spans="1:12" ht="20.100000000000001" customHeight="1" x14ac:dyDescent="0.25">
      <c r="A134" s="121" t="s">
        <v>38</v>
      </c>
      <c r="B134" s="121"/>
      <c r="F134" s="21">
        <f>SUM(F131:F132)</f>
        <v>2958696</v>
      </c>
      <c r="G134" s="134"/>
      <c r="H134" s="125">
        <f>SUM(H131:H132)</f>
        <v>3069980</v>
      </c>
      <c r="I134" s="134"/>
      <c r="J134" s="21">
        <f>SUM(J131:J132)</f>
        <v>3062676</v>
      </c>
      <c r="K134" s="134"/>
      <c r="L134" s="125">
        <f>SUM(L131:L132)</f>
        <v>3078218</v>
      </c>
    </row>
    <row r="135" spans="1:12" ht="8.1" customHeight="1" x14ac:dyDescent="0.25">
      <c r="A135" s="121"/>
      <c r="F135" s="186"/>
      <c r="G135" s="134"/>
      <c r="I135" s="134"/>
      <c r="J135" s="186"/>
      <c r="K135" s="134"/>
    </row>
    <row r="136" spans="1:12" ht="20.100000000000001" customHeight="1" thickBot="1" x14ac:dyDescent="0.3">
      <c r="A136" s="121" t="s">
        <v>39</v>
      </c>
      <c r="F136" s="25">
        <f>SUM(F134,F88)</f>
        <v>3690343</v>
      </c>
      <c r="G136" s="134"/>
      <c r="H136" s="137">
        <f>SUM(H134,H88)</f>
        <v>3962530</v>
      </c>
      <c r="I136" s="134"/>
      <c r="J136" s="25">
        <f>SUM(J134,J88)</f>
        <v>3320214</v>
      </c>
      <c r="K136" s="134"/>
      <c r="L136" s="137">
        <f>SUM(L134,L88)</f>
        <v>3531022</v>
      </c>
    </row>
    <row r="137" spans="1:12" ht="20.100000000000001" customHeight="1" thickTop="1" x14ac:dyDescent="0.25">
      <c r="A137" s="121"/>
      <c r="G137" s="134"/>
      <c r="I137" s="134"/>
      <c r="K137" s="134"/>
    </row>
    <row r="138" spans="1:12" ht="20.100000000000001" customHeight="1" x14ac:dyDescent="0.25">
      <c r="A138" s="121"/>
      <c r="G138" s="189"/>
      <c r="I138" s="134"/>
      <c r="K138" s="189"/>
    </row>
    <row r="139" spans="1:12" ht="20.100000000000001" customHeight="1" x14ac:dyDescent="0.25">
      <c r="A139" s="121"/>
      <c r="G139" s="189"/>
      <c r="I139" s="134"/>
      <c r="K139" s="189"/>
    </row>
    <row r="140" spans="1:12" ht="20.100000000000001" customHeight="1" x14ac:dyDescent="0.25">
      <c r="A140" s="121"/>
      <c r="G140" s="134"/>
      <c r="I140" s="134"/>
      <c r="K140" s="134"/>
    </row>
    <row r="141" spans="1:12" ht="20.100000000000001" customHeight="1" x14ac:dyDescent="0.25">
      <c r="A141" s="121"/>
      <c r="G141" s="134"/>
      <c r="I141" s="134"/>
      <c r="K141" s="134"/>
    </row>
    <row r="142" spans="1:12" ht="20.100000000000001" customHeight="1" x14ac:dyDescent="0.25">
      <c r="A142" s="121"/>
      <c r="G142" s="134"/>
      <c r="I142" s="134"/>
      <c r="K142" s="134"/>
    </row>
    <row r="143" spans="1:12" ht="20.100000000000001" customHeight="1" x14ac:dyDescent="0.25">
      <c r="A143" s="121"/>
      <c r="G143" s="134"/>
      <c r="I143" s="134"/>
      <c r="K143" s="134"/>
    </row>
    <row r="144" spans="1:12" ht="20.100000000000001" customHeight="1" x14ac:dyDescent="0.25">
      <c r="A144" s="121"/>
      <c r="G144" s="134"/>
      <c r="I144" s="134"/>
      <c r="K144" s="134"/>
    </row>
    <row r="145" spans="1:12" ht="20.100000000000001" customHeight="1" x14ac:dyDescent="0.25">
      <c r="A145" s="121"/>
      <c r="G145" s="134"/>
      <c r="I145" s="134"/>
      <c r="K145" s="134"/>
    </row>
    <row r="146" spans="1:12" ht="22.5" customHeight="1" x14ac:dyDescent="0.25">
      <c r="A146" s="121"/>
      <c r="G146" s="134"/>
      <c r="I146" s="134"/>
      <c r="K146" s="134"/>
    </row>
    <row r="147" spans="1:12" ht="15.75" customHeight="1" x14ac:dyDescent="0.25">
      <c r="A147" s="121"/>
      <c r="G147" s="134"/>
      <c r="I147" s="134"/>
      <c r="K147" s="134"/>
    </row>
    <row r="148" spans="1:12" ht="21.95" customHeight="1" x14ac:dyDescent="0.25">
      <c r="A148" s="245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</row>
  </sheetData>
  <mergeCells count="3">
    <mergeCell ref="A52:L52"/>
    <mergeCell ref="A100:L100"/>
    <mergeCell ref="A148:L14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79998168889431442"/>
  </sheetPr>
  <dimension ref="A1:L90"/>
  <sheetViews>
    <sheetView zoomScale="115" zoomScaleNormal="115" zoomScaleSheetLayoutView="100" workbookViewId="0">
      <selection activeCell="C152" sqref="C152"/>
    </sheetView>
  </sheetViews>
  <sheetFormatPr defaultColWidth="6.85546875" defaultRowHeight="20.100000000000001" customHeight="1" x14ac:dyDescent="0.25"/>
  <cols>
    <col min="1" max="2" width="1.140625" style="3" customWidth="1"/>
    <col min="3" max="3" width="37.5703125" style="3" customWidth="1"/>
    <col min="4" max="4" width="7.42578125" style="2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6384" width="6.85546875" style="5"/>
  </cols>
  <sheetData>
    <row r="1" spans="1:12" ht="20.100000000000001" customHeight="1" x14ac:dyDescent="0.25">
      <c r="A1" s="1" t="s">
        <v>128</v>
      </c>
      <c r="B1" s="1"/>
      <c r="C1" s="1"/>
      <c r="G1" s="17"/>
      <c r="I1" s="18"/>
      <c r="K1" s="17"/>
      <c r="L1" s="12" t="s">
        <v>2</v>
      </c>
    </row>
    <row r="2" spans="1:12" ht="20.100000000000001" customHeight="1" x14ac:dyDescent="0.25">
      <c r="A2" s="1" t="s">
        <v>40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186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248" t="s">
        <v>1</v>
      </c>
      <c r="G5" s="248"/>
      <c r="H5" s="248"/>
      <c r="I5" s="29"/>
      <c r="J5" s="248" t="s">
        <v>88</v>
      </c>
      <c r="K5" s="248"/>
      <c r="L5" s="248"/>
    </row>
    <row r="6" spans="1:12" ht="20.100000000000001" customHeight="1" x14ac:dyDescent="0.25">
      <c r="E6" s="1"/>
      <c r="F6" s="12" t="s">
        <v>126</v>
      </c>
      <c r="G6" s="1"/>
      <c r="H6" s="12" t="s">
        <v>117</v>
      </c>
      <c r="I6" s="13"/>
      <c r="J6" s="12" t="s">
        <v>126</v>
      </c>
      <c r="K6" s="1"/>
      <c r="L6" s="12" t="s">
        <v>117</v>
      </c>
    </row>
    <row r="7" spans="1:12" ht="20.100000000000001" customHeight="1" x14ac:dyDescent="0.25">
      <c r="D7" s="14" t="s">
        <v>5</v>
      </c>
      <c r="E7" s="1"/>
      <c r="F7" s="223" t="s">
        <v>6</v>
      </c>
      <c r="G7" s="1"/>
      <c r="H7" s="223" t="s">
        <v>6</v>
      </c>
      <c r="I7" s="13"/>
      <c r="J7" s="223" t="s">
        <v>6</v>
      </c>
      <c r="K7" s="1"/>
      <c r="L7" s="223" t="s">
        <v>6</v>
      </c>
    </row>
    <row r="8" spans="1:12" ht="8.1" customHeight="1" x14ac:dyDescent="0.25">
      <c r="F8" s="16"/>
      <c r="G8" s="19"/>
      <c r="I8" s="19"/>
      <c r="J8" s="16"/>
      <c r="K8" s="19"/>
    </row>
    <row r="9" spans="1:12" ht="20.100000000000001" customHeight="1" x14ac:dyDescent="0.25">
      <c r="A9" s="158" t="s">
        <v>140</v>
      </c>
      <c r="B9" s="158"/>
      <c r="C9" s="158"/>
      <c r="D9" s="167"/>
      <c r="E9" s="158"/>
      <c r="F9" s="159">
        <v>102376</v>
      </c>
      <c r="G9" s="163"/>
      <c r="H9" s="177">
        <v>89149</v>
      </c>
      <c r="I9" s="162"/>
      <c r="J9" s="169">
        <v>2131</v>
      </c>
      <c r="K9" s="162"/>
      <c r="L9" s="185">
        <v>17208</v>
      </c>
    </row>
    <row r="10" spans="1:12" ht="20.100000000000001" customHeight="1" x14ac:dyDescent="0.25">
      <c r="A10" s="158" t="s">
        <v>141</v>
      </c>
      <c r="B10" s="158"/>
      <c r="C10" s="158"/>
      <c r="D10" s="167"/>
      <c r="E10" s="158"/>
      <c r="F10" s="159">
        <v>107795</v>
      </c>
      <c r="G10" s="163"/>
      <c r="H10" s="177">
        <v>102487</v>
      </c>
      <c r="I10" s="162"/>
      <c r="J10" s="169">
        <v>0</v>
      </c>
      <c r="K10" s="162"/>
      <c r="L10" s="219" t="s">
        <v>190</v>
      </c>
    </row>
    <row r="11" spans="1:12" ht="20.100000000000001" customHeight="1" x14ac:dyDescent="0.25">
      <c r="A11" s="158" t="s">
        <v>42</v>
      </c>
      <c r="B11" s="158"/>
      <c r="C11" s="158"/>
      <c r="D11" s="175"/>
      <c r="E11" s="158"/>
      <c r="F11" s="166">
        <f>9015-742</f>
        <v>8273</v>
      </c>
      <c r="G11" s="163"/>
      <c r="H11" s="168">
        <v>7477</v>
      </c>
      <c r="I11" s="162"/>
      <c r="J11" s="166">
        <v>19384</v>
      </c>
      <c r="K11" s="162"/>
      <c r="L11" s="168">
        <v>14022</v>
      </c>
    </row>
    <row r="12" spans="1:12" ht="8.1" customHeight="1" x14ac:dyDescent="0.25">
      <c r="A12" s="158"/>
      <c r="B12" s="158"/>
      <c r="C12" s="158"/>
      <c r="D12" s="167"/>
      <c r="E12" s="158"/>
      <c r="F12" s="171"/>
      <c r="G12" s="182"/>
      <c r="H12" s="155"/>
      <c r="I12" s="182"/>
      <c r="J12" s="171"/>
      <c r="K12" s="182"/>
      <c r="L12" s="155"/>
    </row>
    <row r="13" spans="1:12" ht="20.100000000000001" customHeight="1" x14ac:dyDescent="0.25">
      <c r="A13" s="181" t="s">
        <v>43</v>
      </c>
      <c r="B13" s="183"/>
      <c r="C13" s="181"/>
      <c r="D13" s="167"/>
      <c r="E13" s="158"/>
      <c r="F13" s="166">
        <f>SUM(F9:F11)</f>
        <v>218444</v>
      </c>
      <c r="G13" s="163"/>
      <c r="H13" s="168">
        <f>SUM(H9:H11)</f>
        <v>199113</v>
      </c>
      <c r="I13" s="163"/>
      <c r="J13" s="166">
        <f>SUM(J9:J11)</f>
        <v>21515</v>
      </c>
      <c r="K13" s="163"/>
      <c r="L13" s="168">
        <f>SUM(L9:L11)</f>
        <v>31230</v>
      </c>
    </row>
    <row r="14" spans="1:12" ht="20.100000000000001" customHeight="1" x14ac:dyDescent="0.25">
      <c r="A14" s="158"/>
      <c r="B14" s="158"/>
      <c r="C14" s="158"/>
      <c r="D14" s="167"/>
      <c r="E14" s="158"/>
      <c r="F14" s="171"/>
      <c r="G14" s="182"/>
      <c r="H14" s="155"/>
      <c r="I14" s="182"/>
      <c r="J14" s="171"/>
      <c r="K14" s="182"/>
      <c r="L14" s="155"/>
    </row>
    <row r="15" spans="1:12" ht="20.100000000000001" customHeight="1" x14ac:dyDescent="0.25">
      <c r="A15" s="158" t="s">
        <v>143</v>
      </c>
      <c r="B15" s="158"/>
      <c r="C15" s="158"/>
      <c r="D15" s="175"/>
      <c r="E15" s="158"/>
      <c r="F15" s="159">
        <v>-91314</v>
      </c>
      <c r="G15" s="173"/>
      <c r="H15" s="177">
        <v>-72217</v>
      </c>
      <c r="I15" s="165"/>
      <c r="J15" s="169">
        <v>-2085</v>
      </c>
      <c r="K15" s="165"/>
      <c r="L15" s="177">
        <v>-12673</v>
      </c>
    </row>
    <row r="16" spans="1:12" ht="20.100000000000001" customHeight="1" x14ac:dyDescent="0.25">
      <c r="A16" s="158" t="s">
        <v>142</v>
      </c>
      <c r="B16" s="158"/>
      <c r="C16" s="158"/>
      <c r="D16" s="175"/>
      <c r="E16" s="158"/>
      <c r="F16" s="159">
        <v>-80503</v>
      </c>
      <c r="G16" s="173"/>
      <c r="H16" s="177">
        <v>-79221</v>
      </c>
      <c r="I16" s="165"/>
      <c r="J16" s="169">
        <v>0</v>
      </c>
      <c r="K16" s="165"/>
      <c r="L16" s="177">
        <v>0</v>
      </c>
    </row>
    <row r="17" spans="1:12" ht="20.100000000000001" customHeight="1" x14ac:dyDescent="0.25">
      <c r="A17" s="158" t="s">
        <v>44</v>
      </c>
      <c r="B17" s="158"/>
      <c r="C17" s="158"/>
      <c r="D17" s="175"/>
      <c r="E17" s="158"/>
      <c r="F17" s="159">
        <v>-18780</v>
      </c>
      <c r="G17" s="163"/>
      <c r="H17" s="177">
        <v>-14724</v>
      </c>
      <c r="I17" s="162"/>
      <c r="J17" s="169">
        <v>-6340</v>
      </c>
      <c r="K17" s="162"/>
      <c r="L17" s="177">
        <v>-4333</v>
      </c>
    </row>
    <row r="18" spans="1:12" ht="20.100000000000001" customHeight="1" x14ac:dyDescent="0.25">
      <c r="A18" s="158" t="s">
        <v>45</v>
      </c>
      <c r="B18" s="158"/>
      <c r="C18" s="158"/>
      <c r="D18" s="167"/>
      <c r="E18" s="158"/>
      <c r="F18" s="159">
        <f>-74534+42181</f>
        <v>-32353</v>
      </c>
      <c r="G18" s="163"/>
      <c r="H18" s="177">
        <v>-55984</v>
      </c>
      <c r="I18" s="162"/>
      <c r="J18" s="169">
        <v>-27173</v>
      </c>
      <c r="K18" s="162"/>
      <c r="L18" s="177">
        <v>-21738</v>
      </c>
    </row>
    <row r="19" spans="1:12" ht="20.100000000000001" customHeight="1" x14ac:dyDescent="0.25">
      <c r="A19" s="158" t="s">
        <v>47</v>
      </c>
      <c r="B19" s="158"/>
      <c r="C19" s="158"/>
      <c r="D19" s="167"/>
      <c r="E19" s="182"/>
      <c r="F19" s="166">
        <v>-1622</v>
      </c>
      <c r="G19" s="163"/>
      <c r="H19" s="168">
        <v>-2174</v>
      </c>
      <c r="I19" s="162"/>
      <c r="J19" s="166">
        <v>-334</v>
      </c>
      <c r="K19" s="162"/>
      <c r="L19" s="168">
        <v>-535</v>
      </c>
    </row>
    <row r="20" spans="1:12" ht="8.1" customHeight="1" x14ac:dyDescent="0.25">
      <c r="A20" s="158"/>
      <c r="B20" s="158"/>
      <c r="C20" s="158"/>
      <c r="D20" s="167"/>
      <c r="E20" s="158"/>
      <c r="F20" s="171"/>
      <c r="G20" s="182"/>
      <c r="H20" s="155"/>
      <c r="I20" s="182"/>
      <c r="J20" s="171"/>
      <c r="K20" s="182"/>
      <c r="L20" s="155"/>
    </row>
    <row r="21" spans="1:12" ht="20.100000000000001" customHeight="1" x14ac:dyDescent="0.25">
      <c r="A21" s="181" t="s">
        <v>46</v>
      </c>
      <c r="B21" s="183"/>
      <c r="C21" s="158"/>
      <c r="D21" s="167"/>
      <c r="E21" s="158"/>
      <c r="F21" s="178">
        <f>SUM(F15:F20)</f>
        <v>-224572</v>
      </c>
      <c r="G21" s="155"/>
      <c r="H21" s="156">
        <f>SUM(H15:H20)</f>
        <v>-224320</v>
      </c>
      <c r="I21" s="155"/>
      <c r="J21" s="178">
        <f>SUM(J15:J20)</f>
        <v>-35932</v>
      </c>
      <c r="K21" s="155"/>
      <c r="L21" s="156">
        <f>SUM(L15:L20)</f>
        <v>-39279</v>
      </c>
    </row>
    <row r="22" spans="1:12" ht="8.1" customHeight="1" x14ac:dyDescent="0.25">
      <c r="A22" s="158"/>
      <c r="B22" s="158"/>
      <c r="C22" s="158"/>
      <c r="D22" s="167"/>
      <c r="E22" s="158"/>
      <c r="F22" s="171"/>
      <c r="G22" s="155"/>
      <c r="H22" s="155"/>
      <c r="I22" s="155"/>
      <c r="J22" s="171"/>
      <c r="K22" s="155"/>
      <c r="L22" s="155"/>
    </row>
    <row r="23" spans="1:12" ht="20.100000000000001" customHeight="1" x14ac:dyDescent="0.25">
      <c r="A23" s="158" t="s">
        <v>144</v>
      </c>
      <c r="B23" s="158"/>
      <c r="C23" s="158"/>
      <c r="D23" s="175"/>
      <c r="E23" s="158"/>
      <c r="F23" s="166">
        <v>-35720</v>
      </c>
      <c r="G23" s="163"/>
      <c r="H23" s="168">
        <v>-3004</v>
      </c>
      <c r="I23" s="162"/>
      <c r="J23" s="166">
        <v>0</v>
      </c>
      <c r="K23" s="162"/>
      <c r="L23" s="168">
        <v>0</v>
      </c>
    </row>
    <row r="24" spans="1:12" ht="8.1" customHeight="1" x14ac:dyDescent="0.25">
      <c r="A24" s="158"/>
      <c r="B24" s="158"/>
      <c r="C24" s="158"/>
      <c r="D24" s="167"/>
      <c r="E24" s="158"/>
      <c r="F24" s="171"/>
      <c r="G24" s="155"/>
      <c r="H24" s="155"/>
      <c r="I24" s="155"/>
      <c r="J24" s="171"/>
      <c r="K24" s="155"/>
      <c r="L24" s="155"/>
    </row>
    <row r="25" spans="1:12" ht="20.100000000000001" customHeight="1" x14ac:dyDescent="0.25">
      <c r="A25" s="181" t="s">
        <v>170</v>
      </c>
      <c r="B25" s="158"/>
      <c r="C25" s="158"/>
      <c r="D25" s="167"/>
      <c r="E25" s="158"/>
      <c r="F25" s="159">
        <f>SUM(F13+F21+F23)</f>
        <v>-41848</v>
      </c>
      <c r="G25" s="184"/>
      <c r="H25" s="184">
        <f>SUM(H13+H21+H23)</f>
        <v>-28211</v>
      </c>
      <c r="I25" s="184"/>
      <c r="J25" s="159">
        <f>SUM(J13+J21+J23)</f>
        <v>-14417</v>
      </c>
      <c r="K25" s="184"/>
      <c r="L25" s="184">
        <f>SUM(L13+L21+L23)</f>
        <v>-8049</v>
      </c>
    </row>
    <row r="26" spans="1:12" ht="20.100000000000001" customHeight="1" x14ac:dyDescent="0.25">
      <c r="A26" s="158" t="s">
        <v>48</v>
      </c>
      <c r="B26" s="158"/>
      <c r="C26" s="158"/>
      <c r="D26" s="167">
        <v>18</v>
      </c>
      <c r="E26" s="158"/>
      <c r="F26" s="166">
        <f>4375+742-8436</f>
        <v>-3319</v>
      </c>
      <c r="G26" s="163"/>
      <c r="H26" s="168">
        <v>-2035</v>
      </c>
      <c r="I26" s="162"/>
      <c r="J26" s="166">
        <v>2887</v>
      </c>
      <c r="K26" s="162"/>
      <c r="L26" s="168">
        <v>274</v>
      </c>
    </row>
    <row r="27" spans="1:12" ht="8.1" customHeight="1" x14ac:dyDescent="0.25">
      <c r="A27" s="158"/>
      <c r="B27" s="158"/>
      <c r="C27" s="158"/>
      <c r="D27" s="167"/>
      <c r="E27" s="158"/>
      <c r="F27" s="171"/>
      <c r="G27" s="182"/>
      <c r="H27" s="155"/>
      <c r="I27" s="182"/>
      <c r="J27" s="171"/>
      <c r="K27" s="182"/>
      <c r="L27" s="155"/>
    </row>
    <row r="28" spans="1:12" ht="20.100000000000001" customHeight="1" x14ac:dyDescent="0.25">
      <c r="A28" s="181" t="s">
        <v>171</v>
      </c>
      <c r="B28" s="158"/>
      <c r="C28" s="158"/>
      <c r="D28" s="167"/>
      <c r="E28" s="158"/>
      <c r="F28" s="178">
        <f>SUM(F25:F26)</f>
        <v>-45167</v>
      </c>
      <c r="G28" s="155"/>
      <c r="H28" s="156">
        <f>SUM(H25:H26)</f>
        <v>-30246</v>
      </c>
      <c r="I28" s="155"/>
      <c r="J28" s="178">
        <f>SUM(J25:J26)</f>
        <v>-11530</v>
      </c>
      <c r="K28" s="155"/>
      <c r="L28" s="156">
        <f>SUM(L25:L26)</f>
        <v>-7775</v>
      </c>
    </row>
    <row r="29" spans="1:12" ht="8.1" customHeight="1" x14ac:dyDescent="0.25">
      <c r="A29" s="158"/>
      <c r="B29" s="158"/>
      <c r="C29" s="158"/>
      <c r="D29" s="167"/>
      <c r="E29" s="158"/>
      <c r="F29" s="171"/>
      <c r="G29" s="155"/>
      <c r="H29" s="155"/>
      <c r="I29" s="155"/>
      <c r="J29" s="171"/>
      <c r="K29" s="155"/>
      <c r="L29" s="155"/>
    </row>
    <row r="30" spans="1:12" ht="20.100000000000001" customHeight="1" thickBot="1" x14ac:dyDescent="0.3">
      <c r="A30" s="181" t="s">
        <v>146</v>
      </c>
      <c r="B30" s="158"/>
      <c r="C30" s="158"/>
      <c r="D30" s="167"/>
      <c r="E30" s="158"/>
      <c r="F30" s="196">
        <f>F28</f>
        <v>-45167</v>
      </c>
      <c r="G30" s="155"/>
      <c r="H30" s="157">
        <f>H28</f>
        <v>-30246</v>
      </c>
      <c r="I30" s="155"/>
      <c r="J30" s="196">
        <f>J28</f>
        <v>-11530</v>
      </c>
      <c r="K30" s="155"/>
      <c r="L30" s="157">
        <f>L28</f>
        <v>-7775</v>
      </c>
    </row>
    <row r="31" spans="1:12" ht="20.100000000000001" customHeight="1" thickTop="1" x14ac:dyDescent="0.25">
      <c r="A31" s="181"/>
      <c r="B31" s="158"/>
      <c r="C31" s="158"/>
      <c r="D31" s="167"/>
      <c r="E31" s="158"/>
      <c r="F31" s="155"/>
      <c r="G31" s="155"/>
      <c r="H31" s="155"/>
      <c r="I31" s="155"/>
      <c r="J31" s="155"/>
      <c r="K31" s="155"/>
      <c r="L31" s="155"/>
    </row>
    <row r="32" spans="1:12" ht="20.100000000000001" customHeight="1" x14ac:dyDescent="0.25">
      <c r="A32" s="158"/>
      <c r="B32" s="158"/>
      <c r="C32" s="158"/>
      <c r="D32" s="167"/>
      <c r="E32" s="158"/>
      <c r="F32" s="155"/>
      <c r="G32" s="155"/>
      <c r="H32" s="155"/>
      <c r="I32" s="155"/>
      <c r="J32" s="155"/>
      <c r="K32" s="155"/>
      <c r="L32" s="155"/>
    </row>
    <row r="33" spans="1:12" ht="20.100000000000001" customHeight="1" x14ac:dyDescent="0.25">
      <c r="A33" s="158"/>
      <c r="B33" s="158"/>
      <c r="C33" s="158"/>
      <c r="D33" s="167"/>
      <c r="E33" s="158"/>
      <c r="F33" s="155"/>
      <c r="G33" s="155"/>
      <c r="H33" s="155"/>
      <c r="I33" s="155"/>
      <c r="J33" s="155"/>
      <c r="K33" s="155"/>
      <c r="L33" s="155"/>
    </row>
    <row r="34" spans="1:12" ht="20.100000000000001" customHeight="1" x14ac:dyDescent="0.25">
      <c r="A34" s="158"/>
      <c r="B34" s="158"/>
      <c r="C34" s="158"/>
      <c r="D34" s="167"/>
      <c r="E34" s="158"/>
      <c r="F34" s="155"/>
      <c r="G34" s="155"/>
      <c r="H34" s="155"/>
      <c r="I34" s="155"/>
      <c r="J34" s="155"/>
      <c r="K34" s="155"/>
      <c r="L34" s="155"/>
    </row>
    <row r="35" spans="1:12" ht="20.100000000000001" customHeight="1" x14ac:dyDescent="0.25">
      <c r="A35" s="158"/>
      <c r="B35" s="158"/>
      <c r="C35" s="158"/>
      <c r="D35" s="167"/>
      <c r="E35" s="158"/>
      <c r="F35" s="155"/>
      <c r="G35" s="155"/>
      <c r="H35" s="155"/>
      <c r="I35" s="155"/>
      <c r="J35" s="155"/>
      <c r="K35" s="155"/>
      <c r="L35" s="155"/>
    </row>
    <row r="36" spans="1:12" ht="20.100000000000001" customHeight="1" x14ac:dyDescent="0.25">
      <c r="A36" s="158"/>
      <c r="B36" s="158"/>
      <c r="C36" s="158"/>
      <c r="D36" s="167"/>
      <c r="E36" s="158"/>
      <c r="F36" s="155"/>
      <c r="G36" s="155"/>
      <c r="H36" s="155"/>
      <c r="I36" s="155"/>
      <c r="J36" s="155"/>
      <c r="K36" s="155"/>
      <c r="L36" s="155"/>
    </row>
    <row r="37" spans="1:12" ht="20.100000000000001" customHeight="1" x14ac:dyDescent="0.25">
      <c r="A37" s="158"/>
      <c r="B37" s="158"/>
      <c r="C37" s="158"/>
      <c r="D37" s="167"/>
      <c r="E37" s="158"/>
      <c r="F37" s="155"/>
      <c r="G37" s="155"/>
      <c r="H37" s="155"/>
      <c r="I37" s="155"/>
      <c r="J37" s="155"/>
      <c r="K37" s="155"/>
      <c r="L37" s="155"/>
    </row>
    <row r="38" spans="1:12" ht="20.100000000000001" customHeight="1" x14ac:dyDescent="0.25">
      <c r="A38" s="158"/>
      <c r="B38" s="158"/>
      <c r="C38" s="158"/>
      <c r="D38" s="167"/>
      <c r="E38" s="158"/>
      <c r="F38" s="155"/>
      <c r="G38" s="155"/>
      <c r="H38" s="155"/>
      <c r="I38" s="155"/>
      <c r="J38" s="155"/>
      <c r="K38" s="155"/>
      <c r="L38" s="155"/>
    </row>
    <row r="39" spans="1:12" ht="20.100000000000001" customHeight="1" x14ac:dyDescent="0.25">
      <c r="A39" s="158"/>
      <c r="B39" s="158"/>
      <c r="C39" s="158"/>
      <c r="D39" s="167"/>
      <c r="E39" s="158"/>
      <c r="F39" s="155"/>
      <c r="G39" s="155"/>
      <c r="H39" s="155"/>
      <c r="I39" s="155"/>
      <c r="J39" s="155"/>
      <c r="K39" s="155"/>
      <c r="L39" s="155"/>
    </row>
    <row r="40" spans="1:12" ht="20.100000000000001" customHeight="1" x14ac:dyDescent="0.25">
      <c r="A40" s="158"/>
      <c r="B40" s="158"/>
      <c r="C40" s="158"/>
      <c r="D40" s="167"/>
      <c r="E40" s="158"/>
      <c r="F40" s="155"/>
      <c r="G40" s="155"/>
      <c r="H40" s="155"/>
      <c r="I40" s="155"/>
      <c r="J40" s="155"/>
      <c r="K40" s="155"/>
      <c r="L40" s="155"/>
    </row>
    <row r="41" spans="1:12" ht="20.100000000000001" customHeight="1" x14ac:dyDescent="0.25">
      <c r="A41" s="158"/>
      <c r="B41" s="158"/>
      <c r="C41" s="158"/>
      <c r="D41" s="167"/>
      <c r="E41" s="158"/>
      <c r="F41" s="155"/>
      <c r="G41" s="155"/>
      <c r="H41" s="155"/>
      <c r="I41" s="155"/>
      <c r="J41" s="155"/>
      <c r="K41" s="155"/>
      <c r="L41" s="155"/>
    </row>
    <row r="42" spans="1:12" ht="20.100000000000001" customHeight="1" x14ac:dyDescent="0.25">
      <c r="A42" s="158"/>
      <c r="B42" s="158"/>
      <c r="C42" s="158"/>
      <c r="D42" s="167"/>
      <c r="E42" s="158"/>
      <c r="F42" s="155"/>
      <c r="G42" s="155"/>
      <c r="H42" s="155"/>
      <c r="I42" s="155"/>
      <c r="J42" s="155"/>
      <c r="K42" s="155"/>
      <c r="L42" s="155"/>
    </row>
    <row r="43" spans="1:12" ht="18.75" customHeight="1" x14ac:dyDescent="0.25">
      <c r="A43" s="158"/>
      <c r="B43" s="158"/>
      <c r="C43" s="158"/>
      <c r="D43" s="167"/>
      <c r="E43" s="158"/>
      <c r="F43" s="155"/>
      <c r="G43" s="155"/>
      <c r="H43" s="155"/>
      <c r="I43" s="155"/>
      <c r="J43" s="155"/>
      <c r="K43" s="155"/>
      <c r="L43" s="155"/>
    </row>
    <row r="44" spans="1:12" ht="20.100000000000001" customHeight="1" x14ac:dyDescent="0.25">
      <c r="A44" s="158"/>
      <c r="B44" s="158"/>
      <c r="C44" s="158"/>
      <c r="D44" s="167"/>
      <c r="E44" s="158"/>
      <c r="F44" s="155"/>
      <c r="G44" s="155"/>
      <c r="H44" s="155"/>
      <c r="I44" s="155"/>
      <c r="J44" s="155"/>
      <c r="K44" s="155"/>
      <c r="L44" s="155"/>
    </row>
    <row r="45" spans="1:12" ht="12.75" customHeight="1" x14ac:dyDescent="0.25">
      <c r="A45" s="158"/>
      <c r="B45" s="158"/>
      <c r="C45" s="158"/>
      <c r="D45" s="167"/>
      <c r="E45" s="158"/>
      <c r="F45" s="155"/>
      <c r="G45" s="155"/>
      <c r="H45" s="155"/>
      <c r="I45" s="155"/>
      <c r="J45" s="155"/>
      <c r="K45" s="155"/>
      <c r="L45" s="155"/>
    </row>
    <row r="46" spans="1:12" ht="21.95" customHeight="1" x14ac:dyDescent="0.25">
      <c r="A46" s="247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</row>
    <row r="47" spans="1:12" ht="20.100000000000001" customHeight="1" x14ac:dyDescent="0.25">
      <c r="A47" s="181" t="s">
        <v>128</v>
      </c>
      <c r="B47" s="181"/>
      <c r="C47" s="181"/>
      <c r="D47" s="167"/>
      <c r="E47" s="158"/>
      <c r="F47" s="155"/>
      <c r="G47" s="170"/>
      <c r="H47" s="155"/>
      <c r="I47" s="174"/>
      <c r="J47" s="155"/>
      <c r="K47" s="170"/>
      <c r="L47" s="179" t="s">
        <v>2</v>
      </c>
    </row>
    <row r="48" spans="1:12" ht="20.100000000000001" customHeight="1" x14ac:dyDescent="0.25">
      <c r="A48" s="181" t="s">
        <v>40</v>
      </c>
      <c r="B48" s="181"/>
      <c r="C48" s="181"/>
      <c r="D48" s="167"/>
      <c r="E48" s="158"/>
      <c r="F48" s="155"/>
      <c r="G48" s="170"/>
      <c r="H48" s="155"/>
      <c r="I48" s="174"/>
      <c r="J48" s="155"/>
      <c r="K48" s="170"/>
      <c r="L48" s="155"/>
    </row>
    <row r="49" spans="1:12" ht="20.100000000000001" customHeight="1" x14ac:dyDescent="0.25">
      <c r="A49" s="180" t="str">
        <f>A3</f>
        <v>สำหรับงวดสามเดือนสิ้นสุดวันที่ 30 มิถุนายน พ.ศ. 2565</v>
      </c>
      <c r="B49" s="180"/>
      <c r="C49" s="180"/>
      <c r="D49" s="160"/>
      <c r="E49" s="176"/>
      <c r="F49" s="156"/>
      <c r="G49" s="172"/>
      <c r="H49" s="156"/>
      <c r="I49" s="161"/>
      <c r="J49" s="156"/>
      <c r="K49" s="172"/>
      <c r="L49" s="156"/>
    </row>
    <row r="50" spans="1:12" ht="20.100000000000001" customHeight="1" x14ac:dyDescent="0.25">
      <c r="A50" s="158"/>
      <c r="B50" s="158"/>
      <c r="C50" s="158"/>
      <c r="D50" s="167"/>
      <c r="E50" s="158"/>
      <c r="F50" s="155"/>
      <c r="G50" s="170"/>
      <c r="H50" s="155"/>
      <c r="I50" s="174"/>
      <c r="J50" s="155"/>
      <c r="K50" s="170"/>
      <c r="L50" s="155"/>
    </row>
    <row r="51" spans="1:12" ht="20.100000000000001" customHeight="1" x14ac:dyDescent="0.25">
      <c r="A51" s="183"/>
      <c r="B51" s="158"/>
      <c r="C51" s="158"/>
      <c r="D51" s="193"/>
      <c r="E51" s="181"/>
      <c r="F51" s="249" t="s">
        <v>1</v>
      </c>
      <c r="G51" s="249"/>
      <c r="H51" s="249"/>
      <c r="I51" s="194"/>
      <c r="J51" s="249" t="s">
        <v>88</v>
      </c>
      <c r="K51" s="249"/>
      <c r="L51" s="249"/>
    </row>
    <row r="52" spans="1:12" ht="20.100000000000001" customHeight="1" x14ac:dyDescent="0.25">
      <c r="A52" s="158"/>
      <c r="B52" s="158"/>
      <c r="C52" s="158"/>
      <c r="D52" s="167"/>
      <c r="E52" s="181"/>
      <c r="F52" s="179" t="s">
        <v>126</v>
      </c>
      <c r="G52" s="181"/>
      <c r="H52" s="179" t="s">
        <v>117</v>
      </c>
      <c r="I52" s="195"/>
      <c r="J52" s="179" t="s">
        <v>126</v>
      </c>
      <c r="K52" s="181"/>
      <c r="L52" s="179" t="s">
        <v>117</v>
      </c>
    </row>
    <row r="53" spans="1:12" ht="20.100000000000001" customHeight="1" x14ac:dyDescent="0.25">
      <c r="A53" s="158"/>
      <c r="B53" s="158"/>
      <c r="C53" s="158"/>
      <c r="D53" s="14" t="s">
        <v>5</v>
      </c>
      <c r="E53" s="181"/>
      <c r="F53" s="224" t="s">
        <v>6</v>
      </c>
      <c r="G53" s="181"/>
      <c r="H53" s="224" t="s">
        <v>6</v>
      </c>
      <c r="I53" s="195"/>
      <c r="J53" s="224" t="s">
        <v>6</v>
      </c>
      <c r="K53" s="181"/>
      <c r="L53" s="224" t="s">
        <v>6</v>
      </c>
    </row>
    <row r="54" spans="1:12" ht="8.1" customHeight="1" x14ac:dyDescent="0.25">
      <c r="A54" s="181"/>
      <c r="B54" s="158"/>
      <c r="C54" s="158"/>
      <c r="D54" s="167"/>
      <c r="E54" s="158"/>
      <c r="F54" s="171"/>
      <c r="G54" s="155"/>
      <c r="H54" s="155"/>
      <c r="I54" s="155"/>
      <c r="J54" s="171"/>
      <c r="K54" s="155"/>
      <c r="L54" s="155"/>
    </row>
    <row r="55" spans="1:12" ht="20.100000000000001" customHeight="1" x14ac:dyDescent="0.25">
      <c r="A55" s="181" t="s">
        <v>100</v>
      </c>
      <c r="B55" s="158"/>
      <c r="C55" s="158"/>
      <c r="D55" s="167"/>
      <c r="E55" s="158"/>
      <c r="F55" s="171"/>
      <c r="G55" s="170"/>
      <c r="H55" s="155"/>
      <c r="I55" s="174"/>
      <c r="J55" s="171"/>
      <c r="K55" s="170"/>
      <c r="L55" s="155"/>
    </row>
    <row r="56" spans="1:12" ht="20.100000000000001" customHeight="1" x14ac:dyDescent="0.25">
      <c r="A56" s="183"/>
      <c r="B56" s="197" t="s">
        <v>111</v>
      </c>
      <c r="C56" s="158"/>
      <c r="D56" s="167"/>
      <c r="E56" s="158"/>
      <c r="F56" s="159">
        <f>F59-F57</f>
        <v>-59423</v>
      </c>
      <c r="G56" s="198"/>
      <c r="H56" s="225">
        <v>-32940</v>
      </c>
      <c r="I56" s="198"/>
      <c r="J56" s="159">
        <f>J30</f>
        <v>-11530</v>
      </c>
      <c r="K56" s="198"/>
      <c r="L56" s="225">
        <v>-7775</v>
      </c>
    </row>
    <row r="57" spans="1:12" ht="20.100000000000001" customHeight="1" x14ac:dyDescent="0.25">
      <c r="A57" s="183"/>
      <c r="B57" s="197" t="s">
        <v>112</v>
      </c>
      <c r="C57" s="158"/>
      <c r="D57" s="167"/>
      <c r="E57" s="158"/>
      <c r="F57" s="166">
        <f>-2279+16535</f>
        <v>14256</v>
      </c>
      <c r="G57" s="198"/>
      <c r="H57" s="226">
        <v>2694</v>
      </c>
      <c r="I57" s="198"/>
      <c r="J57" s="166">
        <v>0</v>
      </c>
      <c r="K57" s="198"/>
      <c r="L57" s="235">
        <v>0</v>
      </c>
    </row>
    <row r="58" spans="1:12" ht="8.1" customHeight="1" x14ac:dyDescent="0.25">
      <c r="A58" s="158"/>
      <c r="B58" s="158"/>
      <c r="C58" s="158"/>
      <c r="D58" s="167"/>
      <c r="E58" s="158"/>
      <c r="F58" s="199"/>
      <c r="G58" s="200"/>
      <c r="H58" s="201"/>
      <c r="I58" s="200"/>
      <c r="J58" s="199"/>
      <c r="K58" s="200"/>
      <c r="L58" s="201"/>
    </row>
    <row r="59" spans="1:12" ht="20.100000000000001" customHeight="1" thickBot="1" x14ac:dyDescent="0.3">
      <c r="A59" s="158"/>
      <c r="B59" s="158"/>
      <c r="C59" s="158"/>
      <c r="D59" s="167"/>
      <c r="E59" s="158"/>
      <c r="F59" s="196">
        <f>F30</f>
        <v>-45167</v>
      </c>
      <c r="G59" s="200"/>
      <c r="H59" s="157">
        <f>SUM(H56:H58)</f>
        <v>-30246</v>
      </c>
      <c r="I59" s="200"/>
      <c r="J59" s="196">
        <f>SUM(J56:J58)</f>
        <v>-11530</v>
      </c>
      <c r="K59" s="200"/>
      <c r="L59" s="157">
        <f>SUM(L56:L58)</f>
        <v>-7775</v>
      </c>
    </row>
    <row r="60" spans="1:12" ht="20.100000000000001" customHeight="1" thickTop="1" x14ac:dyDescent="0.25">
      <c r="A60" s="158"/>
      <c r="B60" s="158"/>
      <c r="C60" s="158"/>
      <c r="D60" s="167"/>
      <c r="E60" s="158"/>
      <c r="F60" s="171"/>
      <c r="G60" s="200"/>
      <c r="H60" s="164"/>
      <c r="I60" s="200"/>
      <c r="J60" s="171"/>
      <c r="K60" s="200"/>
      <c r="L60" s="164"/>
    </row>
    <row r="61" spans="1:12" ht="20.100000000000001" customHeight="1" x14ac:dyDescent="0.25">
      <c r="A61" s="181" t="s">
        <v>101</v>
      </c>
      <c r="B61" s="158"/>
      <c r="C61" s="158"/>
      <c r="D61" s="167"/>
      <c r="E61" s="158"/>
      <c r="F61" s="199"/>
      <c r="G61" s="200"/>
      <c r="H61" s="201"/>
      <c r="I61" s="200"/>
      <c r="J61" s="199"/>
      <c r="K61" s="200"/>
      <c r="L61" s="201"/>
    </row>
    <row r="62" spans="1:12" ht="20.100000000000001" customHeight="1" x14ac:dyDescent="0.25">
      <c r="A62" s="183"/>
      <c r="B62" s="197" t="s">
        <v>111</v>
      </c>
      <c r="C62" s="158"/>
      <c r="D62" s="167"/>
      <c r="E62" s="158"/>
      <c r="F62" s="159">
        <f>F56</f>
        <v>-59423</v>
      </c>
      <c r="G62" s="198"/>
      <c r="H62" s="225">
        <v>-32940</v>
      </c>
      <c r="I62" s="198"/>
      <c r="J62" s="159">
        <f>J56</f>
        <v>-11530</v>
      </c>
      <c r="K62" s="198"/>
      <c r="L62" s="225">
        <v>-7775</v>
      </c>
    </row>
    <row r="63" spans="1:12" ht="20.100000000000001" customHeight="1" x14ac:dyDescent="0.25">
      <c r="A63" s="183"/>
      <c r="B63" s="197" t="s">
        <v>112</v>
      </c>
      <c r="C63" s="158"/>
      <c r="D63" s="167"/>
      <c r="E63" s="158"/>
      <c r="F63" s="166">
        <f>F57</f>
        <v>14256</v>
      </c>
      <c r="G63" s="198"/>
      <c r="H63" s="226">
        <v>2694</v>
      </c>
      <c r="I63" s="198"/>
      <c r="J63" s="166">
        <f>J57</f>
        <v>0</v>
      </c>
      <c r="K63" s="198"/>
      <c r="L63" s="235">
        <v>0</v>
      </c>
    </row>
    <row r="64" spans="1:12" ht="8.1" customHeight="1" x14ac:dyDescent="0.25">
      <c r="A64" s="158"/>
      <c r="B64" s="158"/>
      <c r="C64" s="158"/>
      <c r="D64" s="167"/>
      <c r="E64" s="158"/>
      <c r="F64" s="171"/>
      <c r="G64" s="200"/>
      <c r="H64" s="164"/>
      <c r="I64" s="200"/>
      <c r="J64" s="199"/>
      <c r="K64" s="200"/>
      <c r="L64" s="201"/>
    </row>
    <row r="65" spans="1:12" ht="20.100000000000001" customHeight="1" thickBot="1" x14ac:dyDescent="0.3">
      <c r="A65" s="158"/>
      <c r="B65" s="158"/>
      <c r="C65" s="158"/>
      <c r="D65" s="167"/>
      <c r="E65" s="158"/>
      <c r="F65" s="196">
        <f>SUM(F62:F64)</f>
        <v>-45167</v>
      </c>
      <c r="G65" s="200"/>
      <c r="H65" s="157">
        <f>SUM(H62:H64)</f>
        <v>-30246</v>
      </c>
      <c r="I65" s="200"/>
      <c r="J65" s="196">
        <f>SUM(J62:J64)</f>
        <v>-11530</v>
      </c>
      <c r="K65" s="200"/>
      <c r="L65" s="157">
        <f>SUM(L62:L64)</f>
        <v>-7775</v>
      </c>
    </row>
    <row r="66" spans="1:12" ht="20.100000000000001" customHeight="1" thickTop="1" x14ac:dyDescent="0.25">
      <c r="A66" s="158"/>
      <c r="B66" s="158"/>
      <c r="C66" s="158"/>
      <c r="D66" s="195"/>
      <c r="E66" s="181"/>
      <c r="F66" s="202"/>
      <c r="G66" s="181"/>
      <c r="H66" s="203"/>
      <c r="I66" s="195"/>
      <c r="J66" s="202"/>
      <c r="K66" s="181"/>
      <c r="L66" s="203"/>
    </row>
    <row r="67" spans="1:12" ht="20.100000000000001" customHeight="1" x14ac:dyDescent="0.25">
      <c r="A67" s="181" t="s">
        <v>208</v>
      </c>
      <c r="B67" s="158"/>
      <c r="C67" s="158"/>
      <c r="D67" s="167">
        <v>19</v>
      </c>
      <c r="E67" s="155"/>
      <c r="F67" s="171"/>
      <c r="G67" s="155"/>
      <c r="H67" s="164"/>
      <c r="I67" s="155"/>
      <c r="J67" s="171"/>
      <c r="K67" s="155"/>
      <c r="L67" s="164"/>
    </row>
    <row r="68" spans="1:12" ht="20.100000000000001" customHeight="1" thickBot="1" x14ac:dyDescent="0.3">
      <c r="A68" s="181"/>
      <c r="B68" s="158" t="s">
        <v>197</v>
      </c>
      <c r="C68" s="158"/>
      <c r="D68" s="167"/>
      <c r="E68" s="158"/>
      <c r="F68" s="234">
        <f>F56*H68/H56</f>
        <v>-3.6079538554948394E-2</v>
      </c>
      <c r="G68" s="204"/>
      <c r="H68" s="238">
        <v>-0.02</v>
      </c>
      <c r="I68" s="204"/>
      <c r="J68" s="244">
        <f>J65*L68/L65</f>
        <v>-6.885867538848193E-3</v>
      </c>
      <c r="K68" s="205"/>
      <c r="L68" s="242">
        <v>-4.6433321868642411E-3</v>
      </c>
    </row>
    <row r="69" spans="1:12" ht="8.1" customHeight="1" thickTop="1" x14ac:dyDescent="0.25">
      <c r="A69" s="158"/>
      <c r="B69" s="158"/>
      <c r="C69" s="158"/>
      <c r="D69" s="167"/>
      <c r="E69" s="158"/>
      <c r="F69" s="171"/>
      <c r="G69" s="200"/>
      <c r="H69" s="164"/>
      <c r="I69" s="200"/>
      <c r="J69" s="199"/>
      <c r="K69" s="200"/>
      <c r="L69" s="201"/>
    </row>
    <row r="70" spans="1:12" ht="20.100000000000001" customHeight="1" thickBot="1" x14ac:dyDescent="0.3">
      <c r="A70" s="1"/>
      <c r="B70" s="158" t="s">
        <v>198</v>
      </c>
      <c r="F70" s="234">
        <v>-0.03</v>
      </c>
      <c r="G70" s="204"/>
      <c r="H70" s="238">
        <v>-1.7999999999999999E-2</v>
      </c>
      <c r="I70" s="204"/>
      <c r="J70" s="234">
        <f>J68</f>
        <v>-6.885867538848193E-3</v>
      </c>
      <c r="K70" s="205"/>
      <c r="L70" s="242">
        <v>-4.1872416405436992E-3</v>
      </c>
    </row>
    <row r="71" spans="1:12" ht="20.100000000000001" customHeight="1" thickTop="1" x14ac:dyDescent="0.25">
      <c r="A71" s="1"/>
      <c r="F71" s="32"/>
      <c r="G71" s="17"/>
      <c r="H71" s="32"/>
      <c r="I71" s="18"/>
      <c r="J71" s="32"/>
      <c r="K71" s="17"/>
      <c r="L71" s="32"/>
    </row>
    <row r="72" spans="1:12" ht="20.100000000000001" customHeight="1" x14ac:dyDescent="0.25">
      <c r="A72" s="1"/>
      <c r="F72" s="32"/>
      <c r="G72" s="17"/>
      <c r="H72" s="32"/>
      <c r="I72" s="18"/>
      <c r="J72" s="32"/>
      <c r="K72" s="17"/>
      <c r="L72" s="32"/>
    </row>
    <row r="73" spans="1:12" ht="20.100000000000001" customHeight="1" x14ac:dyDescent="0.25">
      <c r="A73" s="1"/>
      <c r="F73" s="32"/>
      <c r="G73" s="17"/>
      <c r="H73" s="32"/>
      <c r="I73" s="18"/>
      <c r="J73" s="32"/>
      <c r="K73" s="17"/>
      <c r="L73" s="32"/>
    </row>
    <row r="74" spans="1:12" ht="20.100000000000001" customHeight="1" x14ac:dyDescent="0.25">
      <c r="A74" s="1"/>
      <c r="F74" s="32"/>
      <c r="G74" s="17"/>
      <c r="H74" s="32"/>
      <c r="I74" s="18"/>
      <c r="J74" s="32"/>
      <c r="K74" s="17"/>
      <c r="L74" s="32"/>
    </row>
    <row r="75" spans="1:12" ht="20.100000000000001" customHeight="1" x14ac:dyDescent="0.25">
      <c r="A75" s="1"/>
      <c r="F75" s="32"/>
      <c r="G75" s="17"/>
      <c r="H75" s="32"/>
      <c r="I75" s="18"/>
      <c r="J75" s="32"/>
      <c r="K75" s="17"/>
      <c r="L75" s="32"/>
    </row>
    <row r="76" spans="1:12" ht="20.100000000000001" customHeight="1" x14ac:dyDescent="0.25">
      <c r="A76" s="1"/>
      <c r="F76" s="32"/>
      <c r="G76" s="17"/>
      <c r="H76" s="32"/>
      <c r="I76" s="18"/>
      <c r="J76" s="32"/>
      <c r="K76" s="17"/>
      <c r="L76" s="32"/>
    </row>
    <row r="77" spans="1:12" ht="20.100000000000001" customHeight="1" x14ac:dyDescent="0.25">
      <c r="A77" s="1"/>
      <c r="F77" s="32"/>
      <c r="G77" s="17"/>
      <c r="H77" s="32"/>
      <c r="I77" s="18"/>
      <c r="J77" s="32"/>
      <c r="K77" s="17"/>
      <c r="L77" s="32"/>
    </row>
    <row r="78" spans="1:12" ht="20.100000000000001" customHeight="1" x14ac:dyDescent="0.25">
      <c r="A78" s="1"/>
      <c r="F78" s="32"/>
      <c r="G78" s="17"/>
      <c r="H78" s="32"/>
      <c r="I78" s="18"/>
      <c r="J78" s="32"/>
      <c r="K78" s="17"/>
      <c r="L78" s="32"/>
    </row>
    <row r="79" spans="1:12" ht="20.100000000000001" customHeight="1" x14ac:dyDescent="0.25">
      <c r="A79" s="1"/>
      <c r="F79" s="32"/>
      <c r="G79" s="17"/>
      <c r="H79" s="32"/>
      <c r="I79" s="18"/>
      <c r="J79" s="32"/>
      <c r="K79" s="17"/>
      <c r="L79" s="32"/>
    </row>
    <row r="80" spans="1:12" ht="20.100000000000001" customHeight="1" x14ac:dyDescent="0.25">
      <c r="A80" s="1"/>
      <c r="F80" s="32"/>
      <c r="G80" s="17"/>
      <c r="H80" s="32"/>
      <c r="I80" s="18"/>
      <c r="J80" s="32"/>
      <c r="K80" s="17"/>
      <c r="L80" s="32"/>
    </row>
    <row r="81" spans="1:12" ht="20.100000000000001" customHeight="1" x14ac:dyDescent="0.25">
      <c r="A81" s="1"/>
      <c r="F81" s="32"/>
      <c r="G81" s="17"/>
      <c r="H81" s="32"/>
      <c r="I81" s="18"/>
      <c r="J81" s="32"/>
      <c r="K81" s="17"/>
      <c r="L81" s="32"/>
    </row>
    <row r="82" spans="1:12" ht="20.100000000000001" customHeight="1" x14ac:dyDescent="0.25">
      <c r="A82" s="1"/>
      <c r="F82" s="32"/>
      <c r="G82" s="17"/>
      <c r="H82" s="32"/>
      <c r="I82" s="18"/>
      <c r="J82" s="32"/>
      <c r="K82" s="17"/>
      <c r="L82" s="32"/>
    </row>
    <row r="83" spans="1:12" ht="20.100000000000001" customHeight="1" x14ac:dyDescent="0.25">
      <c r="A83" s="1"/>
      <c r="F83" s="32"/>
      <c r="G83" s="17"/>
      <c r="H83" s="32"/>
      <c r="I83" s="18"/>
      <c r="J83" s="32"/>
      <c r="K83" s="17"/>
      <c r="L83" s="32"/>
    </row>
    <row r="84" spans="1:12" ht="20.100000000000001" customHeight="1" x14ac:dyDescent="0.25">
      <c r="A84" s="1"/>
      <c r="F84" s="32"/>
      <c r="G84" s="17"/>
      <c r="H84" s="32"/>
      <c r="I84" s="18"/>
      <c r="J84" s="32"/>
      <c r="K84" s="17"/>
      <c r="L84" s="32"/>
    </row>
    <row r="85" spans="1:12" ht="20.100000000000001" customHeight="1" x14ac:dyDescent="0.25">
      <c r="A85" s="1"/>
      <c r="F85" s="32"/>
      <c r="G85" s="17"/>
      <c r="H85" s="32"/>
      <c r="I85" s="18"/>
      <c r="J85" s="32"/>
      <c r="K85" s="17"/>
      <c r="L85" s="32"/>
    </row>
    <row r="86" spans="1:12" ht="20.100000000000001" customHeight="1" x14ac:dyDescent="0.25">
      <c r="A86" s="1"/>
      <c r="F86" s="32"/>
      <c r="G86" s="17"/>
      <c r="H86" s="32"/>
      <c r="I86" s="18"/>
      <c r="J86" s="32"/>
      <c r="K86" s="17"/>
      <c r="L86" s="32"/>
    </row>
    <row r="87" spans="1:12" ht="20.100000000000001" customHeight="1" x14ac:dyDescent="0.25">
      <c r="A87" s="1"/>
      <c r="F87" s="32"/>
      <c r="G87" s="17"/>
      <c r="H87" s="32"/>
      <c r="I87" s="18"/>
      <c r="J87" s="32"/>
      <c r="K87" s="17"/>
      <c r="L87" s="32"/>
    </row>
    <row r="88" spans="1:12" ht="18" customHeight="1" x14ac:dyDescent="0.25">
      <c r="A88" s="1"/>
      <c r="F88" s="32"/>
      <c r="G88" s="17"/>
      <c r="H88" s="32"/>
      <c r="I88" s="18"/>
      <c r="J88" s="32"/>
      <c r="K88" s="17"/>
      <c r="L88" s="32"/>
    </row>
    <row r="89" spans="1:12" ht="18.75" x14ac:dyDescent="0.25">
      <c r="A89" s="1"/>
      <c r="F89" s="32"/>
      <c r="G89" s="17"/>
      <c r="H89" s="32"/>
      <c r="I89" s="18"/>
      <c r="J89" s="32"/>
      <c r="K89" s="17"/>
      <c r="L89" s="32"/>
    </row>
    <row r="90" spans="1:12" ht="21.95" customHeight="1" x14ac:dyDescent="0.25">
      <c r="A90" s="246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</row>
  </sheetData>
  <mergeCells count="6">
    <mergeCell ref="A90:L90"/>
    <mergeCell ref="A46:L46"/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2C42-2B21-4FC8-B826-F3A92A30A944}">
  <sheetPr>
    <tabColor theme="9" tint="0.79998168889431442"/>
  </sheetPr>
  <dimension ref="A1:L90"/>
  <sheetViews>
    <sheetView topLeftCell="A16" zoomScaleNormal="100" zoomScaleSheetLayoutView="115" workbookViewId="0">
      <selection activeCell="C152" sqref="C152"/>
    </sheetView>
  </sheetViews>
  <sheetFormatPr defaultColWidth="6.85546875" defaultRowHeight="20.100000000000001" customHeight="1" x14ac:dyDescent="0.25"/>
  <cols>
    <col min="1" max="2" width="1.140625" style="3" customWidth="1"/>
    <col min="3" max="3" width="37.5703125" style="3" customWidth="1"/>
    <col min="4" max="4" width="7.42578125" style="2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6384" width="6.85546875" style="5"/>
  </cols>
  <sheetData>
    <row r="1" spans="1:12" ht="20.100000000000001" customHeight="1" x14ac:dyDescent="0.25">
      <c r="A1" s="1" t="s">
        <v>128</v>
      </c>
      <c r="B1" s="1"/>
      <c r="C1" s="1"/>
      <c r="G1" s="17"/>
      <c r="I1" s="18"/>
      <c r="K1" s="17"/>
      <c r="L1" s="12" t="s">
        <v>2</v>
      </c>
    </row>
    <row r="2" spans="1:12" ht="20.100000000000001" customHeight="1" x14ac:dyDescent="0.25">
      <c r="A2" s="1" t="s">
        <v>40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187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248" t="s">
        <v>1</v>
      </c>
      <c r="G5" s="248"/>
      <c r="H5" s="248"/>
      <c r="I5" s="29"/>
      <c r="J5" s="248" t="s">
        <v>88</v>
      </c>
      <c r="K5" s="248"/>
      <c r="L5" s="248"/>
    </row>
    <row r="6" spans="1:12" ht="20.100000000000001" customHeight="1" x14ac:dyDescent="0.25">
      <c r="E6" s="1"/>
      <c r="F6" s="12" t="s">
        <v>126</v>
      </c>
      <c r="G6" s="1"/>
      <c r="H6" s="12" t="s">
        <v>117</v>
      </c>
      <c r="I6" s="13"/>
      <c r="J6" s="12" t="s">
        <v>126</v>
      </c>
      <c r="K6" s="1"/>
      <c r="L6" s="12" t="s">
        <v>117</v>
      </c>
    </row>
    <row r="7" spans="1:12" ht="20.100000000000001" customHeight="1" x14ac:dyDescent="0.25">
      <c r="D7" s="14" t="s">
        <v>5</v>
      </c>
      <c r="E7" s="1"/>
      <c r="F7" s="223" t="s">
        <v>6</v>
      </c>
      <c r="G7" s="1"/>
      <c r="H7" s="223" t="s">
        <v>6</v>
      </c>
      <c r="I7" s="13"/>
      <c r="J7" s="223" t="s">
        <v>6</v>
      </c>
      <c r="K7" s="1"/>
      <c r="L7" s="223" t="s">
        <v>6</v>
      </c>
    </row>
    <row r="8" spans="1:12" ht="8.1" customHeight="1" x14ac:dyDescent="0.25">
      <c r="F8" s="16"/>
      <c r="G8" s="19"/>
      <c r="I8" s="19"/>
      <c r="J8" s="16"/>
      <c r="K8" s="19"/>
    </row>
    <row r="9" spans="1:12" ht="20.100000000000001" customHeight="1" x14ac:dyDescent="0.25">
      <c r="A9" s="158" t="s">
        <v>140</v>
      </c>
      <c r="B9" s="158"/>
      <c r="C9" s="158"/>
      <c r="D9" s="167"/>
      <c r="E9" s="158"/>
      <c r="F9" s="159">
        <v>165080</v>
      </c>
      <c r="G9" s="163"/>
      <c r="H9" s="177">
        <v>186445</v>
      </c>
      <c r="I9" s="162"/>
      <c r="J9" s="169">
        <v>2131</v>
      </c>
      <c r="K9" s="162"/>
      <c r="L9" s="185">
        <v>49853</v>
      </c>
    </row>
    <row r="10" spans="1:12" ht="20.100000000000001" customHeight="1" x14ac:dyDescent="0.25">
      <c r="A10" s="158" t="s">
        <v>141</v>
      </c>
      <c r="B10" s="158"/>
      <c r="C10" s="158"/>
      <c r="D10" s="167"/>
      <c r="E10" s="158"/>
      <c r="F10" s="159">
        <v>199604</v>
      </c>
      <c r="G10" s="163"/>
      <c r="H10" s="177">
        <v>207647</v>
      </c>
      <c r="I10" s="162"/>
      <c r="J10" s="169">
        <v>0</v>
      </c>
      <c r="K10" s="162"/>
      <c r="L10" s="177">
        <v>0</v>
      </c>
    </row>
    <row r="11" spans="1:12" ht="20.100000000000001" customHeight="1" x14ac:dyDescent="0.25">
      <c r="A11" s="158" t="s">
        <v>41</v>
      </c>
      <c r="B11" s="158"/>
      <c r="C11" s="158"/>
      <c r="D11" s="175">
        <v>12.2</v>
      </c>
      <c r="E11" s="158"/>
      <c r="F11" s="169">
        <v>0</v>
      </c>
      <c r="G11" s="163"/>
      <c r="H11" s="177" t="s">
        <v>196</v>
      </c>
      <c r="I11" s="162"/>
      <c r="J11" s="169">
        <v>6140</v>
      </c>
      <c r="K11" s="162"/>
      <c r="L11" s="177">
        <v>5263</v>
      </c>
    </row>
    <row r="12" spans="1:12" ht="20.100000000000001" customHeight="1" x14ac:dyDescent="0.25">
      <c r="A12" s="158" t="s">
        <v>42</v>
      </c>
      <c r="B12" s="158"/>
      <c r="C12" s="158"/>
      <c r="D12" s="175"/>
      <c r="E12" s="158"/>
      <c r="F12" s="166">
        <f>20267-5089-742</f>
        <v>14436</v>
      </c>
      <c r="G12" s="163"/>
      <c r="H12" s="168">
        <v>12152</v>
      </c>
      <c r="I12" s="162"/>
      <c r="J12" s="166">
        <v>34799</v>
      </c>
      <c r="K12" s="162"/>
      <c r="L12" s="168">
        <v>25476</v>
      </c>
    </row>
    <row r="13" spans="1:12" ht="8.1" customHeight="1" x14ac:dyDescent="0.25">
      <c r="A13" s="158"/>
      <c r="B13" s="158"/>
      <c r="C13" s="158"/>
      <c r="D13" s="167"/>
      <c r="E13" s="158"/>
      <c r="F13" s="171"/>
      <c r="G13" s="182"/>
      <c r="H13" s="155"/>
      <c r="I13" s="182"/>
      <c r="J13" s="171"/>
      <c r="K13" s="182"/>
      <c r="L13" s="155"/>
    </row>
    <row r="14" spans="1:12" ht="20.100000000000001" customHeight="1" x14ac:dyDescent="0.25">
      <c r="A14" s="181" t="s">
        <v>43</v>
      </c>
      <c r="B14" s="183"/>
      <c r="C14" s="181"/>
      <c r="D14" s="167"/>
      <c r="E14" s="158"/>
      <c r="F14" s="166">
        <f>SUM(F9:F12)</f>
        <v>379120</v>
      </c>
      <c r="G14" s="163"/>
      <c r="H14" s="168">
        <f>SUM(H9:H12)</f>
        <v>406244</v>
      </c>
      <c r="I14" s="163"/>
      <c r="J14" s="166">
        <f>SUM(J9:J12)</f>
        <v>43070</v>
      </c>
      <c r="K14" s="163"/>
      <c r="L14" s="168">
        <f>SUM(L9:L12)</f>
        <v>80592</v>
      </c>
    </row>
    <row r="15" spans="1:12" ht="20.100000000000001" customHeight="1" x14ac:dyDescent="0.25">
      <c r="A15" s="158"/>
      <c r="B15" s="158"/>
      <c r="C15" s="158"/>
      <c r="D15" s="167"/>
      <c r="E15" s="158"/>
      <c r="F15" s="171"/>
      <c r="G15" s="182"/>
      <c r="H15" s="155"/>
      <c r="I15" s="182"/>
      <c r="J15" s="171"/>
      <c r="K15" s="182"/>
      <c r="L15" s="155"/>
    </row>
    <row r="16" spans="1:12" ht="20.100000000000001" customHeight="1" x14ac:dyDescent="0.25">
      <c r="A16" s="158" t="s">
        <v>143</v>
      </c>
      <c r="B16" s="158"/>
      <c r="C16" s="158"/>
      <c r="D16" s="175"/>
      <c r="E16" s="158"/>
      <c r="F16" s="159">
        <v>-143217</v>
      </c>
      <c r="G16" s="173"/>
      <c r="H16" s="177">
        <v>-158775</v>
      </c>
      <c r="I16" s="165"/>
      <c r="J16" s="169">
        <v>-2085</v>
      </c>
      <c r="K16" s="165"/>
      <c r="L16" s="177">
        <v>-44960</v>
      </c>
    </row>
    <row r="17" spans="1:12" ht="20.100000000000001" customHeight="1" x14ac:dyDescent="0.25">
      <c r="A17" s="158" t="s">
        <v>142</v>
      </c>
      <c r="B17" s="158"/>
      <c r="C17" s="158"/>
      <c r="D17" s="175"/>
      <c r="E17" s="158"/>
      <c r="F17" s="159">
        <v>-156115</v>
      </c>
      <c r="G17" s="173"/>
      <c r="H17" s="177">
        <v>-142375</v>
      </c>
      <c r="I17" s="165"/>
      <c r="J17" s="169">
        <v>0</v>
      </c>
      <c r="K17" s="165"/>
      <c r="L17" s="177">
        <v>0</v>
      </c>
    </row>
    <row r="18" spans="1:12" ht="20.100000000000001" customHeight="1" x14ac:dyDescent="0.25">
      <c r="A18" s="158" t="s">
        <v>44</v>
      </c>
      <c r="B18" s="158"/>
      <c r="C18" s="158"/>
      <c r="D18" s="175"/>
      <c r="E18" s="158"/>
      <c r="F18" s="159">
        <v>-35262</v>
      </c>
      <c r="G18" s="163"/>
      <c r="H18" s="177">
        <v>-29489</v>
      </c>
      <c r="I18" s="162"/>
      <c r="J18" s="169">
        <v>-10674</v>
      </c>
      <c r="K18" s="162"/>
      <c r="L18" s="177">
        <v>-7856</v>
      </c>
    </row>
    <row r="19" spans="1:12" ht="20.100000000000001" customHeight="1" x14ac:dyDescent="0.25">
      <c r="A19" s="158" t="s">
        <v>45</v>
      </c>
      <c r="B19" s="158"/>
      <c r="C19" s="158"/>
      <c r="D19" s="167"/>
      <c r="E19" s="158"/>
      <c r="F19" s="159">
        <f>-128147+42181</f>
        <v>-85966</v>
      </c>
      <c r="G19" s="163"/>
      <c r="H19" s="177">
        <f>-125460+3164</f>
        <v>-122296</v>
      </c>
      <c r="I19" s="162"/>
      <c r="J19" s="169">
        <v>-50532</v>
      </c>
      <c r="K19" s="162"/>
      <c r="L19" s="177">
        <v>-42390</v>
      </c>
    </row>
    <row r="20" spans="1:12" ht="20.100000000000001" customHeight="1" x14ac:dyDescent="0.25">
      <c r="A20" s="158" t="s">
        <v>179</v>
      </c>
      <c r="B20" s="5"/>
      <c r="C20" s="158"/>
      <c r="D20" s="167"/>
      <c r="E20" s="158"/>
      <c r="F20" s="159">
        <v>0</v>
      </c>
      <c r="G20" s="163"/>
      <c r="H20" s="177">
        <v>-3164</v>
      </c>
      <c r="I20" s="162"/>
      <c r="J20" s="169">
        <v>0</v>
      </c>
      <c r="K20" s="162"/>
      <c r="L20" s="177">
        <v>0</v>
      </c>
    </row>
    <row r="21" spans="1:12" ht="20.100000000000001" customHeight="1" x14ac:dyDescent="0.25">
      <c r="A21" s="158" t="s">
        <v>47</v>
      </c>
      <c r="B21" s="158"/>
      <c r="C21" s="158"/>
      <c r="D21" s="167"/>
      <c r="E21" s="182"/>
      <c r="F21" s="166">
        <v>-3571</v>
      </c>
      <c r="G21" s="163"/>
      <c r="H21" s="168">
        <v>-4074</v>
      </c>
      <c r="I21" s="162"/>
      <c r="J21" s="166">
        <v>-712</v>
      </c>
      <c r="K21" s="162"/>
      <c r="L21" s="168">
        <v>-1107</v>
      </c>
    </row>
    <row r="22" spans="1:12" ht="8.1" customHeight="1" x14ac:dyDescent="0.25">
      <c r="A22" s="158"/>
      <c r="B22" s="158"/>
      <c r="C22" s="158"/>
      <c r="D22" s="167"/>
      <c r="E22" s="158"/>
      <c r="F22" s="171"/>
      <c r="G22" s="182"/>
      <c r="H22" s="155"/>
      <c r="I22" s="182"/>
      <c r="J22" s="171"/>
      <c r="K22" s="182"/>
      <c r="L22" s="155"/>
    </row>
    <row r="23" spans="1:12" ht="20.100000000000001" customHeight="1" x14ac:dyDescent="0.25">
      <c r="A23" s="181" t="s">
        <v>46</v>
      </c>
      <c r="B23" s="183"/>
      <c r="C23" s="158"/>
      <c r="D23" s="167"/>
      <c r="E23" s="158"/>
      <c r="F23" s="178">
        <f>SUM(F16:F22)</f>
        <v>-424131</v>
      </c>
      <c r="G23" s="155"/>
      <c r="H23" s="156">
        <f>SUM(H16:H22)</f>
        <v>-460173</v>
      </c>
      <c r="I23" s="155"/>
      <c r="J23" s="178">
        <f>SUM(J16:J22)</f>
        <v>-64003</v>
      </c>
      <c r="K23" s="155"/>
      <c r="L23" s="156">
        <f>SUM(L16:L22)</f>
        <v>-96313</v>
      </c>
    </row>
    <row r="24" spans="1:12" ht="8.1" customHeight="1" x14ac:dyDescent="0.25">
      <c r="A24" s="158"/>
      <c r="B24" s="158"/>
      <c r="C24" s="158"/>
      <c r="D24" s="167"/>
      <c r="E24" s="158"/>
      <c r="F24" s="171"/>
      <c r="G24" s="155"/>
      <c r="H24" s="155"/>
      <c r="I24" s="155"/>
      <c r="J24" s="171"/>
      <c r="K24" s="155"/>
      <c r="L24" s="155"/>
    </row>
    <row r="25" spans="1:12" ht="20.100000000000001" customHeight="1" x14ac:dyDescent="0.25">
      <c r="A25" s="158" t="s">
        <v>144</v>
      </c>
      <c r="B25" s="158"/>
      <c r="C25" s="158"/>
      <c r="D25" s="175"/>
      <c r="E25" s="158"/>
      <c r="F25" s="166">
        <v>-58102</v>
      </c>
      <c r="G25" s="163"/>
      <c r="H25" s="168">
        <v>-9005</v>
      </c>
      <c r="I25" s="162"/>
      <c r="J25" s="166">
        <v>0</v>
      </c>
      <c r="K25" s="162"/>
      <c r="L25" s="168">
        <v>0</v>
      </c>
    </row>
    <row r="26" spans="1:12" ht="8.1" customHeight="1" x14ac:dyDescent="0.25">
      <c r="A26" s="158"/>
      <c r="B26" s="158"/>
      <c r="C26" s="158"/>
      <c r="D26" s="167"/>
      <c r="E26" s="158"/>
      <c r="F26" s="171"/>
      <c r="G26" s="155"/>
      <c r="H26" s="155"/>
      <c r="I26" s="155"/>
      <c r="J26" s="171"/>
      <c r="K26" s="155"/>
      <c r="L26" s="155"/>
    </row>
    <row r="27" spans="1:12" ht="20.100000000000001" customHeight="1" x14ac:dyDescent="0.25">
      <c r="A27" s="181" t="s">
        <v>170</v>
      </c>
      <c r="B27" s="158"/>
      <c r="C27" s="158"/>
      <c r="D27" s="167"/>
      <c r="E27" s="158"/>
      <c r="F27" s="159">
        <f>SUM(F14+F23+F25)</f>
        <v>-103113</v>
      </c>
      <c r="G27" s="184"/>
      <c r="H27" s="184">
        <f>SUM(H14+H23+H25)</f>
        <v>-62934</v>
      </c>
      <c r="I27" s="184"/>
      <c r="J27" s="159">
        <f>SUM(J14+J23+J25)</f>
        <v>-20933</v>
      </c>
      <c r="K27" s="184"/>
      <c r="L27" s="184">
        <f>SUM(L14+L23+L25)</f>
        <v>-15721</v>
      </c>
    </row>
    <row r="28" spans="1:12" ht="20.100000000000001" customHeight="1" x14ac:dyDescent="0.25">
      <c r="A28" s="158" t="s">
        <v>48</v>
      </c>
      <c r="B28" s="158"/>
      <c r="C28" s="158"/>
      <c r="D28" s="167">
        <v>18</v>
      </c>
      <c r="E28" s="158"/>
      <c r="F28" s="166">
        <f>-832+6255+742-8436</f>
        <v>-2271</v>
      </c>
      <c r="G28" s="163"/>
      <c r="H28" s="168">
        <v>-5212</v>
      </c>
      <c r="I28" s="162"/>
      <c r="J28" s="166">
        <v>5391</v>
      </c>
      <c r="K28" s="162"/>
      <c r="L28" s="168">
        <v>554</v>
      </c>
    </row>
    <row r="29" spans="1:12" ht="8.1" customHeight="1" x14ac:dyDescent="0.25">
      <c r="A29" s="158"/>
      <c r="B29" s="158"/>
      <c r="C29" s="158"/>
      <c r="D29" s="167"/>
      <c r="E29" s="158"/>
      <c r="F29" s="171"/>
      <c r="G29" s="182"/>
      <c r="H29" s="155"/>
      <c r="I29" s="182"/>
      <c r="J29" s="171"/>
      <c r="K29" s="182"/>
      <c r="L29" s="155"/>
    </row>
    <row r="30" spans="1:12" ht="20.100000000000001" customHeight="1" x14ac:dyDescent="0.25">
      <c r="A30" s="181" t="s">
        <v>171</v>
      </c>
      <c r="B30" s="158"/>
      <c r="C30" s="158"/>
      <c r="D30" s="167"/>
      <c r="E30" s="158"/>
      <c r="F30" s="178">
        <f>SUM(F27:F28)</f>
        <v>-105384</v>
      </c>
      <c r="G30" s="155"/>
      <c r="H30" s="156">
        <f>SUM(H27:H28)</f>
        <v>-68146</v>
      </c>
      <c r="I30" s="155"/>
      <c r="J30" s="178">
        <f>SUM(J27:J28)</f>
        <v>-15542</v>
      </c>
      <c r="K30" s="155"/>
      <c r="L30" s="156">
        <f>SUM(L27:L28)</f>
        <v>-15167</v>
      </c>
    </row>
    <row r="31" spans="1:12" ht="8.1" customHeight="1" x14ac:dyDescent="0.25">
      <c r="A31" s="158"/>
      <c r="B31" s="158"/>
      <c r="C31" s="158"/>
      <c r="D31" s="167"/>
      <c r="E31" s="158"/>
      <c r="F31" s="171"/>
      <c r="G31" s="155"/>
      <c r="H31" s="155"/>
      <c r="I31" s="155"/>
      <c r="J31" s="171"/>
      <c r="K31" s="155"/>
      <c r="L31" s="155"/>
    </row>
    <row r="32" spans="1:12" ht="20.100000000000001" customHeight="1" thickBot="1" x14ac:dyDescent="0.3">
      <c r="A32" s="181" t="s">
        <v>146</v>
      </c>
      <c r="B32" s="158"/>
      <c r="C32" s="158"/>
      <c r="D32" s="167"/>
      <c r="E32" s="158"/>
      <c r="F32" s="196">
        <f>F30</f>
        <v>-105384</v>
      </c>
      <c r="G32" s="155"/>
      <c r="H32" s="157">
        <f>H30</f>
        <v>-68146</v>
      </c>
      <c r="I32" s="155"/>
      <c r="J32" s="196">
        <f>J30</f>
        <v>-15542</v>
      </c>
      <c r="K32" s="155"/>
      <c r="L32" s="157">
        <f>L30</f>
        <v>-15167</v>
      </c>
    </row>
    <row r="33" spans="1:12" ht="20.100000000000001" customHeight="1" thickTop="1" x14ac:dyDescent="0.25">
      <c r="A33" s="181"/>
      <c r="B33" s="158"/>
      <c r="C33" s="158"/>
      <c r="D33" s="167"/>
      <c r="E33" s="158"/>
      <c r="F33" s="155"/>
      <c r="G33" s="155"/>
      <c r="H33" s="155"/>
      <c r="I33" s="155"/>
      <c r="J33" s="155"/>
      <c r="K33" s="155"/>
      <c r="L33" s="155"/>
    </row>
    <row r="34" spans="1:12" ht="20.100000000000001" customHeight="1" x14ac:dyDescent="0.25">
      <c r="A34" s="158"/>
      <c r="B34" s="158"/>
      <c r="C34" s="158"/>
      <c r="D34" s="167"/>
      <c r="E34" s="158"/>
      <c r="F34" s="155"/>
      <c r="G34" s="155"/>
      <c r="H34" s="155"/>
      <c r="I34" s="155"/>
      <c r="J34" s="155"/>
      <c r="K34" s="155"/>
      <c r="L34" s="155"/>
    </row>
    <row r="35" spans="1:12" ht="20.100000000000001" customHeight="1" x14ac:dyDescent="0.25">
      <c r="A35" s="158"/>
      <c r="B35" s="158"/>
      <c r="C35" s="158"/>
      <c r="D35" s="167"/>
      <c r="E35" s="158"/>
      <c r="F35" s="155"/>
      <c r="G35" s="155"/>
      <c r="H35" s="155"/>
      <c r="I35" s="155"/>
      <c r="J35" s="155"/>
      <c r="K35" s="155"/>
      <c r="L35" s="155"/>
    </row>
    <row r="36" spans="1:12" ht="20.100000000000001" customHeight="1" x14ac:dyDescent="0.25">
      <c r="A36" s="158"/>
      <c r="B36" s="158"/>
      <c r="C36" s="158"/>
      <c r="D36" s="167"/>
      <c r="E36" s="158"/>
      <c r="F36" s="155"/>
      <c r="G36" s="155"/>
      <c r="H36" s="155"/>
      <c r="I36" s="155"/>
      <c r="J36" s="155"/>
      <c r="K36" s="155"/>
      <c r="L36" s="155"/>
    </row>
    <row r="37" spans="1:12" ht="20.100000000000001" customHeight="1" x14ac:dyDescent="0.25">
      <c r="A37" s="158"/>
      <c r="B37" s="158"/>
      <c r="C37" s="158"/>
      <c r="D37" s="167"/>
      <c r="E37" s="158"/>
      <c r="F37" s="155"/>
      <c r="G37" s="155"/>
      <c r="H37" s="155"/>
      <c r="I37" s="155"/>
      <c r="J37" s="155"/>
      <c r="K37" s="155"/>
      <c r="L37" s="155"/>
    </row>
    <row r="38" spans="1:12" ht="20.100000000000001" customHeight="1" x14ac:dyDescent="0.25">
      <c r="A38" s="158"/>
      <c r="B38" s="158"/>
      <c r="C38" s="158"/>
      <c r="D38" s="167"/>
      <c r="E38" s="158"/>
      <c r="F38" s="155"/>
      <c r="G38" s="155"/>
      <c r="H38" s="155"/>
      <c r="I38" s="155"/>
      <c r="J38" s="155"/>
      <c r="K38" s="155"/>
      <c r="L38" s="155"/>
    </row>
    <row r="39" spans="1:12" ht="20.100000000000001" customHeight="1" x14ac:dyDescent="0.25">
      <c r="A39" s="158"/>
      <c r="B39" s="158"/>
      <c r="C39" s="158"/>
      <c r="D39" s="167"/>
      <c r="E39" s="158"/>
      <c r="F39" s="155"/>
      <c r="G39" s="155"/>
      <c r="H39" s="155"/>
      <c r="I39" s="155"/>
      <c r="J39" s="155"/>
      <c r="K39" s="155"/>
      <c r="L39" s="155"/>
    </row>
    <row r="40" spans="1:12" ht="20.100000000000001" customHeight="1" x14ac:dyDescent="0.25">
      <c r="A40" s="158"/>
      <c r="B40" s="158"/>
      <c r="C40" s="158"/>
      <c r="D40" s="167"/>
      <c r="E40" s="158"/>
      <c r="F40" s="155"/>
      <c r="G40" s="155"/>
      <c r="H40" s="155"/>
      <c r="I40" s="155"/>
      <c r="J40" s="155"/>
      <c r="K40" s="155"/>
      <c r="L40" s="155"/>
    </row>
    <row r="41" spans="1:12" ht="20.100000000000001" customHeight="1" x14ac:dyDescent="0.25">
      <c r="A41" s="158"/>
      <c r="B41" s="158"/>
      <c r="C41" s="158"/>
      <c r="D41" s="167"/>
      <c r="E41" s="158"/>
      <c r="F41" s="155"/>
      <c r="G41" s="155"/>
      <c r="H41" s="155"/>
      <c r="I41" s="155"/>
      <c r="J41" s="155"/>
      <c r="K41" s="155"/>
      <c r="L41" s="155"/>
    </row>
    <row r="42" spans="1:12" ht="20.100000000000001" customHeight="1" x14ac:dyDescent="0.25">
      <c r="A42" s="158"/>
      <c r="B42" s="158"/>
      <c r="C42" s="158"/>
      <c r="D42" s="167"/>
      <c r="E42" s="158"/>
      <c r="F42" s="155"/>
      <c r="G42" s="155"/>
      <c r="H42" s="155"/>
      <c r="I42" s="155"/>
      <c r="J42" s="155"/>
      <c r="K42" s="155"/>
      <c r="L42" s="155"/>
    </row>
    <row r="43" spans="1:12" ht="18.75" customHeight="1" x14ac:dyDescent="0.25">
      <c r="A43" s="158"/>
      <c r="B43" s="158"/>
      <c r="C43" s="158"/>
      <c r="D43" s="167"/>
      <c r="E43" s="158"/>
      <c r="F43" s="155"/>
      <c r="G43" s="155"/>
      <c r="H43" s="155"/>
      <c r="I43" s="155"/>
      <c r="J43" s="155"/>
      <c r="K43" s="155"/>
      <c r="L43" s="155"/>
    </row>
    <row r="44" spans="1:12" ht="20.100000000000001" customHeight="1" x14ac:dyDescent="0.25">
      <c r="A44" s="158"/>
      <c r="B44" s="158"/>
      <c r="C44" s="158"/>
      <c r="D44" s="167"/>
      <c r="E44" s="158"/>
      <c r="F44" s="155"/>
      <c r="G44" s="155"/>
      <c r="H44" s="155"/>
      <c r="I44" s="155"/>
      <c r="J44" s="155"/>
      <c r="K44" s="155"/>
      <c r="L44" s="155"/>
    </row>
    <row r="45" spans="1:12" ht="12.75" customHeight="1" x14ac:dyDescent="0.25">
      <c r="A45" s="158"/>
      <c r="B45" s="158"/>
      <c r="C45" s="158"/>
      <c r="D45" s="167"/>
      <c r="E45" s="158"/>
      <c r="F45" s="155"/>
      <c r="G45" s="155"/>
      <c r="H45" s="155"/>
      <c r="I45" s="155"/>
      <c r="J45" s="155"/>
      <c r="K45" s="155"/>
      <c r="L45" s="155"/>
    </row>
    <row r="46" spans="1:12" ht="21.95" customHeight="1" x14ac:dyDescent="0.25">
      <c r="A46" s="247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</row>
    <row r="47" spans="1:12" ht="20.100000000000001" customHeight="1" x14ac:dyDescent="0.25">
      <c r="A47" s="181" t="s">
        <v>128</v>
      </c>
      <c r="B47" s="181"/>
      <c r="C47" s="181"/>
      <c r="D47" s="167"/>
      <c r="E47" s="158"/>
      <c r="F47" s="155"/>
      <c r="G47" s="170"/>
      <c r="H47" s="155"/>
      <c r="I47" s="174"/>
      <c r="J47" s="155"/>
      <c r="K47" s="170"/>
      <c r="L47" s="179" t="s">
        <v>2</v>
      </c>
    </row>
    <row r="48" spans="1:12" ht="20.100000000000001" customHeight="1" x14ac:dyDescent="0.25">
      <c r="A48" s="181" t="s">
        <v>40</v>
      </c>
      <c r="B48" s="181"/>
      <c r="C48" s="181"/>
      <c r="D48" s="167"/>
      <c r="E48" s="158"/>
      <c r="F48" s="155"/>
      <c r="G48" s="170"/>
      <c r="H48" s="155"/>
      <c r="I48" s="174"/>
      <c r="J48" s="155"/>
      <c r="K48" s="170"/>
      <c r="L48" s="155"/>
    </row>
    <row r="49" spans="1:12" ht="20.100000000000001" customHeight="1" x14ac:dyDescent="0.25">
      <c r="A49" s="180" t="str">
        <f>A3</f>
        <v>สำหรับงวดหกเดือนสิ้นสุดวันที่ 30 มิถุนายน พ.ศ. 2565</v>
      </c>
      <c r="B49" s="180"/>
      <c r="C49" s="180"/>
      <c r="D49" s="160"/>
      <c r="E49" s="176"/>
      <c r="F49" s="156"/>
      <c r="G49" s="172"/>
      <c r="H49" s="156"/>
      <c r="I49" s="161"/>
      <c r="J49" s="156"/>
      <c r="K49" s="172"/>
      <c r="L49" s="156"/>
    </row>
    <row r="50" spans="1:12" ht="20.100000000000001" customHeight="1" x14ac:dyDescent="0.25">
      <c r="A50" s="158"/>
      <c r="B50" s="158"/>
      <c r="C50" s="158"/>
      <c r="D50" s="167"/>
      <c r="E50" s="158"/>
      <c r="F50" s="155"/>
      <c r="G50" s="170"/>
      <c r="H50" s="155"/>
      <c r="I50" s="174"/>
      <c r="J50" s="155"/>
      <c r="K50" s="170"/>
      <c r="L50" s="155"/>
    </row>
    <row r="51" spans="1:12" ht="20.100000000000001" customHeight="1" x14ac:dyDescent="0.25">
      <c r="A51" s="183"/>
      <c r="B51" s="158"/>
      <c r="C51" s="158"/>
      <c r="D51" s="193"/>
      <c r="E51" s="181"/>
      <c r="F51" s="249" t="s">
        <v>1</v>
      </c>
      <c r="G51" s="249"/>
      <c r="H51" s="249"/>
      <c r="I51" s="194"/>
      <c r="J51" s="249" t="s">
        <v>88</v>
      </c>
      <c r="K51" s="249"/>
      <c r="L51" s="249"/>
    </row>
    <row r="52" spans="1:12" ht="20.100000000000001" customHeight="1" x14ac:dyDescent="0.25">
      <c r="A52" s="158"/>
      <c r="B52" s="158"/>
      <c r="C52" s="158"/>
      <c r="D52" s="167"/>
      <c r="E52" s="181"/>
      <c r="F52" s="179" t="s">
        <v>126</v>
      </c>
      <c r="G52" s="181"/>
      <c r="H52" s="179" t="s">
        <v>117</v>
      </c>
      <c r="I52" s="195"/>
      <c r="J52" s="179" t="s">
        <v>126</v>
      </c>
      <c r="K52" s="181"/>
      <c r="L52" s="179" t="s">
        <v>117</v>
      </c>
    </row>
    <row r="53" spans="1:12" ht="20.100000000000001" customHeight="1" x14ac:dyDescent="0.25">
      <c r="A53" s="158"/>
      <c r="B53" s="158"/>
      <c r="C53" s="158"/>
      <c r="D53" s="14" t="s">
        <v>5</v>
      </c>
      <c r="E53" s="181"/>
      <c r="F53" s="224" t="s">
        <v>6</v>
      </c>
      <c r="G53" s="181"/>
      <c r="H53" s="224" t="s">
        <v>6</v>
      </c>
      <c r="I53" s="195"/>
      <c r="J53" s="224" t="s">
        <v>6</v>
      </c>
      <c r="K53" s="181"/>
      <c r="L53" s="224" t="s">
        <v>6</v>
      </c>
    </row>
    <row r="54" spans="1:12" ht="8.1" customHeight="1" x14ac:dyDescent="0.25">
      <c r="A54" s="181"/>
      <c r="B54" s="158"/>
      <c r="C54" s="158"/>
      <c r="D54" s="167"/>
      <c r="E54" s="158"/>
      <c r="F54" s="171"/>
      <c r="G54" s="155"/>
      <c r="H54" s="155"/>
      <c r="I54" s="155"/>
      <c r="J54" s="171"/>
      <c r="K54" s="155"/>
      <c r="L54" s="155"/>
    </row>
    <row r="55" spans="1:12" ht="20.100000000000001" customHeight="1" x14ac:dyDescent="0.25">
      <c r="A55" s="181" t="s">
        <v>100</v>
      </c>
      <c r="B55" s="158"/>
      <c r="C55" s="158"/>
      <c r="D55" s="167"/>
      <c r="E55" s="158"/>
      <c r="F55" s="171"/>
      <c r="G55" s="170"/>
      <c r="H55" s="155"/>
      <c r="I55" s="174"/>
      <c r="J55" s="171"/>
      <c r="K55" s="170"/>
      <c r="L55" s="155"/>
    </row>
    <row r="56" spans="1:12" ht="20.100000000000001" customHeight="1" x14ac:dyDescent="0.25">
      <c r="A56" s="183"/>
      <c r="B56" s="197" t="s">
        <v>111</v>
      </c>
      <c r="C56" s="158"/>
      <c r="D56" s="167"/>
      <c r="E56" s="158"/>
      <c r="F56" s="159">
        <f>F59-F57</f>
        <v>-122175</v>
      </c>
      <c r="G56" s="198"/>
      <c r="H56" s="225">
        <v>-70798</v>
      </c>
      <c r="I56" s="198"/>
      <c r="J56" s="159">
        <f>J32</f>
        <v>-15542</v>
      </c>
      <c r="K56" s="198"/>
      <c r="L56" s="225">
        <v>-15167</v>
      </c>
    </row>
    <row r="57" spans="1:12" ht="20.100000000000001" customHeight="1" x14ac:dyDescent="0.25">
      <c r="A57" s="183"/>
      <c r="B57" s="197" t="s">
        <v>112</v>
      </c>
      <c r="C57" s="158"/>
      <c r="D57" s="167"/>
      <c r="E57" s="158"/>
      <c r="F57" s="166">
        <f>256+16535</f>
        <v>16791</v>
      </c>
      <c r="G57" s="198"/>
      <c r="H57" s="226">
        <v>2652</v>
      </c>
      <c r="I57" s="198"/>
      <c r="J57" s="166">
        <v>0</v>
      </c>
      <c r="K57" s="198"/>
      <c r="L57" s="168">
        <v>0</v>
      </c>
    </row>
    <row r="58" spans="1:12" ht="8.1" customHeight="1" x14ac:dyDescent="0.25">
      <c r="A58" s="158"/>
      <c r="B58" s="158"/>
      <c r="C58" s="158"/>
      <c r="D58" s="167"/>
      <c r="E58" s="158"/>
      <c r="F58" s="199"/>
      <c r="G58" s="200"/>
      <c r="H58" s="201"/>
      <c r="I58" s="200"/>
      <c r="J58" s="199"/>
      <c r="K58" s="200"/>
      <c r="L58" s="201"/>
    </row>
    <row r="59" spans="1:12" ht="20.100000000000001" customHeight="1" thickBot="1" x14ac:dyDescent="0.3">
      <c r="A59" s="158"/>
      <c r="B59" s="158"/>
      <c r="C59" s="158"/>
      <c r="D59" s="167"/>
      <c r="E59" s="158"/>
      <c r="F59" s="196">
        <f>F32</f>
        <v>-105384</v>
      </c>
      <c r="G59" s="200"/>
      <c r="H59" s="157">
        <f>SUM(H56:H58)</f>
        <v>-68146</v>
      </c>
      <c r="I59" s="200"/>
      <c r="J59" s="196">
        <f>SUM(J56:J58)</f>
        <v>-15542</v>
      </c>
      <c r="K59" s="200"/>
      <c r="L59" s="157">
        <f>SUM(L56:L58)</f>
        <v>-15167</v>
      </c>
    </row>
    <row r="60" spans="1:12" ht="20.100000000000001" customHeight="1" thickTop="1" x14ac:dyDescent="0.25">
      <c r="A60" s="158"/>
      <c r="B60" s="158"/>
      <c r="C60" s="158"/>
      <c r="D60" s="167"/>
      <c r="E60" s="158"/>
      <c r="F60" s="171"/>
      <c r="G60" s="200"/>
      <c r="H60" s="164"/>
      <c r="I60" s="200"/>
      <c r="J60" s="171"/>
      <c r="K60" s="200"/>
      <c r="L60" s="164"/>
    </row>
    <row r="61" spans="1:12" ht="20.100000000000001" customHeight="1" x14ac:dyDescent="0.25">
      <c r="A61" s="181" t="s">
        <v>101</v>
      </c>
      <c r="B61" s="158"/>
      <c r="C61" s="158"/>
      <c r="D61" s="167"/>
      <c r="E61" s="158"/>
      <c r="F61" s="199"/>
      <c r="G61" s="200"/>
      <c r="H61" s="201"/>
      <c r="I61" s="200"/>
      <c r="J61" s="199"/>
      <c r="K61" s="200"/>
      <c r="L61" s="201"/>
    </row>
    <row r="62" spans="1:12" ht="20.100000000000001" customHeight="1" x14ac:dyDescent="0.25">
      <c r="A62" s="183"/>
      <c r="B62" s="197" t="s">
        <v>111</v>
      </c>
      <c r="C62" s="158"/>
      <c r="D62" s="167"/>
      <c r="E62" s="158"/>
      <c r="F62" s="159">
        <f>F56</f>
        <v>-122175</v>
      </c>
      <c r="G62" s="198"/>
      <c r="H62" s="225">
        <v>-70798</v>
      </c>
      <c r="I62" s="198"/>
      <c r="J62" s="159">
        <f>J56</f>
        <v>-15542</v>
      </c>
      <c r="K62" s="198"/>
      <c r="L62" s="225">
        <v>-15167</v>
      </c>
    </row>
    <row r="63" spans="1:12" ht="20.100000000000001" customHeight="1" x14ac:dyDescent="0.25">
      <c r="A63" s="183"/>
      <c r="B63" s="197" t="s">
        <v>112</v>
      </c>
      <c r="C63" s="158"/>
      <c r="D63" s="167"/>
      <c r="E63" s="158"/>
      <c r="F63" s="166">
        <f>F57</f>
        <v>16791</v>
      </c>
      <c r="G63" s="198"/>
      <c r="H63" s="226">
        <v>2652</v>
      </c>
      <c r="I63" s="198"/>
      <c r="J63" s="166">
        <f>J57</f>
        <v>0</v>
      </c>
      <c r="K63" s="198"/>
      <c r="L63" s="168">
        <v>0</v>
      </c>
    </row>
    <row r="64" spans="1:12" ht="8.1" customHeight="1" x14ac:dyDescent="0.25">
      <c r="A64" s="158"/>
      <c r="B64" s="158"/>
      <c r="C64" s="158"/>
      <c r="D64" s="167"/>
      <c r="E64" s="158"/>
      <c r="F64" s="171"/>
      <c r="G64" s="200"/>
      <c r="H64" s="164"/>
      <c r="I64" s="200"/>
      <c r="J64" s="199"/>
      <c r="K64" s="200"/>
      <c r="L64" s="201"/>
    </row>
    <row r="65" spans="1:12" ht="20.100000000000001" customHeight="1" thickBot="1" x14ac:dyDescent="0.3">
      <c r="A65" s="158"/>
      <c r="B65" s="158"/>
      <c r="C65" s="158"/>
      <c r="D65" s="167"/>
      <c r="E65" s="158"/>
      <c r="F65" s="196">
        <f>SUM(F62:F64)</f>
        <v>-105384</v>
      </c>
      <c r="G65" s="200"/>
      <c r="H65" s="157">
        <f>SUM(H62:H64)</f>
        <v>-68146</v>
      </c>
      <c r="I65" s="200"/>
      <c r="J65" s="196">
        <f>SUM(J62:J64)</f>
        <v>-15542</v>
      </c>
      <c r="K65" s="200"/>
      <c r="L65" s="157">
        <f>SUM(L62:L64)</f>
        <v>-15167</v>
      </c>
    </row>
    <row r="66" spans="1:12" ht="20.100000000000001" customHeight="1" thickTop="1" x14ac:dyDescent="0.25">
      <c r="A66" s="158"/>
      <c r="B66" s="158"/>
      <c r="C66" s="158"/>
      <c r="D66" s="195"/>
      <c r="E66" s="181"/>
      <c r="F66" s="202"/>
      <c r="G66" s="181"/>
      <c r="H66" s="203"/>
      <c r="I66" s="195"/>
      <c r="J66" s="202"/>
      <c r="K66" s="181"/>
      <c r="L66" s="203"/>
    </row>
    <row r="67" spans="1:12" ht="20.100000000000001" customHeight="1" x14ac:dyDescent="0.25">
      <c r="A67" s="181" t="s">
        <v>208</v>
      </c>
      <c r="B67" s="158"/>
      <c r="C67" s="158"/>
      <c r="D67" s="167">
        <v>19</v>
      </c>
      <c r="E67" s="155"/>
      <c r="F67" s="171"/>
      <c r="G67" s="155"/>
      <c r="H67" s="164"/>
      <c r="I67" s="155"/>
      <c r="J67" s="171"/>
      <c r="K67" s="155"/>
      <c r="L67" s="164"/>
    </row>
    <row r="68" spans="1:12" ht="20.100000000000001" customHeight="1" thickBot="1" x14ac:dyDescent="0.3">
      <c r="A68" s="181"/>
      <c r="B68" s="158" t="s">
        <v>197</v>
      </c>
      <c r="C68" s="158"/>
      <c r="D68" s="167"/>
      <c r="E68" s="158"/>
      <c r="F68" s="234">
        <v>-7.0000000000000007E-2</v>
      </c>
      <c r="G68" s="204"/>
      <c r="H68" s="238">
        <v>-4.2000000000000003E-2</v>
      </c>
      <c r="I68" s="239"/>
      <c r="J68" s="240">
        <v>-0.01</v>
      </c>
      <c r="K68" s="241"/>
      <c r="L68" s="238">
        <v>-9.0580704250364623E-3</v>
      </c>
    </row>
    <row r="69" spans="1:12" ht="8.1" customHeight="1" thickTop="1" x14ac:dyDescent="0.25">
      <c r="A69" s="158"/>
      <c r="B69" s="158"/>
      <c r="C69" s="158"/>
      <c r="D69" s="167"/>
      <c r="E69" s="158"/>
      <c r="F69" s="171"/>
      <c r="G69" s="200"/>
      <c r="H69" s="164"/>
      <c r="I69" s="200"/>
      <c r="J69" s="199"/>
      <c r="K69" s="200"/>
      <c r="L69" s="201"/>
    </row>
    <row r="70" spans="1:12" ht="20.100000000000001" customHeight="1" thickBot="1" x14ac:dyDescent="0.3">
      <c r="A70" s="1"/>
      <c r="B70" s="158" t="s">
        <v>198</v>
      </c>
      <c r="F70" s="234">
        <v>-0.06</v>
      </c>
      <c r="G70" s="204"/>
      <c r="H70" s="238">
        <v>-3.7999999999999999E-2</v>
      </c>
      <c r="I70" s="204"/>
      <c r="J70" s="234">
        <v>-0.01</v>
      </c>
      <c r="K70" s="205"/>
      <c r="L70" s="238">
        <v>-8.1683429357019572E-3</v>
      </c>
    </row>
    <row r="71" spans="1:12" ht="20.100000000000001" customHeight="1" thickTop="1" x14ac:dyDescent="0.25">
      <c r="A71" s="1"/>
      <c r="F71" s="32"/>
      <c r="G71" s="17"/>
      <c r="H71" s="32"/>
      <c r="I71" s="18"/>
      <c r="J71" s="32"/>
      <c r="K71" s="17"/>
      <c r="L71" s="32"/>
    </row>
    <row r="72" spans="1:12" ht="20.100000000000001" customHeight="1" x14ac:dyDescent="0.25">
      <c r="A72" s="1"/>
      <c r="F72" s="32"/>
      <c r="G72" s="17"/>
      <c r="H72" s="32"/>
      <c r="I72" s="18"/>
      <c r="J72" s="32"/>
      <c r="K72" s="17"/>
      <c r="L72" s="32"/>
    </row>
    <row r="73" spans="1:12" ht="20.100000000000001" customHeight="1" x14ac:dyDescent="0.25">
      <c r="A73" s="1"/>
      <c r="F73" s="32"/>
      <c r="G73" s="17"/>
      <c r="H73" s="32"/>
      <c r="I73" s="18"/>
      <c r="J73" s="32"/>
      <c r="K73" s="17"/>
      <c r="L73" s="32"/>
    </row>
    <row r="74" spans="1:12" ht="20.100000000000001" customHeight="1" x14ac:dyDescent="0.25">
      <c r="A74" s="1"/>
      <c r="F74" s="32"/>
      <c r="G74" s="17"/>
      <c r="H74" s="32"/>
      <c r="I74" s="18"/>
      <c r="J74" s="32"/>
      <c r="K74" s="17"/>
      <c r="L74" s="32"/>
    </row>
    <row r="75" spans="1:12" ht="20.100000000000001" customHeight="1" x14ac:dyDescent="0.25">
      <c r="A75" s="1"/>
      <c r="F75" s="32"/>
      <c r="G75" s="17"/>
      <c r="H75" s="32"/>
      <c r="I75" s="18"/>
      <c r="J75" s="32"/>
      <c r="K75" s="17"/>
      <c r="L75" s="32"/>
    </row>
    <row r="76" spans="1:12" ht="20.100000000000001" customHeight="1" x14ac:dyDescent="0.25">
      <c r="A76" s="1"/>
      <c r="F76" s="32"/>
      <c r="G76" s="17"/>
      <c r="H76" s="32"/>
      <c r="I76" s="18"/>
      <c r="J76" s="32"/>
      <c r="K76" s="17"/>
      <c r="L76" s="32"/>
    </row>
    <row r="77" spans="1:12" ht="20.100000000000001" customHeight="1" x14ac:dyDescent="0.25">
      <c r="A77" s="1"/>
      <c r="F77" s="32"/>
      <c r="G77" s="17"/>
      <c r="H77" s="32"/>
      <c r="I77" s="18"/>
      <c r="J77" s="32"/>
      <c r="K77" s="17"/>
      <c r="L77" s="32"/>
    </row>
    <row r="78" spans="1:12" ht="20.100000000000001" customHeight="1" x14ac:dyDescent="0.25">
      <c r="A78" s="1"/>
      <c r="F78" s="32"/>
      <c r="G78" s="17"/>
      <c r="H78" s="32"/>
      <c r="I78" s="18"/>
      <c r="J78" s="32"/>
      <c r="K78" s="17"/>
      <c r="L78" s="32"/>
    </row>
    <row r="79" spans="1:12" ht="20.100000000000001" customHeight="1" x14ac:dyDescent="0.25">
      <c r="A79" s="1"/>
      <c r="F79" s="32"/>
      <c r="G79" s="17"/>
      <c r="H79" s="32"/>
      <c r="I79" s="18"/>
      <c r="J79" s="32"/>
      <c r="K79" s="17"/>
      <c r="L79" s="32"/>
    </row>
    <row r="80" spans="1:12" ht="20.100000000000001" customHeight="1" x14ac:dyDescent="0.25">
      <c r="A80" s="1"/>
      <c r="F80" s="32"/>
      <c r="G80" s="17"/>
      <c r="H80" s="32"/>
      <c r="I80" s="18"/>
      <c r="J80" s="32"/>
      <c r="K80" s="17"/>
      <c r="L80" s="32"/>
    </row>
    <row r="81" spans="1:12" ht="20.100000000000001" customHeight="1" x14ac:dyDescent="0.25">
      <c r="A81" s="1"/>
      <c r="F81" s="32"/>
      <c r="G81" s="17"/>
      <c r="H81" s="32"/>
      <c r="I81" s="18"/>
      <c r="J81" s="32"/>
      <c r="K81" s="17"/>
      <c r="L81" s="32"/>
    </row>
    <row r="82" spans="1:12" ht="20.100000000000001" customHeight="1" x14ac:dyDescent="0.25">
      <c r="A82" s="1"/>
      <c r="F82" s="32"/>
      <c r="G82" s="17"/>
      <c r="H82" s="32"/>
      <c r="I82" s="18"/>
      <c r="J82" s="32"/>
      <c r="K82" s="17"/>
      <c r="L82" s="32"/>
    </row>
    <row r="83" spans="1:12" ht="20.100000000000001" customHeight="1" x14ac:dyDescent="0.25">
      <c r="A83" s="1"/>
      <c r="F83" s="32"/>
      <c r="G83" s="17"/>
      <c r="H83" s="32"/>
      <c r="I83" s="18"/>
      <c r="J83" s="32"/>
      <c r="K83" s="17"/>
      <c r="L83" s="32"/>
    </row>
    <row r="84" spans="1:12" ht="20.100000000000001" customHeight="1" x14ac:dyDescent="0.25">
      <c r="A84" s="1"/>
      <c r="F84" s="32"/>
      <c r="G84" s="17"/>
      <c r="H84" s="32"/>
      <c r="I84" s="18"/>
      <c r="J84" s="32"/>
      <c r="K84" s="17"/>
      <c r="L84" s="32"/>
    </row>
    <row r="85" spans="1:12" ht="20.100000000000001" customHeight="1" x14ac:dyDescent="0.25">
      <c r="A85" s="1"/>
      <c r="F85" s="32"/>
      <c r="G85" s="17"/>
      <c r="H85" s="32"/>
      <c r="I85" s="18"/>
      <c r="J85" s="32"/>
      <c r="K85" s="17"/>
      <c r="L85" s="32"/>
    </row>
    <row r="86" spans="1:12" ht="20.100000000000001" customHeight="1" x14ac:dyDescent="0.25">
      <c r="A86" s="1"/>
      <c r="F86" s="32"/>
      <c r="G86" s="17"/>
      <c r="H86" s="32"/>
      <c r="I86" s="18"/>
      <c r="J86" s="32"/>
      <c r="K86" s="17"/>
      <c r="L86" s="32"/>
    </row>
    <row r="87" spans="1:12" ht="20.100000000000001" customHeight="1" x14ac:dyDescent="0.25">
      <c r="A87" s="1"/>
      <c r="F87" s="32"/>
      <c r="G87" s="17"/>
      <c r="H87" s="32"/>
      <c r="I87" s="18"/>
      <c r="J87" s="32"/>
      <c r="K87" s="17"/>
      <c r="L87" s="32"/>
    </row>
    <row r="88" spans="1:12" ht="18" customHeight="1" x14ac:dyDescent="0.25">
      <c r="A88" s="1"/>
      <c r="F88" s="32"/>
      <c r="G88" s="17"/>
      <c r="H88" s="32"/>
      <c r="I88" s="18"/>
      <c r="J88" s="32"/>
      <c r="K88" s="17"/>
      <c r="L88" s="32"/>
    </row>
    <row r="89" spans="1:12" ht="13.5" customHeight="1" x14ac:dyDescent="0.25">
      <c r="A89" s="1"/>
      <c r="F89" s="32"/>
      <c r="G89" s="17"/>
      <c r="H89" s="32"/>
      <c r="I89" s="18"/>
      <c r="J89" s="32"/>
      <c r="K89" s="17"/>
      <c r="L89" s="32"/>
    </row>
    <row r="90" spans="1:12" ht="21.95" customHeight="1" x14ac:dyDescent="0.25">
      <c r="A90" s="246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</row>
  </sheetData>
  <mergeCells count="6">
    <mergeCell ref="A90:L90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V35"/>
  <sheetViews>
    <sheetView topLeftCell="A7" zoomScaleNormal="100" zoomScaleSheetLayoutView="100" workbookViewId="0">
      <selection activeCell="C152" sqref="C152"/>
    </sheetView>
  </sheetViews>
  <sheetFormatPr defaultColWidth="9.140625" defaultRowHeight="20.100000000000001" customHeight="1" x14ac:dyDescent="0.25"/>
  <cols>
    <col min="1" max="1" width="1.140625" style="36" customWidth="1"/>
    <col min="2" max="2" width="1.42578125" style="36" customWidth="1"/>
    <col min="3" max="3" width="37.7109375" style="36" customWidth="1"/>
    <col min="4" max="4" width="6.28515625" style="20" customWidth="1"/>
    <col min="5" max="5" width="0.5703125" style="35" customWidth="1"/>
    <col min="6" max="6" width="14.28515625" style="20" customWidth="1"/>
    <col min="7" max="7" width="0.5703125" style="35" customWidth="1"/>
    <col min="8" max="8" width="14.28515625" style="20" customWidth="1"/>
    <col min="9" max="9" width="0.5703125" style="35" customWidth="1"/>
    <col min="10" max="10" width="14.28515625" style="20" customWidth="1"/>
    <col min="11" max="11" width="0.5703125" style="35" customWidth="1"/>
    <col min="12" max="12" width="14.28515625" style="20" customWidth="1"/>
    <col min="13" max="13" width="0.5703125" style="20" customWidth="1"/>
    <col min="14" max="14" width="14.28515625" style="20" customWidth="1"/>
    <col min="15" max="15" width="0.5703125" style="20" customWidth="1"/>
    <col min="16" max="16" width="14.28515625" style="20" customWidth="1"/>
    <col min="17" max="17" width="0.5703125" style="35" customWidth="1"/>
    <col min="18" max="18" width="14.28515625" style="35" customWidth="1"/>
    <col min="19" max="19" width="0.5703125" style="35" customWidth="1"/>
    <col min="20" max="20" width="14.28515625" style="20" customWidth="1"/>
    <col min="21" max="21" width="10.140625" style="36" bestFit="1" customWidth="1"/>
    <col min="22" max="16384" width="9.140625" style="36"/>
  </cols>
  <sheetData>
    <row r="1" spans="1:20" ht="20.100000000000001" customHeight="1" x14ac:dyDescent="0.25">
      <c r="A1" s="1" t="s">
        <v>128</v>
      </c>
      <c r="B1" s="34"/>
      <c r="C1" s="34"/>
      <c r="T1" s="11" t="s">
        <v>2</v>
      </c>
    </row>
    <row r="2" spans="1:20" ht="20.100000000000001" customHeight="1" x14ac:dyDescent="0.25">
      <c r="A2" s="1" t="s">
        <v>89</v>
      </c>
      <c r="B2" s="34"/>
      <c r="C2" s="34"/>
    </row>
    <row r="3" spans="1:20" ht="20.100000000000001" customHeight="1" x14ac:dyDescent="0.25">
      <c r="A3" s="6" t="str">
        <f>'7-8 (6m) '!A3</f>
        <v>สำหรับงวดหกเดือนสิ้นสุดวันที่ 30 มิถุนายน พ.ศ. 2565</v>
      </c>
      <c r="B3" s="37"/>
      <c r="C3" s="37"/>
      <c r="D3" s="9"/>
      <c r="E3" s="38"/>
      <c r="F3" s="9"/>
      <c r="G3" s="38"/>
      <c r="H3" s="9"/>
      <c r="I3" s="38"/>
      <c r="J3" s="9"/>
      <c r="K3" s="38"/>
      <c r="L3" s="9"/>
      <c r="M3" s="9"/>
      <c r="N3" s="9"/>
      <c r="O3" s="9"/>
      <c r="P3" s="9"/>
      <c r="Q3" s="38"/>
      <c r="R3" s="38"/>
      <c r="S3" s="38"/>
      <c r="T3" s="9"/>
    </row>
    <row r="4" spans="1:20" s="46" customFormat="1" ht="20.100000000000001" customHeight="1" x14ac:dyDescent="0.25">
      <c r="D4" s="47"/>
      <c r="E4" s="48"/>
      <c r="F4" s="47"/>
      <c r="G4" s="48"/>
      <c r="H4" s="47"/>
      <c r="I4" s="48"/>
      <c r="J4" s="47"/>
      <c r="K4" s="48"/>
      <c r="L4" s="47"/>
      <c r="M4" s="47"/>
      <c r="N4" s="47"/>
      <c r="O4" s="47"/>
      <c r="P4" s="47"/>
      <c r="Q4" s="48"/>
      <c r="R4" s="48"/>
      <c r="S4" s="48"/>
      <c r="T4" s="47"/>
    </row>
    <row r="5" spans="1:20" s="55" customFormat="1" ht="20.100000000000001" customHeight="1" x14ac:dyDescent="0.25">
      <c r="A5" s="49"/>
      <c r="B5" s="50"/>
      <c r="C5" s="50"/>
      <c r="D5" s="51"/>
      <c r="E5" s="50"/>
      <c r="F5" s="52"/>
      <c r="G5" s="53"/>
      <c r="H5" s="52"/>
      <c r="I5" s="53"/>
      <c r="J5" s="52"/>
      <c r="K5" s="53"/>
      <c r="L5" s="52"/>
      <c r="M5" s="52"/>
      <c r="N5" s="52"/>
      <c r="O5" s="52"/>
      <c r="P5" s="53"/>
      <c r="Q5" s="53"/>
      <c r="R5" s="52"/>
      <c r="S5" s="53"/>
      <c r="T5" s="54" t="s">
        <v>49</v>
      </c>
    </row>
    <row r="6" spans="1:20" s="55" customFormat="1" ht="20.100000000000001" customHeight="1" x14ac:dyDescent="0.25">
      <c r="A6" s="49"/>
      <c r="B6" s="50"/>
      <c r="C6" s="50"/>
      <c r="D6" s="51"/>
      <c r="E6" s="50"/>
      <c r="F6" s="250" t="s">
        <v>90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56"/>
      <c r="R6" s="56"/>
      <c r="S6" s="50"/>
      <c r="T6" s="57"/>
    </row>
    <row r="7" spans="1:20" s="55" customFormat="1" ht="20.100000000000001" customHeight="1" x14ac:dyDescent="0.25">
      <c r="D7" s="59"/>
      <c r="E7" s="58"/>
      <c r="G7" s="58"/>
      <c r="H7" s="59"/>
      <c r="I7" s="58"/>
      <c r="J7" s="61"/>
      <c r="K7" s="61"/>
      <c r="L7" s="61"/>
      <c r="N7" s="50" t="s">
        <v>107</v>
      </c>
      <c r="O7" s="51"/>
      <c r="P7" s="59"/>
      <c r="Q7" s="59"/>
      <c r="R7" s="59"/>
      <c r="S7" s="58"/>
      <c r="T7" s="59"/>
    </row>
    <row r="8" spans="1:20" s="55" customFormat="1" ht="20.100000000000001" customHeight="1" x14ac:dyDescent="0.25">
      <c r="D8" s="62"/>
      <c r="E8" s="58"/>
      <c r="F8" s="59"/>
      <c r="G8" s="58"/>
      <c r="H8" s="59"/>
      <c r="I8" s="58"/>
      <c r="J8" s="113" t="s">
        <v>175</v>
      </c>
      <c r="K8" s="113"/>
      <c r="L8" s="113"/>
      <c r="N8" s="59" t="s">
        <v>106</v>
      </c>
      <c r="P8" s="59" t="s">
        <v>53</v>
      </c>
      <c r="Q8" s="58"/>
      <c r="R8" s="59"/>
      <c r="S8" s="58"/>
      <c r="T8" s="59"/>
    </row>
    <row r="9" spans="1:20" s="55" customFormat="1" ht="20.100000000000001" customHeight="1" x14ac:dyDescent="0.25">
      <c r="D9" s="62"/>
      <c r="E9" s="58"/>
      <c r="F9" s="62" t="s">
        <v>50</v>
      </c>
      <c r="G9" s="58"/>
      <c r="H9" s="62" t="s">
        <v>51</v>
      </c>
      <c r="I9" s="58"/>
      <c r="J9" s="62" t="s">
        <v>52</v>
      </c>
      <c r="K9" s="58"/>
      <c r="L9" s="59"/>
      <c r="M9" s="59"/>
      <c r="N9" s="59" t="s">
        <v>98</v>
      </c>
      <c r="P9" s="59" t="s">
        <v>91</v>
      </c>
      <c r="Q9" s="58"/>
      <c r="R9" s="59" t="s">
        <v>54</v>
      </c>
      <c r="S9" s="58"/>
      <c r="T9" s="59" t="s">
        <v>55</v>
      </c>
    </row>
    <row r="10" spans="1:20" s="55" customFormat="1" ht="20.100000000000001" customHeight="1" x14ac:dyDescent="0.25">
      <c r="D10" s="62"/>
      <c r="E10" s="58"/>
      <c r="F10" s="62" t="s">
        <v>56</v>
      </c>
      <c r="G10" s="58"/>
      <c r="H10" s="62" t="s">
        <v>57</v>
      </c>
      <c r="I10" s="58"/>
      <c r="J10" s="62" t="s">
        <v>58</v>
      </c>
      <c r="K10" s="58"/>
      <c r="L10" s="59" t="s">
        <v>36</v>
      </c>
      <c r="M10" s="59"/>
      <c r="N10" s="59" t="s">
        <v>97</v>
      </c>
      <c r="P10" s="59" t="s">
        <v>92</v>
      </c>
      <c r="Q10" s="58"/>
      <c r="R10" s="59" t="s">
        <v>59</v>
      </c>
      <c r="S10" s="58"/>
      <c r="T10" s="59" t="s">
        <v>29</v>
      </c>
    </row>
    <row r="11" spans="1:20" s="55" customFormat="1" ht="20.100000000000001" customHeight="1" x14ac:dyDescent="0.25">
      <c r="D11" s="62"/>
      <c r="E11" s="58"/>
      <c r="F11" s="63" t="s">
        <v>6</v>
      </c>
      <c r="G11" s="64"/>
      <c r="H11" s="63" t="s">
        <v>6</v>
      </c>
      <c r="I11" s="58"/>
      <c r="J11" s="63" t="s">
        <v>6</v>
      </c>
      <c r="K11" s="64"/>
      <c r="L11" s="63" t="s">
        <v>6</v>
      </c>
      <c r="M11" s="65"/>
      <c r="N11" s="63" t="s">
        <v>6</v>
      </c>
      <c r="P11" s="63" t="s">
        <v>6</v>
      </c>
      <c r="Q11" s="58"/>
      <c r="R11" s="63" t="s">
        <v>6</v>
      </c>
      <c r="S11" s="58"/>
      <c r="T11" s="63" t="s">
        <v>6</v>
      </c>
    </row>
    <row r="12" spans="1:20" s="55" customFormat="1" ht="8.1" customHeight="1" x14ac:dyDescent="0.25">
      <c r="D12" s="65"/>
      <c r="E12" s="58"/>
      <c r="F12" s="65"/>
      <c r="G12" s="64"/>
      <c r="H12" s="65"/>
      <c r="I12" s="58"/>
      <c r="J12" s="65"/>
      <c r="K12" s="64"/>
      <c r="L12" s="65"/>
      <c r="M12" s="65"/>
      <c r="N12" s="65"/>
      <c r="P12" s="58"/>
      <c r="Q12" s="58"/>
      <c r="R12" s="65"/>
      <c r="S12" s="58"/>
      <c r="T12" s="65"/>
    </row>
    <row r="13" spans="1:20" s="55" customFormat="1" ht="20.100000000000001" customHeight="1" x14ac:dyDescent="0.25">
      <c r="A13" s="66" t="s">
        <v>119</v>
      </c>
      <c r="B13" s="66"/>
      <c r="D13" s="60"/>
      <c r="E13" s="60"/>
      <c r="F13" s="60">
        <v>1674453</v>
      </c>
      <c r="G13" s="60"/>
      <c r="H13" s="60">
        <v>1542574</v>
      </c>
      <c r="I13" s="60"/>
      <c r="J13" s="60">
        <v>32092</v>
      </c>
      <c r="K13" s="60"/>
      <c r="L13" s="60">
        <v>-282979</v>
      </c>
      <c r="M13" s="60"/>
      <c r="N13" s="60">
        <v>-4687</v>
      </c>
      <c r="P13" s="207">
        <f>SUM(F13,H13,J13,L13,N13)</f>
        <v>2961453</v>
      </c>
      <c r="Q13" s="60"/>
      <c r="R13" s="60">
        <v>204175</v>
      </c>
      <c r="S13" s="60"/>
      <c r="T13" s="206">
        <f>SUM(P13:R13)</f>
        <v>3165628</v>
      </c>
    </row>
    <row r="14" spans="1:20" s="55" customFormat="1" ht="8.1" customHeight="1" x14ac:dyDescent="0.25">
      <c r="A14" s="213"/>
      <c r="B14" s="214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P14" s="60"/>
      <c r="Q14" s="60"/>
      <c r="R14" s="60"/>
      <c r="S14" s="60"/>
      <c r="T14" s="60"/>
    </row>
    <row r="15" spans="1:20" s="55" customFormat="1" ht="20.100000000000001" customHeight="1" x14ac:dyDescent="0.25">
      <c r="A15" s="66" t="s">
        <v>109</v>
      </c>
      <c r="B15" s="67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P15" s="207"/>
      <c r="Q15" s="60"/>
      <c r="R15" s="60"/>
      <c r="S15" s="60"/>
      <c r="T15" s="60"/>
    </row>
    <row r="16" spans="1:20" s="55" customFormat="1" ht="20.100000000000001" customHeight="1" x14ac:dyDescent="0.25">
      <c r="A16" s="49" t="s">
        <v>145</v>
      </c>
      <c r="B16" s="67"/>
      <c r="D16" s="119"/>
      <c r="E16" s="60"/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60">
        <v>0</v>
      </c>
      <c r="P16" s="60">
        <v>0</v>
      </c>
      <c r="Q16" s="60"/>
      <c r="R16" s="60">
        <v>-333</v>
      </c>
      <c r="S16" s="60"/>
      <c r="T16" s="206">
        <f>SUM(P16:R16)</f>
        <v>-333</v>
      </c>
    </row>
    <row r="17" spans="1:22" s="55" customFormat="1" ht="20.100000000000001" customHeight="1" x14ac:dyDescent="0.25">
      <c r="A17" s="49" t="s">
        <v>167</v>
      </c>
      <c r="B17" s="67"/>
      <c r="D17" s="119"/>
      <c r="E17" s="60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0</v>
      </c>
      <c r="P17" s="60">
        <v>0</v>
      </c>
      <c r="Q17" s="60"/>
      <c r="R17" s="60">
        <v>-5057</v>
      </c>
      <c r="S17" s="60"/>
      <c r="T17" s="206">
        <f>SUM(P17:R17)</f>
        <v>-5057</v>
      </c>
    </row>
    <row r="18" spans="1:22" s="55" customFormat="1" ht="20.100000000000001" customHeight="1" x14ac:dyDescent="0.25">
      <c r="A18" s="49" t="s">
        <v>102</v>
      </c>
      <c r="B18" s="67"/>
      <c r="D18" s="112"/>
      <c r="E18" s="60"/>
      <c r="F18" s="236">
        <v>0</v>
      </c>
      <c r="G18" s="69"/>
      <c r="H18" s="236">
        <v>0</v>
      </c>
      <c r="I18" s="69"/>
      <c r="J18" s="236">
        <v>0</v>
      </c>
      <c r="K18" s="69"/>
      <c r="L18" s="236">
        <v>-70798</v>
      </c>
      <c r="M18" s="69"/>
      <c r="N18" s="236">
        <v>0</v>
      </c>
      <c r="O18" s="49"/>
      <c r="P18" s="236">
        <v>-70798</v>
      </c>
      <c r="Q18" s="69"/>
      <c r="R18" s="236">
        <v>2652</v>
      </c>
      <c r="S18" s="69"/>
      <c r="T18" s="208">
        <f>SUM(P18:R18)</f>
        <v>-68146</v>
      </c>
    </row>
    <row r="19" spans="1:22" s="55" customFormat="1" ht="8.1" customHeight="1" x14ac:dyDescent="0.25">
      <c r="A19" s="71"/>
      <c r="D19" s="69"/>
      <c r="E19" s="68"/>
      <c r="F19" s="69"/>
      <c r="G19" s="69"/>
      <c r="H19" s="69"/>
      <c r="I19" s="69"/>
      <c r="J19" s="69"/>
      <c r="K19" s="69"/>
      <c r="L19" s="69"/>
      <c r="M19" s="69"/>
      <c r="N19" s="69"/>
      <c r="O19" s="49"/>
      <c r="P19" s="69"/>
      <c r="Q19" s="69"/>
      <c r="R19" s="70"/>
      <c r="S19" s="70"/>
      <c r="T19" s="70"/>
    </row>
    <row r="20" spans="1:22" s="55" customFormat="1" ht="20.100000000000001" customHeight="1" thickBot="1" x14ac:dyDescent="0.3">
      <c r="A20" s="66" t="s">
        <v>188</v>
      </c>
      <c r="D20" s="60"/>
      <c r="E20" s="68"/>
      <c r="F20" s="209">
        <f>SUM(F13:F18)</f>
        <v>1674453</v>
      </c>
      <c r="G20" s="69">
        <f t="shared" ref="G20:T20" si="0">SUM(G13:G18)</f>
        <v>0</v>
      </c>
      <c r="H20" s="209">
        <f t="shared" si="0"/>
        <v>1542574</v>
      </c>
      <c r="I20" s="69">
        <f t="shared" si="0"/>
        <v>0</v>
      </c>
      <c r="J20" s="209">
        <f t="shared" si="0"/>
        <v>32092</v>
      </c>
      <c r="K20" s="69">
        <f t="shared" si="0"/>
        <v>0</v>
      </c>
      <c r="L20" s="209">
        <f t="shared" si="0"/>
        <v>-353777</v>
      </c>
      <c r="M20" s="69">
        <f t="shared" si="0"/>
        <v>0</v>
      </c>
      <c r="N20" s="209">
        <f t="shared" si="0"/>
        <v>-4687</v>
      </c>
      <c r="O20" s="69">
        <f t="shared" si="0"/>
        <v>0</v>
      </c>
      <c r="P20" s="209">
        <f t="shared" si="0"/>
        <v>2890655</v>
      </c>
      <c r="Q20" s="69">
        <f t="shared" si="0"/>
        <v>0</v>
      </c>
      <c r="R20" s="209">
        <f t="shared" si="0"/>
        <v>201437</v>
      </c>
      <c r="S20" s="69">
        <f t="shared" si="0"/>
        <v>0</v>
      </c>
      <c r="T20" s="209">
        <f t="shared" si="0"/>
        <v>3092092</v>
      </c>
    </row>
    <row r="21" spans="1:22" s="55" customFormat="1" ht="20.100000000000001" customHeight="1" thickTop="1" x14ac:dyDescent="0.25">
      <c r="A21" s="66"/>
      <c r="D21" s="60"/>
      <c r="E21" s="68"/>
      <c r="F21" s="69"/>
      <c r="G21" s="69"/>
      <c r="H21" s="69"/>
      <c r="I21" s="69"/>
      <c r="J21" s="69"/>
      <c r="K21" s="69"/>
      <c r="L21" s="69"/>
      <c r="M21" s="69"/>
      <c r="N21" s="69"/>
      <c r="O21" s="49"/>
      <c r="P21" s="69"/>
      <c r="Q21" s="69"/>
      <c r="R21" s="69"/>
      <c r="S21" s="70"/>
      <c r="T21" s="69"/>
    </row>
    <row r="22" spans="1:22" s="55" customFormat="1" ht="20.100000000000001" customHeight="1" x14ac:dyDescent="0.25">
      <c r="A22" s="66" t="s">
        <v>127</v>
      </c>
      <c r="B22" s="66"/>
      <c r="C22" s="115"/>
      <c r="D22" s="60"/>
      <c r="E22" s="60"/>
      <c r="F22" s="75">
        <v>1674453</v>
      </c>
      <c r="G22" s="60"/>
      <c r="H22" s="75">
        <v>1542574</v>
      </c>
      <c r="I22" s="60"/>
      <c r="J22" s="75">
        <v>32092</v>
      </c>
      <c r="K22" s="60"/>
      <c r="L22" s="75">
        <f>ROUND((-385808973-4038871)/1000,0)+4039</f>
        <v>-385809</v>
      </c>
      <c r="M22" s="60"/>
      <c r="N22" s="75">
        <v>-4687</v>
      </c>
      <c r="P22" s="74">
        <f>SUM(F22,H22,J22,L22,N22)</f>
        <v>2858623</v>
      </c>
      <c r="Q22" s="69"/>
      <c r="R22" s="75">
        <f>'2-4'!H132</f>
        <v>211357</v>
      </c>
      <c r="S22" s="60"/>
      <c r="T22" s="73">
        <f>SUM(P22:R22)</f>
        <v>3069980</v>
      </c>
      <c r="U22" s="217"/>
      <c r="V22" s="207"/>
    </row>
    <row r="23" spans="1:22" s="55" customFormat="1" ht="8.1" customHeight="1" x14ac:dyDescent="0.25">
      <c r="A23" s="114"/>
      <c r="B23" s="116"/>
      <c r="C23" s="115"/>
      <c r="D23" s="60"/>
      <c r="E23" s="60"/>
      <c r="F23" s="75"/>
      <c r="G23" s="60"/>
      <c r="H23" s="75"/>
      <c r="I23" s="60"/>
      <c r="J23" s="75"/>
      <c r="K23" s="60"/>
      <c r="L23" s="75"/>
      <c r="M23" s="60"/>
      <c r="N23" s="75"/>
      <c r="P23" s="75"/>
      <c r="Q23" s="60"/>
      <c r="R23" s="75"/>
      <c r="S23" s="60"/>
      <c r="T23" s="75"/>
    </row>
    <row r="24" spans="1:22" s="55" customFormat="1" ht="20.100000000000001" customHeight="1" x14ac:dyDescent="0.25">
      <c r="A24" s="66" t="s">
        <v>109</v>
      </c>
      <c r="B24" s="67"/>
      <c r="D24" s="60"/>
      <c r="E24" s="60"/>
      <c r="F24" s="75"/>
      <c r="G24" s="60"/>
      <c r="H24" s="75"/>
      <c r="I24" s="60"/>
      <c r="J24" s="75"/>
      <c r="K24" s="60"/>
      <c r="L24" s="75"/>
      <c r="M24" s="60"/>
      <c r="N24" s="75"/>
      <c r="P24" s="74"/>
      <c r="Q24" s="60"/>
      <c r="R24" s="75"/>
      <c r="S24" s="60"/>
      <c r="T24" s="75"/>
    </row>
    <row r="25" spans="1:22" s="55" customFormat="1" ht="20.100000000000001" customHeight="1" x14ac:dyDescent="0.25">
      <c r="A25" s="49" t="s">
        <v>167</v>
      </c>
      <c r="B25" s="67"/>
      <c r="D25" s="145"/>
      <c r="E25" s="60"/>
      <c r="F25" s="75">
        <v>0</v>
      </c>
      <c r="G25" s="60"/>
      <c r="H25" s="75">
        <v>0</v>
      </c>
      <c r="I25" s="60"/>
      <c r="J25" s="75">
        <v>0</v>
      </c>
      <c r="K25" s="60"/>
      <c r="L25" s="75">
        <v>0</v>
      </c>
      <c r="M25" s="60"/>
      <c r="N25" s="75">
        <v>0</v>
      </c>
      <c r="P25" s="74">
        <f t="shared" ref="P25:P26" si="1">SUM(F25,H25,J25,L25,N25)</f>
        <v>0</v>
      </c>
      <c r="Q25" s="60"/>
      <c r="R25" s="75">
        <v>-5900</v>
      </c>
      <c r="S25" s="60"/>
      <c r="T25" s="73">
        <f>SUM(P25:R25)</f>
        <v>-5900</v>
      </c>
    </row>
    <row r="26" spans="1:22" s="55" customFormat="1" ht="20.100000000000001" customHeight="1" x14ac:dyDescent="0.25">
      <c r="A26" s="49" t="s">
        <v>102</v>
      </c>
      <c r="B26" s="67"/>
      <c r="D26" s="112"/>
      <c r="E26" s="60"/>
      <c r="F26" s="76">
        <v>0</v>
      </c>
      <c r="G26" s="60"/>
      <c r="H26" s="76">
        <v>0</v>
      </c>
      <c r="I26" s="60"/>
      <c r="J26" s="76">
        <v>0</v>
      </c>
      <c r="K26" s="60"/>
      <c r="L26" s="76">
        <f>'7-8 (6m) '!F62</f>
        <v>-122175</v>
      </c>
      <c r="M26" s="60"/>
      <c r="N26" s="76">
        <v>0</v>
      </c>
      <c r="P26" s="77">
        <f t="shared" si="1"/>
        <v>-122175</v>
      </c>
      <c r="Q26" s="60"/>
      <c r="R26" s="76">
        <f>'7-8 (6m) '!F63</f>
        <v>16791</v>
      </c>
      <c r="S26" s="60"/>
      <c r="T26" s="78">
        <f>SUM(P26:R26)</f>
        <v>-105384</v>
      </c>
    </row>
    <row r="27" spans="1:22" s="55" customFormat="1" ht="8.1" customHeight="1" x14ac:dyDescent="0.25">
      <c r="A27" s="71"/>
      <c r="D27" s="69"/>
      <c r="E27" s="68"/>
      <c r="F27" s="79"/>
      <c r="G27" s="69"/>
      <c r="H27" s="79"/>
      <c r="I27" s="69"/>
      <c r="J27" s="79"/>
      <c r="K27" s="69"/>
      <c r="L27" s="79"/>
      <c r="M27" s="69"/>
      <c r="N27" s="79"/>
      <c r="P27" s="79"/>
      <c r="Q27" s="69"/>
      <c r="R27" s="80"/>
      <c r="S27" s="70"/>
      <c r="T27" s="80"/>
    </row>
    <row r="28" spans="1:22" s="55" customFormat="1" ht="20.100000000000001" customHeight="1" thickBot="1" x14ac:dyDescent="0.3">
      <c r="A28" s="66" t="s">
        <v>189</v>
      </c>
      <c r="D28" s="60"/>
      <c r="E28" s="68"/>
      <c r="F28" s="81">
        <f>SUM(F22:F26)</f>
        <v>1674453</v>
      </c>
      <c r="G28" s="60"/>
      <c r="H28" s="81">
        <f>SUM(H22:H26)</f>
        <v>1542574</v>
      </c>
      <c r="I28" s="60"/>
      <c r="J28" s="81">
        <f>SUM(J22:J26)</f>
        <v>32092</v>
      </c>
      <c r="K28" s="60"/>
      <c r="L28" s="81">
        <f>SUM(L22:L26)</f>
        <v>-507984</v>
      </c>
      <c r="M28" s="69"/>
      <c r="N28" s="81">
        <f>SUM(N22:N26)</f>
        <v>-4687</v>
      </c>
      <c r="P28" s="81">
        <f>SUM(P22:P26)</f>
        <v>2736448</v>
      </c>
      <c r="Q28" s="60"/>
      <c r="R28" s="81">
        <f>SUM(R22:R26)</f>
        <v>222248</v>
      </c>
      <c r="S28" s="72"/>
      <c r="T28" s="81">
        <f>SUM(T22:T26)</f>
        <v>2958696</v>
      </c>
    </row>
    <row r="29" spans="1:22" s="55" customFormat="1" ht="20.100000000000001" customHeight="1" thickTop="1" x14ac:dyDescent="0.25">
      <c r="A29" s="66"/>
      <c r="D29" s="60"/>
      <c r="E29" s="68"/>
      <c r="F29" s="69"/>
      <c r="G29" s="60"/>
      <c r="H29" s="69"/>
      <c r="I29" s="60"/>
      <c r="J29" s="69"/>
      <c r="K29" s="60"/>
      <c r="L29" s="69"/>
      <c r="M29" s="69"/>
      <c r="N29" s="69"/>
      <c r="P29" s="69"/>
      <c r="Q29" s="60"/>
      <c r="R29" s="69"/>
      <c r="S29" s="72"/>
      <c r="T29" s="57"/>
    </row>
    <row r="30" spans="1:22" s="55" customFormat="1" ht="20.100000000000001" customHeight="1" x14ac:dyDescent="0.25">
      <c r="A30" s="66"/>
      <c r="D30" s="60"/>
      <c r="E30" s="68"/>
      <c r="F30" s="69"/>
      <c r="G30" s="60"/>
      <c r="H30" s="69"/>
      <c r="I30" s="60"/>
      <c r="J30" s="69"/>
      <c r="K30" s="60"/>
      <c r="L30" s="69"/>
      <c r="M30" s="69"/>
      <c r="N30" s="69"/>
      <c r="P30" s="69"/>
      <c r="Q30" s="60"/>
      <c r="R30" s="69"/>
      <c r="S30" s="72"/>
      <c r="T30" s="69"/>
    </row>
    <row r="31" spans="1:22" s="55" customFormat="1" ht="20.100000000000001" customHeight="1" x14ac:dyDescent="0.25">
      <c r="A31" s="66"/>
      <c r="D31" s="60"/>
      <c r="E31" s="68"/>
      <c r="F31" s="69"/>
      <c r="G31" s="60"/>
      <c r="H31" s="69"/>
      <c r="I31" s="60"/>
      <c r="J31" s="69"/>
      <c r="K31" s="60"/>
      <c r="L31" s="69"/>
      <c r="M31" s="69"/>
      <c r="N31" s="69"/>
      <c r="P31" s="69"/>
      <c r="Q31" s="60"/>
      <c r="R31" s="69"/>
      <c r="S31" s="72"/>
      <c r="T31" s="69"/>
    </row>
    <row r="32" spans="1:22" s="55" customFormat="1" ht="20.100000000000001" customHeight="1" x14ac:dyDescent="0.25">
      <c r="A32" s="66"/>
      <c r="D32" s="60"/>
      <c r="E32" s="68"/>
      <c r="F32" s="69"/>
      <c r="G32" s="60"/>
      <c r="H32" s="69"/>
      <c r="I32" s="60"/>
      <c r="J32" s="69"/>
      <c r="K32" s="60"/>
      <c r="L32" s="69"/>
      <c r="M32" s="69"/>
      <c r="N32" s="69"/>
      <c r="P32" s="69"/>
      <c r="Q32" s="60"/>
      <c r="R32" s="69"/>
      <c r="S32" s="72"/>
      <c r="T32" s="69"/>
    </row>
    <row r="33" spans="1:20" s="55" customFormat="1" ht="20.100000000000001" customHeight="1" x14ac:dyDescent="0.25">
      <c r="A33" s="66"/>
      <c r="D33" s="60"/>
      <c r="E33" s="68"/>
      <c r="F33" s="69"/>
      <c r="G33" s="60"/>
      <c r="H33" s="69"/>
      <c r="I33" s="60"/>
      <c r="J33" s="69"/>
      <c r="K33" s="60"/>
      <c r="L33" s="69"/>
      <c r="M33" s="69"/>
      <c r="N33" s="69"/>
      <c r="P33" s="69"/>
      <c r="Q33" s="60"/>
      <c r="R33" s="69"/>
      <c r="S33" s="72"/>
      <c r="T33" s="69"/>
    </row>
    <row r="34" spans="1:20" s="55" customFormat="1" ht="3.75" customHeight="1" x14ac:dyDescent="0.25">
      <c r="A34" s="66"/>
      <c r="D34" s="60"/>
      <c r="E34" s="68"/>
      <c r="F34" s="69"/>
      <c r="G34" s="60"/>
      <c r="H34" s="69"/>
      <c r="I34" s="60"/>
      <c r="J34" s="69"/>
      <c r="K34" s="60"/>
      <c r="L34" s="69"/>
      <c r="M34" s="69"/>
      <c r="N34" s="69"/>
      <c r="P34" s="69"/>
      <c r="Q34" s="60"/>
      <c r="R34" s="69"/>
      <c r="S34" s="72"/>
      <c r="T34" s="69"/>
    </row>
    <row r="35" spans="1:20" ht="21.95" customHeight="1" x14ac:dyDescent="0.25">
      <c r="A35" s="8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43"/>
      <c r="C35" s="44"/>
      <c r="D35" s="9"/>
      <c r="E35" s="38"/>
      <c r="F35" s="9"/>
      <c r="G35" s="38"/>
      <c r="H35" s="9"/>
      <c r="I35" s="38"/>
      <c r="J35" s="9"/>
      <c r="K35" s="38"/>
      <c r="L35" s="9"/>
      <c r="M35" s="9"/>
      <c r="N35" s="9"/>
      <c r="O35" s="9"/>
      <c r="P35" s="9"/>
      <c r="Q35" s="38"/>
      <c r="R35" s="38"/>
      <c r="S35" s="38"/>
      <c r="T35" s="9"/>
    </row>
  </sheetData>
  <mergeCells count="1">
    <mergeCell ref="F6:P6"/>
  </mergeCells>
  <pageMargins left="0.39370078740157499" right="0.39370078740157499" top="0.511811023622047" bottom="0.59055118110236204" header="0.47244094488188998" footer="0.39370078740157499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O30"/>
  <sheetViews>
    <sheetView zoomScaleNormal="100" zoomScaleSheetLayoutView="100" workbookViewId="0">
      <selection activeCell="C152" sqref="C152"/>
    </sheetView>
  </sheetViews>
  <sheetFormatPr defaultColWidth="9.140625" defaultRowHeight="16.350000000000001" customHeight="1" x14ac:dyDescent="0.25"/>
  <cols>
    <col min="1" max="2" width="1.5703125" style="3" customWidth="1"/>
    <col min="3" max="3" width="39.85546875" style="3" customWidth="1"/>
    <col min="4" max="4" width="6.5703125" style="3" customWidth="1"/>
    <col min="5" max="5" width="3.42578125" style="23" customWidth="1"/>
    <col min="6" max="6" width="3.7109375" style="2" customWidth="1"/>
    <col min="7" max="7" width="11.85546875" style="2" bestFit="1" customWidth="1"/>
    <col min="8" max="8" width="0.85546875" style="23" customWidth="1"/>
    <col min="9" max="9" width="15.140625" style="3" bestFit="1" customWidth="1"/>
    <col min="10" max="10" width="0.85546875" style="3" customWidth="1"/>
    <col min="11" max="11" width="11.42578125" style="23" customWidth="1"/>
    <col min="12" max="12" width="0.85546875" style="23" customWidth="1"/>
    <col min="13" max="13" width="12.85546875" style="23" bestFit="1" customWidth="1"/>
    <col min="14" max="14" width="0.85546875" style="23" customWidth="1"/>
    <col min="15" max="15" width="13.42578125" style="23" customWidth="1"/>
    <col min="16" max="16384" width="9.140625" style="5"/>
  </cols>
  <sheetData>
    <row r="1" spans="1:15" ht="20.100000000000001" customHeight="1" x14ac:dyDescent="0.25">
      <c r="A1" s="1" t="s">
        <v>128</v>
      </c>
      <c r="B1" s="1"/>
      <c r="C1" s="1"/>
      <c r="D1" s="1"/>
      <c r="I1" s="1"/>
      <c r="J1" s="1"/>
      <c r="K1" s="1"/>
      <c r="L1" s="1"/>
      <c r="M1" s="3"/>
      <c r="N1" s="3"/>
      <c r="O1" s="11" t="s">
        <v>2</v>
      </c>
    </row>
    <row r="2" spans="1:15" ht="20.100000000000001" customHeight="1" x14ac:dyDescent="0.25">
      <c r="A2" s="1" t="s">
        <v>89</v>
      </c>
      <c r="B2" s="1"/>
      <c r="C2" s="1"/>
      <c r="D2" s="1"/>
      <c r="I2" s="1"/>
      <c r="J2" s="1"/>
      <c r="K2" s="1"/>
      <c r="L2" s="1"/>
      <c r="M2" s="3"/>
      <c r="N2" s="3"/>
      <c r="O2" s="3"/>
    </row>
    <row r="3" spans="1:15" ht="20.100000000000001" customHeight="1" x14ac:dyDescent="0.25">
      <c r="A3" s="6" t="str">
        <f>'9'!A3</f>
        <v>สำหรับงวดหกเดือนสิ้นสุดวันที่ 30 มิถุนายน พ.ศ. 2565</v>
      </c>
      <c r="B3" s="6"/>
      <c r="C3" s="6"/>
      <c r="D3" s="6"/>
      <c r="E3" s="24"/>
      <c r="F3" s="7"/>
      <c r="G3" s="7"/>
      <c r="H3" s="24"/>
      <c r="I3" s="6"/>
      <c r="J3" s="6"/>
      <c r="K3" s="6"/>
      <c r="L3" s="6"/>
      <c r="M3" s="8"/>
      <c r="N3" s="8"/>
      <c r="O3" s="8"/>
    </row>
    <row r="4" spans="1:15" ht="20.100000000000001" customHeight="1" x14ac:dyDescent="0.25">
      <c r="A4" s="1"/>
      <c r="B4" s="1"/>
      <c r="C4" s="1"/>
      <c r="D4" s="1"/>
      <c r="I4" s="1"/>
      <c r="J4" s="1"/>
      <c r="K4" s="1"/>
      <c r="L4" s="1"/>
      <c r="M4" s="3"/>
      <c r="N4" s="3"/>
      <c r="O4" s="3"/>
    </row>
    <row r="5" spans="1:15" s="88" customFormat="1" ht="20.100000000000001" customHeight="1" x14ac:dyDescent="0.25">
      <c r="A5" s="42"/>
      <c r="B5" s="42"/>
      <c r="C5" s="42"/>
      <c r="D5" s="42"/>
      <c r="E5" s="82"/>
      <c r="F5" s="83"/>
      <c r="G5" s="84"/>
      <c r="H5" s="85"/>
      <c r="I5" s="86"/>
      <c r="J5" s="86"/>
      <c r="K5" s="86"/>
      <c r="L5" s="86"/>
      <c r="M5" s="86"/>
      <c r="N5" s="86"/>
      <c r="O5" s="87" t="s">
        <v>88</v>
      </c>
    </row>
    <row r="6" spans="1:15" s="88" customFormat="1" ht="20.100000000000001" customHeight="1" x14ac:dyDescent="0.25">
      <c r="A6" s="42"/>
      <c r="B6" s="42"/>
      <c r="C6" s="42"/>
      <c r="D6" s="42"/>
      <c r="E6" s="82"/>
      <c r="F6" s="83"/>
      <c r="G6" s="82"/>
      <c r="H6" s="83"/>
      <c r="I6" s="42"/>
      <c r="J6" s="42"/>
      <c r="N6" s="89"/>
      <c r="O6" s="90"/>
    </row>
    <row r="7" spans="1:15" s="88" customFormat="1" ht="20.100000000000001" customHeight="1" x14ac:dyDescent="0.25">
      <c r="A7" s="42"/>
      <c r="B7" s="42"/>
      <c r="C7" s="42"/>
      <c r="D7" s="42"/>
      <c r="E7" s="82"/>
      <c r="F7" s="83"/>
      <c r="G7" s="82"/>
      <c r="H7" s="83"/>
      <c r="I7" s="42"/>
      <c r="J7" s="42"/>
      <c r="K7" s="251" t="s">
        <v>175</v>
      </c>
      <c r="L7" s="251"/>
      <c r="M7" s="251"/>
      <c r="N7" s="89"/>
      <c r="O7" s="90"/>
    </row>
    <row r="8" spans="1:15" s="88" customFormat="1" ht="20.100000000000001" customHeight="1" x14ac:dyDescent="0.25">
      <c r="A8" s="41"/>
      <c r="B8" s="42"/>
      <c r="C8" s="42"/>
      <c r="D8" s="42"/>
      <c r="E8" s="82"/>
      <c r="F8" s="83"/>
      <c r="G8" s="90" t="s">
        <v>60</v>
      </c>
      <c r="H8" s="90"/>
      <c r="I8" s="90"/>
      <c r="J8" s="90"/>
      <c r="K8" s="90" t="s">
        <v>52</v>
      </c>
      <c r="L8" s="90"/>
      <c r="M8" s="90"/>
      <c r="N8" s="90"/>
      <c r="O8" s="90" t="s">
        <v>55</v>
      </c>
    </row>
    <row r="9" spans="1:15" s="88" customFormat="1" ht="20.100000000000001" customHeight="1" x14ac:dyDescent="0.25">
      <c r="A9" s="41"/>
      <c r="B9" s="42"/>
      <c r="C9" s="42"/>
      <c r="D9" s="42"/>
      <c r="E9" s="82"/>
      <c r="F9" s="83"/>
      <c r="G9" s="90" t="s">
        <v>56</v>
      </c>
      <c r="H9" s="90"/>
      <c r="I9" s="90" t="s">
        <v>61</v>
      </c>
      <c r="J9" s="90"/>
      <c r="K9" s="90" t="s">
        <v>58</v>
      </c>
      <c r="L9" s="90"/>
      <c r="M9" s="90" t="s">
        <v>36</v>
      </c>
      <c r="N9" s="90"/>
      <c r="O9" s="90" t="s">
        <v>29</v>
      </c>
    </row>
    <row r="10" spans="1:15" s="88" customFormat="1" ht="20.100000000000001" customHeight="1" x14ac:dyDescent="0.25">
      <c r="A10" s="41"/>
      <c r="B10" s="42"/>
      <c r="C10" s="42"/>
      <c r="D10" s="42"/>
      <c r="E10" s="82"/>
      <c r="F10" s="83"/>
      <c r="G10" s="39" t="s">
        <v>6</v>
      </c>
      <c r="H10" s="91"/>
      <c r="I10" s="39" t="s">
        <v>6</v>
      </c>
      <c r="J10" s="90"/>
      <c r="K10" s="39" t="s">
        <v>6</v>
      </c>
      <c r="L10" s="91"/>
      <c r="M10" s="39" t="s">
        <v>6</v>
      </c>
      <c r="N10" s="40"/>
      <c r="O10" s="39" t="s">
        <v>6</v>
      </c>
    </row>
    <row r="11" spans="1:15" s="88" customFormat="1" ht="6" customHeight="1" x14ac:dyDescent="0.25">
      <c r="A11" s="41"/>
      <c r="B11" s="42"/>
      <c r="C11" s="42"/>
      <c r="D11" s="42"/>
      <c r="E11" s="82"/>
      <c r="F11" s="83"/>
      <c r="G11" s="42"/>
      <c r="H11" s="83"/>
      <c r="I11" s="82"/>
      <c r="J11" s="82"/>
      <c r="K11" s="42"/>
      <c r="L11" s="83"/>
      <c r="M11" s="83"/>
      <c r="N11" s="83"/>
    </row>
    <row r="12" spans="1:15" s="147" customFormat="1" ht="20.100000000000001" customHeight="1" x14ac:dyDescent="0.25">
      <c r="A12" s="41" t="s">
        <v>119</v>
      </c>
      <c r="B12" s="92"/>
      <c r="C12" s="42"/>
      <c r="D12" s="42"/>
      <c r="E12" s="82"/>
      <c r="F12" s="83"/>
      <c r="G12" s="88">
        <v>1674453</v>
      </c>
      <c r="H12" s="88"/>
      <c r="I12" s="88">
        <v>1542574</v>
      </c>
      <c r="J12" s="42"/>
      <c r="K12" s="88">
        <v>32092</v>
      </c>
      <c r="L12" s="88"/>
      <c r="M12" s="88">
        <v>-181870</v>
      </c>
      <c r="N12" s="88"/>
      <c r="O12" s="88">
        <f>SUM(G12,I12,K12,M12)</f>
        <v>3067249</v>
      </c>
    </row>
    <row r="13" spans="1:15" s="147" customFormat="1" ht="8.1" customHeight="1" x14ac:dyDescent="0.25">
      <c r="A13" s="215"/>
      <c r="B13" s="92"/>
      <c r="C13" s="42"/>
      <c r="D13" s="42"/>
      <c r="E13" s="82"/>
      <c r="F13" s="83"/>
      <c r="G13" s="88"/>
      <c r="H13" s="88"/>
      <c r="I13" s="88"/>
      <c r="J13" s="42"/>
      <c r="K13" s="88"/>
      <c r="L13" s="88"/>
      <c r="M13" s="88"/>
      <c r="N13" s="88"/>
      <c r="O13" s="88"/>
    </row>
    <row r="14" spans="1:15" s="147" customFormat="1" ht="20.100000000000001" customHeight="1" x14ac:dyDescent="0.25">
      <c r="A14" s="41" t="s">
        <v>109</v>
      </c>
      <c r="B14" s="92"/>
      <c r="C14" s="42"/>
      <c r="D14" s="42"/>
      <c r="E14" s="212"/>
      <c r="F14" s="83"/>
      <c r="G14" s="83"/>
      <c r="H14" s="88"/>
      <c r="I14" s="83"/>
      <c r="J14" s="88"/>
      <c r="K14" s="83"/>
      <c r="L14" s="88"/>
      <c r="M14" s="83"/>
      <c r="N14" s="88"/>
      <c r="O14" s="88"/>
    </row>
    <row r="15" spans="1:15" s="88" customFormat="1" ht="20.100000000000001" customHeight="1" x14ac:dyDescent="0.25">
      <c r="A15" s="42" t="s">
        <v>146</v>
      </c>
      <c r="C15" s="42"/>
      <c r="D15" s="42"/>
      <c r="E15" s="82"/>
      <c r="F15" s="83"/>
      <c r="G15" s="96" t="s">
        <v>190</v>
      </c>
      <c r="H15" s="95"/>
      <c r="I15" s="96" t="s">
        <v>190</v>
      </c>
      <c r="J15" s="94"/>
      <c r="K15" s="96" t="s">
        <v>190</v>
      </c>
      <c r="L15" s="83"/>
      <c r="M15" s="96">
        <v>-15167</v>
      </c>
      <c r="N15" s="94"/>
      <c r="O15" s="237">
        <f>SUM(G15:M15)</f>
        <v>-15167</v>
      </c>
    </row>
    <row r="16" spans="1:15" s="88" customFormat="1" ht="8.1" customHeight="1" x14ac:dyDescent="0.25">
      <c r="A16" s="42"/>
      <c r="B16" s="42"/>
      <c r="C16" s="42"/>
      <c r="D16" s="42"/>
      <c r="E16" s="82"/>
      <c r="F16" s="83"/>
      <c r="G16" s="94"/>
      <c r="H16" s="95"/>
      <c r="I16" s="94"/>
      <c r="J16" s="95"/>
      <c r="K16" s="94"/>
      <c r="L16" s="95"/>
      <c r="M16" s="94"/>
      <c r="N16" s="94"/>
      <c r="O16" s="94"/>
    </row>
    <row r="17" spans="1:15" s="88" customFormat="1" ht="20.100000000000001" customHeight="1" thickBot="1" x14ac:dyDescent="0.3">
      <c r="A17" s="66" t="s">
        <v>188</v>
      </c>
      <c r="B17" s="42"/>
      <c r="C17" s="42"/>
      <c r="D17" s="42"/>
      <c r="E17" s="82"/>
      <c r="F17" s="83"/>
      <c r="G17" s="97">
        <f>SUM(G12:G15)</f>
        <v>1674453</v>
      </c>
      <c r="H17" s="97">
        <f t="shared" ref="H17:N17" si="0">SUM(H12:H15)</f>
        <v>0</v>
      </c>
      <c r="I17" s="97">
        <f t="shared" si="0"/>
        <v>1542574</v>
      </c>
      <c r="J17" s="97">
        <f t="shared" si="0"/>
        <v>0</v>
      </c>
      <c r="K17" s="97">
        <f t="shared" si="0"/>
        <v>32092</v>
      </c>
      <c r="L17" s="97">
        <f t="shared" si="0"/>
        <v>0</v>
      </c>
      <c r="M17" s="97">
        <f t="shared" si="0"/>
        <v>-197037</v>
      </c>
      <c r="N17" s="97">
        <f t="shared" si="0"/>
        <v>0</v>
      </c>
      <c r="O17" s="97">
        <f>SUM(O12:O15)</f>
        <v>3052082</v>
      </c>
    </row>
    <row r="18" spans="1:15" s="88" customFormat="1" ht="20.100000000000001" customHeight="1" thickTop="1" x14ac:dyDescent="0.25">
      <c r="A18" s="41"/>
      <c r="B18" s="42"/>
      <c r="C18" s="42"/>
      <c r="D18" s="42"/>
      <c r="E18" s="23"/>
      <c r="F18" s="2"/>
      <c r="G18" s="94"/>
      <c r="H18" s="95"/>
      <c r="I18" s="94"/>
      <c r="J18" s="95"/>
      <c r="K18" s="94"/>
      <c r="L18" s="95"/>
      <c r="M18" s="94"/>
      <c r="N18" s="94"/>
      <c r="O18" s="94"/>
    </row>
    <row r="19" spans="1:15" s="146" customFormat="1" ht="20.100000000000001" customHeight="1" x14ac:dyDescent="0.25">
      <c r="A19" s="41" t="s">
        <v>127</v>
      </c>
      <c r="B19" s="118"/>
      <c r="C19" s="42"/>
      <c r="D19" s="42"/>
      <c r="E19" s="82"/>
      <c r="F19" s="83"/>
      <c r="G19" s="98">
        <v>1674453</v>
      </c>
      <c r="H19" s="88"/>
      <c r="I19" s="98">
        <v>1542574</v>
      </c>
      <c r="J19" s="42"/>
      <c r="K19" s="98">
        <v>32092</v>
      </c>
      <c r="L19" s="88"/>
      <c r="M19" s="98">
        <f>-ROUND((170901018+1276414)/1000,0)+1276</f>
        <v>-170901</v>
      </c>
      <c r="N19" s="88"/>
      <c r="O19" s="98">
        <f>SUM(G19,I19,K19,M19)</f>
        <v>3078218</v>
      </c>
    </row>
    <row r="20" spans="1:15" s="146" customFormat="1" ht="8.1" customHeight="1" x14ac:dyDescent="0.25">
      <c r="A20" s="117"/>
      <c r="B20" s="118"/>
      <c r="C20" s="42"/>
      <c r="D20" s="42"/>
      <c r="E20" s="82"/>
      <c r="F20" s="83"/>
      <c r="G20" s="98"/>
      <c r="H20" s="88"/>
      <c r="I20" s="98"/>
      <c r="J20" s="42"/>
      <c r="K20" s="98"/>
      <c r="L20" s="88"/>
      <c r="M20" s="98"/>
      <c r="N20" s="88"/>
      <c r="O20" s="98"/>
    </row>
    <row r="21" spans="1:15" s="146" customFormat="1" ht="20.100000000000001" customHeight="1" x14ac:dyDescent="0.25">
      <c r="A21" s="41" t="s">
        <v>109</v>
      </c>
      <c r="B21" s="92"/>
      <c r="C21" s="42"/>
      <c r="D21" s="42"/>
      <c r="E21" s="212"/>
      <c r="F21" s="83"/>
      <c r="G21" s="98"/>
      <c r="H21" s="88"/>
      <c r="I21" s="98"/>
      <c r="J21" s="88"/>
      <c r="K21" s="98"/>
      <c r="L21" s="88"/>
      <c r="M21" s="98"/>
      <c r="N21" s="88"/>
      <c r="O21" s="98"/>
    </row>
    <row r="22" spans="1:15" s="88" customFormat="1" ht="20.100000000000001" customHeight="1" x14ac:dyDescent="0.25">
      <c r="A22" s="42" t="s">
        <v>146</v>
      </c>
      <c r="C22" s="42"/>
      <c r="D22" s="42"/>
      <c r="E22" s="82"/>
      <c r="F22" s="83"/>
      <c r="G22" s="100">
        <v>0</v>
      </c>
      <c r="H22" s="95"/>
      <c r="I22" s="100">
        <v>0</v>
      </c>
      <c r="J22" s="94"/>
      <c r="K22" s="100">
        <v>0</v>
      </c>
      <c r="L22" s="83"/>
      <c r="M22" s="100">
        <f>'7-8 (6m) '!J56</f>
        <v>-15542</v>
      </c>
      <c r="N22" s="94"/>
      <c r="O22" s="100">
        <f>SUM(G22,I22,K22,M22)</f>
        <v>-15542</v>
      </c>
    </row>
    <row r="23" spans="1:15" s="88" customFormat="1" ht="8.1" customHeight="1" x14ac:dyDescent="0.25">
      <c r="A23" s="42"/>
      <c r="B23" s="42"/>
      <c r="C23" s="42"/>
      <c r="D23" s="42"/>
      <c r="E23" s="82"/>
      <c r="F23" s="83"/>
      <c r="G23" s="99"/>
      <c r="H23" s="95"/>
      <c r="I23" s="99"/>
      <c r="J23" s="95"/>
      <c r="K23" s="99"/>
      <c r="L23" s="95"/>
      <c r="M23" s="99"/>
      <c r="N23" s="94"/>
      <c r="O23" s="99"/>
    </row>
    <row r="24" spans="1:15" s="88" customFormat="1" ht="20.100000000000001" customHeight="1" thickBot="1" x14ac:dyDescent="0.3">
      <c r="A24" s="66" t="s">
        <v>189</v>
      </c>
      <c r="B24" s="42"/>
      <c r="C24" s="42"/>
      <c r="D24" s="42"/>
      <c r="E24" s="82"/>
      <c r="F24" s="83"/>
      <c r="G24" s="101">
        <f>SUM(G19:G22)</f>
        <v>1674453</v>
      </c>
      <c r="H24" s="101">
        <f t="shared" ref="H24:O24" si="1">SUM(H19:H22)</f>
        <v>0</v>
      </c>
      <c r="I24" s="101">
        <f t="shared" si="1"/>
        <v>1542574</v>
      </c>
      <c r="J24" s="101">
        <f t="shared" si="1"/>
        <v>0</v>
      </c>
      <c r="K24" s="101">
        <f t="shared" si="1"/>
        <v>32092</v>
      </c>
      <c r="L24" s="101">
        <f t="shared" si="1"/>
        <v>0</v>
      </c>
      <c r="M24" s="101">
        <f t="shared" si="1"/>
        <v>-186443</v>
      </c>
      <c r="N24" s="101">
        <f t="shared" si="1"/>
        <v>0</v>
      </c>
      <c r="O24" s="101">
        <f t="shared" si="1"/>
        <v>3062676</v>
      </c>
    </row>
    <row r="25" spans="1:15" s="88" customFormat="1" ht="20.100000000000001" customHeight="1" thickTop="1" x14ac:dyDescent="0.25">
      <c r="A25" s="41"/>
      <c r="B25" s="42"/>
      <c r="C25" s="42"/>
      <c r="D25" s="42"/>
      <c r="E25" s="82"/>
      <c r="F25" s="83"/>
      <c r="G25" s="94"/>
      <c r="H25" s="94"/>
      <c r="I25" s="94"/>
      <c r="J25" s="94"/>
      <c r="K25" s="94"/>
      <c r="L25" s="94"/>
      <c r="M25" s="94"/>
      <c r="N25" s="94"/>
      <c r="O25" s="94"/>
    </row>
    <row r="26" spans="1:15" s="88" customFormat="1" ht="20.100000000000001" customHeight="1" x14ac:dyDescent="0.25">
      <c r="A26" s="41"/>
      <c r="B26" s="42"/>
      <c r="C26" s="42"/>
      <c r="D26" s="42"/>
      <c r="E26" s="82"/>
      <c r="F26" s="83"/>
      <c r="G26" s="94"/>
      <c r="H26" s="94"/>
      <c r="I26" s="94"/>
      <c r="J26" s="94"/>
      <c r="K26" s="94"/>
      <c r="L26" s="94"/>
      <c r="M26" s="94"/>
      <c r="N26" s="94"/>
      <c r="O26" s="94"/>
    </row>
    <row r="27" spans="1:15" s="88" customFormat="1" ht="20.100000000000001" customHeight="1" x14ac:dyDescent="0.25">
      <c r="A27" s="41"/>
      <c r="B27" s="42"/>
      <c r="C27" s="42"/>
      <c r="D27" s="42"/>
      <c r="E27" s="82"/>
      <c r="F27" s="83"/>
      <c r="G27" s="94"/>
      <c r="H27" s="94"/>
      <c r="I27" s="94"/>
      <c r="J27" s="94"/>
      <c r="K27" s="94"/>
      <c r="L27" s="94"/>
      <c r="M27" s="94"/>
      <c r="N27" s="94"/>
      <c r="O27" s="94"/>
    </row>
    <row r="28" spans="1:15" s="88" customFormat="1" ht="20.100000000000001" customHeight="1" x14ac:dyDescent="0.25">
      <c r="A28" s="41"/>
      <c r="B28" s="42"/>
      <c r="C28" s="42"/>
      <c r="D28" s="42"/>
      <c r="E28" s="23"/>
      <c r="F28" s="2"/>
      <c r="G28" s="94"/>
      <c r="H28" s="94"/>
      <c r="I28" s="94"/>
      <c r="J28" s="94"/>
      <c r="K28" s="94"/>
      <c r="L28" s="94"/>
      <c r="M28" s="94"/>
      <c r="N28" s="94"/>
      <c r="O28" s="94"/>
    </row>
    <row r="29" spans="1:15" s="88" customFormat="1" ht="13.5" customHeight="1" x14ac:dyDescent="0.25">
      <c r="A29" s="41"/>
      <c r="B29" s="42"/>
      <c r="C29" s="42"/>
      <c r="D29" s="42"/>
      <c r="E29" s="23"/>
      <c r="F29" s="2"/>
      <c r="G29" s="94"/>
      <c r="H29" s="95"/>
      <c r="I29" s="94"/>
      <c r="J29" s="95"/>
      <c r="K29" s="94"/>
      <c r="L29" s="95"/>
      <c r="M29" s="94"/>
      <c r="N29" s="94"/>
      <c r="O29" s="94"/>
    </row>
    <row r="30" spans="1:15" s="88" customFormat="1" ht="21.95" customHeight="1" x14ac:dyDescent="0.25">
      <c r="A30" s="8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8"/>
      <c r="C30" s="8"/>
      <c r="D30" s="8"/>
      <c r="E30" s="24"/>
      <c r="F30" s="7"/>
      <c r="G30" s="22"/>
      <c r="H30" s="22"/>
      <c r="I30" s="22"/>
      <c r="J30" s="22"/>
      <c r="K30" s="22"/>
      <c r="L30" s="22"/>
      <c r="M30" s="22"/>
      <c r="N30" s="22"/>
      <c r="O30" s="22"/>
    </row>
  </sheetData>
  <mergeCells count="1">
    <mergeCell ref="K7:M7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25"/>
  <sheetViews>
    <sheetView tabSelected="1" zoomScale="80" zoomScaleNormal="80" zoomScaleSheetLayoutView="100" workbookViewId="0">
      <selection activeCell="C152" sqref="C152"/>
    </sheetView>
  </sheetViews>
  <sheetFormatPr defaultColWidth="9.140625" defaultRowHeight="20.100000000000001" customHeight="1" x14ac:dyDescent="0.25"/>
  <cols>
    <col min="1" max="2" width="1.140625" style="3" customWidth="1"/>
    <col min="3" max="3" width="49.28515625" style="3" customWidth="1"/>
    <col min="4" max="4" width="8.28515625" style="2" customWidth="1"/>
    <col min="5" max="5" width="0.7109375" style="3" customWidth="1"/>
    <col min="6" max="6" width="11.7109375" style="4" customWidth="1"/>
    <col min="7" max="7" width="0.7109375" style="3" customWidth="1"/>
    <col min="8" max="8" width="11.710937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6384" width="9.140625" style="5"/>
  </cols>
  <sheetData>
    <row r="1" spans="1:12" ht="20.100000000000001" customHeight="1" x14ac:dyDescent="0.25">
      <c r="A1" s="1" t="s">
        <v>128</v>
      </c>
      <c r="B1" s="1"/>
      <c r="C1" s="1"/>
      <c r="G1" s="17"/>
      <c r="I1" s="18"/>
      <c r="K1" s="17"/>
      <c r="L1" s="12" t="s">
        <v>2</v>
      </c>
    </row>
    <row r="2" spans="1:12" ht="20.100000000000001" customHeight="1" x14ac:dyDescent="0.25">
      <c r="A2" s="1" t="s">
        <v>62</v>
      </c>
      <c r="B2" s="1"/>
      <c r="C2" s="1"/>
      <c r="G2" s="17"/>
      <c r="I2" s="18"/>
      <c r="K2" s="17"/>
    </row>
    <row r="3" spans="1:12" ht="20.100000000000001" customHeight="1" x14ac:dyDescent="0.25">
      <c r="A3" s="6" t="str">
        <f>'7-8 (6m) '!A3</f>
        <v>สำหรับงวดหกเดือนสิ้นสุดวันที่ 30 มิถุนายน พ.ศ. 2565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s="191" customFormat="1" ht="18.95" customHeight="1" x14ac:dyDescent="0.25">
      <c r="A4" s="188"/>
      <c r="B4" s="231"/>
      <c r="C4" s="216"/>
      <c r="D4" s="187"/>
      <c r="E4" s="188"/>
      <c r="F4" s="225"/>
      <c r="G4" s="225"/>
      <c r="H4" s="225"/>
      <c r="I4" s="225"/>
      <c r="J4" s="225"/>
      <c r="K4" s="45"/>
      <c r="L4" s="225"/>
    </row>
    <row r="5" spans="1:12" ht="18.95" customHeight="1" x14ac:dyDescent="0.25">
      <c r="A5" s="5"/>
      <c r="D5" s="13"/>
      <c r="E5" s="1"/>
      <c r="F5" s="248" t="s">
        <v>1</v>
      </c>
      <c r="G5" s="248"/>
      <c r="H5" s="248"/>
      <c r="I5" s="29"/>
      <c r="J5" s="248" t="s">
        <v>88</v>
      </c>
      <c r="K5" s="248"/>
      <c r="L5" s="248"/>
    </row>
    <row r="6" spans="1:12" ht="18.95" customHeight="1" x14ac:dyDescent="0.25">
      <c r="D6" s="13"/>
      <c r="E6" s="1"/>
      <c r="F6" s="12" t="s">
        <v>126</v>
      </c>
      <c r="G6" s="1"/>
      <c r="H6" s="12" t="s">
        <v>117</v>
      </c>
      <c r="I6" s="13"/>
      <c r="J6" s="12" t="s">
        <v>126</v>
      </c>
      <c r="K6" s="1"/>
      <c r="L6" s="12" t="s">
        <v>117</v>
      </c>
    </row>
    <row r="7" spans="1:12" ht="18.95" customHeight="1" x14ac:dyDescent="0.25">
      <c r="D7" s="102" t="s">
        <v>5</v>
      </c>
      <c r="E7" s="1"/>
      <c r="F7" s="223" t="s">
        <v>6</v>
      </c>
      <c r="G7" s="1"/>
      <c r="H7" s="223" t="s">
        <v>6</v>
      </c>
      <c r="I7" s="13"/>
      <c r="J7" s="223" t="s">
        <v>6</v>
      </c>
      <c r="K7" s="1"/>
      <c r="L7" s="223" t="s">
        <v>6</v>
      </c>
    </row>
    <row r="8" spans="1:12" ht="6" customHeight="1" x14ac:dyDescent="0.25">
      <c r="D8" s="120"/>
      <c r="E8" s="1"/>
      <c r="F8" s="33"/>
      <c r="G8" s="1"/>
      <c r="H8" s="12"/>
      <c r="I8" s="13"/>
      <c r="J8" s="33"/>
      <c r="K8" s="1"/>
      <c r="L8" s="12"/>
    </row>
    <row r="9" spans="1:12" ht="18.95" customHeight="1" x14ac:dyDescent="0.25">
      <c r="A9" s="1" t="s">
        <v>63</v>
      </c>
      <c r="F9" s="16"/>
      <c r="G9" s="17"/>
      <c r="I9" s="18"/>
      <c r="J9" s="16"/>
      <c r="K9" s="17"/>
    </row>
    <row r="10" spans="1:12" ht="18.95" customHeight="1" x14ac:dyDescent="0.25">
      <c r="A10" s="3" t="s">
        <v>156</v>
      </c>
      <c r="F10" s="186">
        <f>'7-8 (6m) '!F27</f>
        <v>-103113</v>
      </c>
      <c r="G10" s="45"/>
      <c r="H10" s="20">
        <v>-62934</v>
      </c>
      <c r="I10" s="45"/>
      <c r="J10" s="186">
        <f>'7-8 (6m) '!J27</f>
        <v>-20933</v>
      </c>
      <c r="K10" s="45"/>
      <c r="L10" s="20">
        <v>-15721</v>
      </c>
    </row>
    <row r="11" spans="1:12" ht="18.95" customHeight="1" x14ac:dyDescent="0.25">
      <c r="A11" s="3" t="s">
        <v>157</v>
      </c>
      <c r="F11" s="186"/>
      <c r="G11" s="45"/>
      <c r="H11" s="20"/>
      <c r="I11" s="19"/>
      <c r="J11" s="186"/>
      <c r="K11" s="45"/>
      <c r="L11" s="20"/>
    </row>
    <row r="12" spans="1:12" ht="18.95" customHeight="1" x14ac:dyDescent="0.25">
      <c r="A12" s="3" t="s">
        <v>64</v>
      </c>
      <c r="F12" s="186"/>
      <c r="G12" s="45"/>
      <c r="H12" s="20"/>
      <c r="I12" s="19"/>
      <c r="J12" s="186"/>
      <c r="K12" s="45"/>
      <c r="L12" s="20"/>
    </row>
    <row r="13" spans="1:12" s="191" customFormat="1" ht="18.95" customHeight="1" x14ac:dyDescent="0.25">
      <c r="A13" s="188" t="s">
        <v>65</v>
      </c>
      <c r="B13" s="139" t="s">
        <v>66</v>
      </c>
      <c r="C13" s="188"/>
      <c r="D13" s="187" t="s">
        <v>166</v>
      </c>
      <c r="E13" s="188"/>
      <c r="F13" s="186">
        <v>51767</v>
      </c>
      <c r="G13" s="45"/>
      <c r="H13" s="20">
        <v>38897</v>
      </c>
      <c r="I13" s="45"/>
      <c r="J13" s="186">
        <v>10631</v>
      </c>
      <c r="K13" s="45"/>
      <c r="L13" s="20">
        <v>9045</v>
      </c>
    </row>
    <row r="14" spans="1:12" s="191" customFormat="1" ht="18.95" customHeight="1" x14ac:dyDescent="0.25">
      <c r="A14" s="188"/>
      <c r="B14" s="231" t="s">
        <v>212</v>
      </c>
      <c r="C14" s="216"/>
      <c r="D14" s="187"/>
      <c r="E14" s="188"/>
      <c r="F14" s="186">
        <v>-5733</v>
      </c>
      <c r="G14" s="45"/>
      <c r="H14" s="20">
        <v>22525</v>
      </c>
      <c r="I14" s="45"/>
      <c r="J14" s="186">
        <v>8599</v>
      </c>
      <c r="K14" s="45"/>
      <c r="L14" s="20">
        <v>9815</v>
      </c>
    </row>
    <row r="15" spans="1:12" s="191" customFormat="1" ht="18.95" customHeight="1" x14ac:dyDescent="0.25">
      <c r="A15" s="188"/>
      <c r="B15" s="231" t="s">
        <v>67</v>
      </c>
      <c r="C15" s="216"/>
      <c r="D15" s="187"/>
      <c r="E15" s="188"/>
      <c r="F15" s="186">
        <v>-5507</v>
      </c>
      <c r="G15" s="45"/>
      <c r="H15" s="20">
        <v>-2158</v>
      </c>
      <c r="I15" s="45"/>
      <c r="J15" s="186">
        <v>-18407</v>
      </c>
      <c r="K15" s="45"/>
      <c r="L15" s="20">
        <v>-14237</v>
      </c>
    </row>
    <row r="16" spans="1:12" s="191" customFormat="1" ht="18.95" customHeight="1" x14ac:dyDescent="0.25">
      <c r="A16" s="188"/>
      <c r="B16" s="231" t="s">
        <v>86</v>
      </c>
      <c r="C16" s="216"/>
      <c r="D16" s="187">
        <v>12</v>
      </c>
      <c r="E16" s="188"/>
      <c r="F16" s="186">
        <v>0</v>
      </c>
      <c r="G16" s="45"/>
      <c r="H16" s="20" t="s">
        <v>190</v>
      </c>
      <c r="I16" s="45"/>
      <c r="J16" s="186">
        <v>-6140</v>
      </c>
      <c r="K16" s="45"/>
      <c r="L16" s="20">
        <v>-5263</v>
      </c>
    </row>
    <row r="17" spans="1:12" s="191" customFormat="1" ht="18.95" customHeight="1" x14ac:dyDescent="0.25">
      <c r="A17" s="188"/>
      <c r="B17" s="231" t="s">
        <v>68</v>
      </c>
      <c r="C17" s="216"/>
      <c r="D17" s="187"/>
      <c r="E17" s="188"/>
      <c r="F17" s="186">
        <v>3571</v>
      </c>
      <c r="G17" s="45"/>
      <c r="H17" s="20">
        <v>4074</v>
      </c>
      <c r="I17" s="45"/>
      <c r="J17" s="186">
        <v>712</v>
      </c>
      <c r="K17" s="45"/>
      <c r="L17" s="20">
        <v>1107</v>
      </c>
    </row>
    <row r="18" spans="1:12" s="191" customFormat="1" ht="18.95" customHeight="1" x14ac:dyDescent="0.25">
      <c r="A18" s="188"/>
      <c r="B18" s="231" t="s">
        <v>69</v>
      </c>
      <c r="C18" s="216"/>
      <c r="D18" s="187"/>
      <c r="E18" s="188"/>
      <c r="F18" s="186">
        <v>4437</v>
      </c>
      <c r="G18" s="45"/>
      <c r="H18" s="20">
        <v>4088</v>
      </c>
      <c r="I18" s="45"/>
      <c r="J18" s="186">
        <v>1530</v>
      </c>
      <c r="K18" s="45"/>
      <c r="L18" s="20">
        <v>766</v>
      </c>
    </row>
    <row r="19" spans="1:12" s="191" customFormat="1" ht="18.95" customHeight="1" x14ac:dyDescent="0.25">
      <c r="A19" s="188"/>
      <c r="B19" s="231" t="s">
        <v>200</v>
      </c>
      <c r="C19" s="216"/>
      <c r="D19" s="192"/>
      <c r="E19" s="188"/>
      <c r="F19" s="186">
        <v>58102</v>
      </c>
      <c r="G19" s="45"/>
      <c r="H19" s="20">
        <v>9005</v>
      </c>
      <c r="I19" s="45"/>
      <c r="J19" s="186" t="s">
        <v>190</v>
      </c>
      <c r="K19" s="45"/>
      <c r="L19" s="20" t="s">
        <v>190</v>
      </c>
    </row>
    <row r="20" spans="1:12" s="191" customFormat="1" ht="18.95" customHeight="1" x14ac:dyDescent="0.25">
      <c r="A20" s="188"/>
      <c r="B20" s="231" t="s">
        <v>201</v>
      </c>
      <c r="C20" s="216"/>
      <c r="D20" s="192"/>
      <c r="E20" s="188"/>
      <c r="F20" s="186">
        <v>0</v>
      </c>
      <c r="G20" s="45"/>
      <c r="H20" s="20">
        <v>3164</v>
      </c>
      <c r="I20" s="45"/>
      <c r="J20" s="186" t="s">
        <v>190</v>
      </c>
      <c r="K20" s="45"/>
      <c r="L20" s="20" t="s">
        <v>190</v>
      </c>
    </row>
    <row r="21" spans="1:12" s="191" customFormat="1" ht="18.95" customHeight="1" x14ac:dyDescent="0.25">
      <c r="A21" s="188"/>
      <c r="B21" s="231" t="s">
        <v>209</v>
      </c>
      <c r="C21" s="216"/>
      <c r="D21" s="192"/>
      <c r="E21" s="188"/>
      <c r="F21" s="186">
        <v>368</v>
      </c>
      <c r="G21" s="45"/>
      <c r="H21" s="20" t="s">
        <v>190</v>
      </c>
      <c r="I21" s="45"/>
      <c r="J21" s="186">
        <v>368</v>
      </c>
      <c r="K21" s="45"/>
      <c r="L21" s="20" t="s">
        <v>190</v>
      </c>
    </row>
    <row r="22" spans="1:12" s="191" customFormat="1" ht="18.95" customHeight="1" x14ac:dyDescent="0.25">
      <c r="A22" s="188"/>
      <c r="B22" s="231" t="s">
        <v>202</v>
      </c>
      <c r="C22" s="216"/>
      <c r="D22" s="192"/>
      <c r="E22" s="188"/>
      <c r="F22" s="186">
        <v>18</v>
      </c>
      <c r="G22" s="45"/>
      <c r="H22" s="20">
        <v>0</v>
      </c>
      <c r="I22" s="45"/>
      <c r="J22" s="186">
        <v>0</v>
      </c>
      <c r="K22" s="45"/>
      <c r="L22" s="20">
        <v>0</v>
      </c>
    </row>
    <row r="23" spans="1:12" s="191" customFormat="1" ht="18.95" customHeight="1" x14ac:dyDescent="0.25">
      <c r="A23" s="188"/>
      <c r="B23" s="231" t="s">
        <v>214</v>
      </c>
      <c r="C23" s="216"/>
      <c r="D23" s="192"/>
      <c r="E23" s="188"/>
      <c r="F23" s="186">
        <f>-382-43</f>
        <v>-425</v>
      </c>
      <c r="G23" s="45"/>
      <c r="H23" s="20">
        <v>-550</v>
      </c>
      <c r="I23" s="45"/>
      <c r="J23" s="186">
        <v>-382</v>
      </c>
      <c r="K23" s="45"/>
      <c r="L23" s="20">
        <v>0</v>
      </c>
    </row>
    <row r="24" spans="1:12" s="191" customFormat="1" ht="18.95" customHeight="1" x14ac:dyDescent="0.25">
      <c r="A24" s="188"/>
      <c r="B24" s="231" t="s">
        <v>194</v>
      </c>
      <c r="C24" s="216"/>
      <c r="D24" s="192"/>
      <c r="E24" s="188"/>
      <c r="F24" s="186">
        <v>-842</v>
      </c>
      <c r="G24" s="45"/>
      <c r="H24" s="20">
        <v>849</v>
      </c>
      <c r="I24" s="45"/>
      <c r="J24" s="186" t="s">
        <v>190</v>
      </c>
      <c r="K24" s="45"/>
      <c r="L24" s="20">
        <v>440</v>
      </c>
    </row>
    <row r="25" spans="1:12" s="191" customFormat="1" ht="18.95" customHeight="1" x14ac:dyDescent="0.25">
      <c r="A25" s="188"/>
      <c r="B25" s="231" t="s">
        <v>203</v>
      </c>
      <c r="C25" s="216"/>
      <c r="D25" s="192"/>
      <c r="E25" s="139" t="s">
        <v>192</v>
      </c>
      <c r="F25" s="186">
        <v>0</v>
      </c>
      <c r="G25" s="45"/>
      <c r="H25" s="20">
        <v>282</v>
      </c>
      <c r="I25" s="45"/>
      <c r="J25" s="186" t="s">
        <v>190</v>
      </c>
      <c r="K25" s="45"/>
      <c r="L25" s="20" t="s">
        <v>190</v>
      </c>
    </row>
    <row r="26" spans="1:12" s="191" customFormat="1" ht="18.95" customHeight="1" x14ac:dyDescent="0.25">
      <c r="A26" s="188"/>
      <c r="B26" s="231" t="s">
        <v>172</v>
      </c>
      <c r="C26" s="216"/>
      <c r="D26" s="187"/>
      <c r="E26" s="188"/>
      <c r="F26" s="186">
        <v>6</v>
      </c>
      <c r="G26" s="45"/>
      <c r="H26" s="20">
        <v>8</v>
      </c>
      <c r="I26" s="45"/>
      <c r="J26" s="186" t="s">
        <v>190</v>
      </c>
      <c r="K26" s="45"/>
      <c r="L26" s="20" t="s">
        <v>190</v>
      </c>
    </row>
    <row r="27" spans="1:12" s="191" customFormat="1" ht="18.95" customHeight="1" x14ac:dyDescent="0.25">
      <c r="A27" s="188"/>
      <c r="B27" s="231" t="s">
        <v>204</v>
      </c>
      <c r="C27" s="216"/>
      <c r="D27" s="187"/>
      <c r="E27" s="188"/>
      <c r="F27" s="186">
        <v>-6</v>
      </c>
      <c r="G27" s="45"/>
      <c r="H27" s="20">
        <v>-3</v>
      </c>
      <c r="I27" s="45"/>
      <c r="J27" s="186" t="s">
        <v>190</v>
      </c>
      <c r="K27" s="45"/>
      <c r="L27" s="20" t="s">
        <v>190</v>
      </c>
    </row>
    <row r="28" spans="1:12" s="191" customFormat="1" ht="18.95" customHeight="1" x14ac:dyDescent="0.25">
      <c r="A28" s="188"/>
      <c r="B28" s="231" t="s">
        <v>180</v>
      </c>
      <c r="C28" s="216"/>
      <c r="D28" s="187"/>
      <c r="E28" s="188"/>
      <c r="F28" s="186">
        <v>745</v>
      </c>
      <c r="G28" s="45"/>
      <c r="H28" s="20">
        <v>85</v>
      </c>
      <c r="I28" s="45"/>
      <c r="J28" s="186" t="s">
        <v>190</v>
      </c>
      <c r="K28" s="45"/>
      <c r="L28" s="20" t="s">
        <v>190</v>
      </c>
    </row>
    <row r="29" spans="1:12" s="191" customFormat="1" ht="18.95" customHeight="1" x14ac:dyDescent="0.25">
      <c r="A29" s="188"/>
      <c r="B29" s="231" t="s">
        <v>213</v>
      </c>
      <c r="C29" s="216"/>
      <c r="D29" s="187"/>
      <c r="E29" s="188"/>
      <c r="F29" s="21">
        <v>0</v>
      </c>
      <c r="G29" s="45"/>
      <c r="H29" s="9">
        <v>10</v>
      </c>
      <c r="I29" s="45"/>
      <c r="J29" s="21" t="s">
        <v>190</v>
      </c>
      <c r="K29" s="45"/>
      <c r="L29" s="9" t="s">
        <v>190</v>
      </c>
    </row>
    <row r="30" spans="1:12" ht="6" customHeight="1" x14ac:dyDescent="0.25">
      <c r="B30" s="28"/>
      <c r="F30" s="16"/>
      <c r="G30" s="19"/>
      <c r="J30" s="16"/>
    </row>
    <row r="31" spans="1:12" ht="18.95" customHeight="1" x14ac:dyDescent="0.25">
      <c r="A31" s="5"/>
      <c r="B31" s="3" t="s">
        <v>70</v>
      </c>
      <c r="F31" s="186"/>
      <c r="G31" s="5"/>
      <c r="H31" s="5"/>
      <c r="I31" s="5"/>
      <c r="J31" s="186"/>
      <c r="K31" s="5"/>
      <c r="L31" s="5"/>
    </row>
    <row r="32" spans="1:12" ht="18.95" customHeight="1" x14ac:dyDescent="0.25">
      <c r="C32" s="3" t="s">
        <v>71</v>
      </c>
      <c r="F32" s="186">
        <f>SUM(F10:F29)</f>
        <v>3388</v>
      </c>
      <c r="G32" s="4"/>
      <c r="H32" s="4">
        <f>SUM(H10:H29)</f>
        <v>17342</v>
      </c>
      <c r="I32" s="17"/>
      <c r="J32" s="186">
        <f>SUM(J10:J29)</f>
        <v>-24022</v>
      </c>
      <c r="K32" s="18"/>
      <c r="L32" s="4">
        <f>SUM(L10:L29)</f>
        <v>-14048</v>
      </c>
    </row>
    <row r="33" spans="1:12" ht="18.95" customHeight="1" x14ac:dyDescent="0.25">
      <c r="B33" s="3" t="s">
        <v>72</v>
      </c>
      <c r="D33" s="13"/>
      <c r="E33" s="1"/>
      <c r="F33" s="103"/>
      <c r="G33" s="31"/>
      <c r="H33" s="104"/>
      <c r="I33" s="105"/>
      <c r="J33" s="103"/>
      <c r="K33" s="31"/>
      <c r="L33" s="104"/>
    </row>
    <row r="34" spans="1:12" ht="18.95" customHeight="1" x14ac:dyDescent="0.25">
      <c r="C34" s="3" t="s">
        <v>181</v>
      </c>
      <c r="D34" s="13"/>
      <c r="E34" s="1"/>
      <c r="F34" s="103"/>
      <c r="G34" s="31"/>
      <c r="H34" s="104"/>
      <c r="I34" s="105"/>
      <c r="J34" s="103"/>
      <c r="K34" s="31"/>
      <c r="L34" s="104"/>
    </row>
    <row r="35" spans="1:12" ht="18.95" customHeight="1" x14ac:dyDescent="0.25">
      <c r="B35" s="5"/>
      <c r="C35" s="28" t="s">
        <v>147</v>
      </c>
      <c r="D35" s="13"/>
      <c r="E35" s="1"/>
      <c r="F35" s="151">
        <v>-53549</v>
      </c>
      <c r="G35" s="31"/>
      <c r="H35" s="149">
        <f>-40138-2514</f>
        <v>-42652</v>
      </c>
      <c r="I35" s="150">
        <v>-2862</v>
      </c>
      <c r="J35" s="151">
        <v>-4728</v>
      </c>
      <c r="K35" s="150"/>
      <c r="L35" s="149">
        <v>-2862</v>
      </c>
    </row>
    <row r="36" spans="1:12" ht="18.95" customHeight="1" x14ac:dyDescent="0.25">
      <c r="B36" s="5"/>
      <c r="C36" s="28" t="s">
        <v>148</v>
      </c>
      <c r="D36" s="13"/>
      <c r="E36" s="1"/>
      <c r="F36" s="151">
        <v>1033</v>
      </c>
      <c r="G36" s="31"/>
      <c r="H36" s="149">
        <v>-171</v>
      </c>
      <c r="I36" s="150">
        <v>54</v>
      </c>
      <c r="J36" s="151">
        <v>62</v>
      </c>
      <c r="K36" s="150"/>
      <c r="L36" s="149">
        <v>54</v>
      </c>
    </row>
    <row r="37" spans="1:12" ht="18.95" customHeight="1" x14ac:dyDescent="0.25">
      <c r="B37" s="5"/>
      <c r="C37" s="28" t="s">
        <v>73</v>
      </c>
      <c r="D37" s="13"/>
      <c r="E37" s="1"/>
      <c r="F37" s="151">
        <v>-14412</v>
      </c>
      <c r="G37" s="31"/>
      <c r="H37" s="149">
        <v>13843</v>
      </c>
      <c r="I37" s="150">
        <v>-117</v>
      </c>
      <c r="J37" s="151">
        <v>0</v>
      </c>
      <c r="K37" s="150"/>
      <c r="L37" s="149">
        <v>-117</v>
      </c>
    </row>
    <row r="38" spans="1:12" ht="18.95" customHeight="1" x14ac:dyDescent="0.25">
      <c r="B38" s="5"/>
      <c r="C38" s="28" t="s">
        <v>149</v>
      </c>
      <c r="D38" s="13"/>
      <c r="E38" s="1"/>
      <c r="F38" s="151">
        <v>-8805</v>
      </c>
      <c r="G38" s="31"/>
      <c r="H38" s="149">
        <v>-6606</v>
      </c>
      <c r="I38" s="150">
        <v>0</v>
      </c>
      <c r="J38" s="151">
        <v>0</v>
      </c>
      <c r="K38" s="150"/>
      <c r="L38" s="149">
        <v>0</v>
      </c>
    </row>
    <row r="39" spans="1:12" ht="18.95" customHeight="1" x14ac:dyDescent="0.25">
      <c r="B39" s="5"/>
      <c r="C39" s="28" t="s">
        <v>151</v>
      </c>
      <c r="D39" s="13"/>
      <c r="E39" s="1"/>
      <c r="F39" s="151">
        <v>-694</v>
      </c>
      <c r="G39" s="31"/>
      <c r="H39" s="225">
        <v>-888</v>
      </c>
      <c r="I39" s="150"/>
      <c r="J39" s="151">
        <v>-376</v>
      </c>
      <c r="K39" s="150"/>
      <c r="L39" s="149" t="s">
        <v>190</v>
      </c>
    </row>
    <row r="40" spans="1:12" ht="18.95" customHeight="1" x14ac:dyDescent="0.25">
      <c r="B40" s="5"/>
      <c r="C40" s="28" t="s">
        <v>150</v>
      </c>
      <c r="D40" s="13"/>
      <c r="E40" s="1"/>
      <c r="F40" s="151">
        <v>799</v>
      </c>
      <c r="G40" s="31"/>
      <c r="H40" s="225">
        <v>4499</v>
      </c>
      <c r="I40" s="150"/>
      <c r="J40" s="151">
        <v>9361</v>
      </c>
      <c r="K40" s="150"/>
      <c r="L40" s="225">
        <v>16</v>
      </c>
    </row>
    <row r="41" spans="1:12" ht="18.95" customHeight="1" x14ac:dyDescent="0.25">
      <c r="B41" s="5"/>
      <c r="C41" s="28" t="s">
        <v>74</v>
      </c>
      <c r="D41" s="13"/>
      <c r="E41" s="1"/>
      <c r="F41" s="151">
        <v>-1122</v>
      </c>
      <c r="G41" s="31"/>
      <c r="H41" s="225">
        <v>-5416</v>
      </c>
      <c r="I41" s="150"/>
      <c r="J41" s="151">
        <v>-3709</v>
      </c>
      <c r="K41" s="150"/>
      <c r="L41" s="149" t="s">
        <v>190</v>
      </c>
    </row>
    <row r="42" spans="1:12" ht="18.95" customHeight="1" x14ac:dyDescent="0.25">
      <c r="B42" s="5"/>
      <c r="C42" s="28" t="s">
        <v>152</v>
      </c>
      <c r="D42" s="13"/>
      <c r="E42" s="1"/>
      <c r="F42" s="151">
        <v>-196049</v>
      </c>
      <c r="G42" s="31"/>
      <c r="H42" s="225">
        <v>-9556</v>
      </c>
      <c r="I42" s="150"/>
      <c r="J42" s="151">
        <v>-9876</v>
      </c>
      <c r="K42" s="150"/>
      <c r="L42" s="225">
        <v>-9590</v>
      </c>
    </row>
    <row r="43" spans="1:12" ht="18.95" customHeight="1" x14ac:dyDescent="0.25">
      <c r="B43" s="5"/>
      <c r="C43" s="28" t="s">
        <v>153</v>
      </c>
      <c r="D43" s="13"/>
      <c r="E43" s="1"/>
      <c r="F43" s="151">
        <v>-203238</v>
      </c>
      <c r="G43" s="19"/>
      <c r="H43" s="225">
        <v>-14037</v>
      </c>
      <c r="I43" s="45"/>
      <c r="J43" s="151">
        <v>-182058</v>
      </c>
      <c r="K43" s="45"/>
      <c r="L43" s="20" t="s">
        <v>190</v>
      </c>
    </row>
    <row r="44" spans="1:12" ht="18.95" customHeight="1" x14ac:dyDescent="0.25">
      <c r="B44" s="5"/>
      <c r="C44" s="28" t="s">
        <v>154</v>
      </c>
      <c r="D44" s="13"/>
      <c r="E44" s="1"/>
      <c r="F44" s="151">
        <v>1137</v>
      </c>
      <c r="G44" s="19"/>
      <c r="H44" s="225">
        <v>543</v>
      </c>
      <c r="I44" s="45"/>
      <c r="J44" s="151">
        <v>722</v>
      </c>
      <c r="K44" s="45"/>
      <c r="L44" s="20" t="s">
        <v>190</v>
      </c>
    </row>
    <row r="45" spans="1:12" ht="18.95" customHeight="1" x14ac:dyDescent="0.25">
      <c r="B45" s="5"/>
      <c r="C45" s="28" t="s">
        <v>99</v>
      </c>
      <c r="D45" s="13"/>
      <c r="E45" s="1"/>
      <c r="F45" s="107">
        <v>23</v>
      </c>
      <c r="G45" s="31"/>
      <c r="H45" s="226">
        <v>-2254</v>
      </c>
      <c r="I45" s="150"/>
      <c r="J45" s="107">
        <v>-193</v>
      </c>
      <c r="K45" s="150"/>
      <c r="L45" s="108" t="s">
        <v>190</v>
      </c>
    </row>
    <row r="46" spans="1:12" ht="6" customHeight="1" x14ac:dyDescent="0.25">
      <c r="A46" s="5"/>
      <c r="D46" s="13"/>
      <c r="E46" s="1"/>
      <c r="F46" s="103"/>
      <c r="G46" s="31"/>
      <c r="H46" s="104"/>
      <c r="I46" s="105"/>
      <c r="J46" s="103"/>
      <c r="K46" s="31"/>
      <c r="L46" s="104"/>
    </row>
    <row r="47" spans="1:12" ht="18.95" customHeight="1" x14ac:dyDescent="0.25">
      <c r="A47" s="5"/>
      <c r="B47" s="3" t="s">
        <v>158</v>
      </c>
      <c r="C47" s="5"/>
      <c r="D47" s="13"/>
      <c r="E47" s="1"/>
      <c r="F47" s="106">
        <f>SUM(F32:F45)</f>
        <v>-471489</v>
      </c>
      <c r="G47" s="31"/>
      <c r="H47" s="93">
        <f>SUM(H32:H45)</f>
        <v>-45353</v>
      </c>
      <c r="I47" s="105"/>
      <c r="J47" s="106">
        <f>SUM(J32:J45)</f>
        <v>-214817</v>
      </c>
      <c r="K47" s="31"/>
      <c r="L47" s="93">
        <f>SUM(L32:L45)</f>
        <v>-26547</v>
      </c>
    </row>
    <row r="48" spans="1:12" ht="18.95" customHeight="1" x14ac:dyDescent="0.25">
      <c r="A48" s="5"/>
      <c r="B48" s="5"/>
      <c r="C48" s="28" t="s">
        <v>75</v>
      </c>
      <c r="D48" s="13"/>
      <c r="E48" s="1"/>
      <c r="F48" s="106">
        <v>-7428</v>
      </c>
      <c r="G48" s="31"/>
      <c r="H48" s="227">
        <v>-10941</v>
      </c>
      <c r="I48" s="31"/>
      <c r="J48" s="106">
        <v>-485</v>
      </c>
      <c r="K48" s="105"/>
      <c r="L48" s="227">
        <v>-400</v>
      </c>
    </row>
    <row r="49" spans="1:12" ht="18.95" customHeight="1" x14ac:dyDescent="0.25">
      <c r="A49" s="5"/>
      <c r="B49" s="5"/>
      <c r="C49" s="28" t="s">
        <v>155</v>
      </c>
      <c r="D49" s="13"/>
      <c r="E49" s="1"/>
      <c r="F49" s="107">
        <v>0</v>
      </c>
      <c r="G49" s="31"/>
      <c r="H49" s="228">
        <v>5098</v>
      </c>
      <c r="I49" s="31"/>
      <c r="J49" s="107" t="s">
        <v>190</v>
      </c>
      <c r="K49" s="105"/>
      <c r="L49" s="108">
        <v>0</v>
      </c>
    </row>
    <row r="50" spans="1:12" ht="6" customHeight="1" x14ac:dyDescent="0.25">
      <c r="A50" s="5"/>
      <c r="D50" s="13"/>
      <c r="E50" s="1"/>
      <c r="F50" s="103"/>
      <c r="G50" s="31"/>
      <c r="H50" s="104"/>
      <c r="I50" s="105"/>
      <c r="J50" s="103"/>
      <c r="K50" s="31"/>
      <c r="L50" s="104"/>
    </row>
    <row r="51" spans="1:12" ht="18.95" customHeight="1" x14ac:dyDescent="0.25">
      <c r="A51" s="1" t="s">
        <v>159</v>
      </c>
      <c r="C51" s="5"/>
      <c r="D51" s="13"/>
      <c r="E51" s="1"/>
      <c r="F51" s="107">
        <f>SUM(F47:F48)</f>
        <v>-478917</v>
      </c>
      <c r="G51" s="31"/>
      <c r="H51" s="108">
        <f>SUM(H47:H49)</f>
        <v>-51196</v>
      </c>
      <c r="I51" s="105"/>
      <c r="J51" s="107">
        <f>SUM(J47:J49)</f>
        <v>-215302</v>
      </c>
      <c r="K51" s="31"/>
      <c r="L51" s="108">
        <f>SUM(L47:L49)</f>
        <v>-26947</v>
      </c>
    </row>
    <row r="52" spans="1:12" ht="18.95" customHeight="1" x14ac:dyDescent="0.25">
      <c r="A52" s="1"/>
      <c r="C52" s="5"/>
      <c r="D52" s="13"/>
      <c r="E52" s="1"/>
      <c r="F52" s="13"/>
      <c r="G52" s="13"/>
      <c r="H52" s="13"/>
      <c r="I52" s="13"/>
      <c r="J52" s="13"/>
      <c r="K52" s="31"/>
      <c r="L52" s="93"/>
    </row>
    <row r="53" spans="1:12" ht="13.5" customHeight="1" x14ac:dyDescent="0.25">
      <c r="A53" s="1"/>
      <c r="C53" s="5"/>
      <c r="D53" s="13"/>
      <c r="E53" s="1"/>
      <c r="F53" s="13"/>
      <c r="G53" s="13"/>
      <c r="H53" s="13"/>
      <c r="I53" s="13"/>
      <c r="J53" s="13"/>
      <c r="K53" s="31"/>
      <c r="L53" s="93"/>
    </row>
    <row r="54" spans="1:12" ht="21.95" customHeight="1" x14ac:dyDescent="0.25">
      <c r="A54" s="246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</row>
    <row r="55" spans="1:12" ht="20.100000000000001" customHeight="1" x14ac:dyDescent="0.25">
      <c r="A55" s="1" t="s">
        <v>128</v>
      </c>
      <c r="B55" s="1"/>
      <c r="C55" s="1"/>
      <c r="G55" s="17"/>
      <c r="I55" s="18"/>
      <c r="K55" s="17"/>
      <c r="L55" s="12" t="s">
        <v>2</v>
      </c>
    </row>
    <row r="56" spans="1:12" ht="20.100000000000001" customHeight="1" x14ac:dyDescent="0.25">
      <c r="A56" s="1" t="s">
        <v>76</v>
      </c>
      <c r="B56" s="1"/>
      <c r="C56" s="1"/>
      <c r="G56" s="17"/>
      <c r="I56" s="18"/>
      <c r="K56" s="17"/>
    </row>
    <row r="57" spans="1:12" ht="20.100000000000001" customHeight="1" x14ac:dyDescent="0.25">
      <c r="A57" s="6" t="str">
        <f>A3</f>
        <v>สำหรับงวดหกเดือนสิ้นสุดวันที่ 30 มิถุนายน พ.ศ. 2565</v>
      </c>
      <c r="B57" s="6"/>
      <c r="C57" s="6"/>
      <c r="D57" s="7"/>
      <c r="E57" s="8"/>
      <c r="F57" s="9"/>
      <c r="G57" s="26"/>
      <c r="H57" s="9"/>
      <c r="I57" s="27"/>
      <c r="J57" s="9"/>
      <c r="K57" s="26"/>
      <c r="L57" s="9"/>
    </row>
    <row r="58" spans="1:12" ht="20.100000000000001" customHeight="1" x14ac:dyDescent="0.25">
      <c r="G58" s="17"/>
      <c r="I58" s="18"/>
      <c r="K58" s="17"/>
    </row>
    <row r="59" spans="1:12" ht="20.100000000000001" customHeight="1" x14ac:dyDescent="0.25">
      <c r="A59" s="5"/>
      <c r="D59" s="13"/>
      <c r="E59" s="1"/>
      <c r="F59" s="248" t="s">
        <v>1</v>
      </c>
      <c r="G59" s="248"/>
      <c r="H59" s="248"/>
      <c r="I59" s="29"/>
      <c r="J59" s="248" t="s">
        <v>88</v>
      </c>
      <c r="K59" s="248"/>
      <c r="L59" s="248"/>
    </row>
    <row r="60" spans="1:12" ht="20.100000000000001" customHeight="1" x14ac:dyDescent="0.25">
      <c r="D60" s="13"/>
      <c r="E60" s="1"/>
      <c r="F60" s="12" t="s">
        <v>126</v>
      </c>
      <c r="G60" s="1"/>
      <c r="H60" s="12" t="s">
        <v>117</v>
      </c>
      <c r="I60" s="13"/>
      <c r="J60" s="12" t="s">
        <v>126</v>
      </c>
      <c r="K60" s="1"/>
      <c r="L60" s="12" t="s">
        <v>117</v>
      </c>
    </row>
    <row r="61" spans="1:12" ht="20.100000000000001" customHeight="1" x14ac:dyDescent="0.25">
      <c r="D61" s="102" t="s">
        <v>5</v>
      </c>
      <c r="E61" s="1"/>
      <c r="F61" s="223" t="s">
        <v>6</v>
      </c>
      <c r="G61" s="1"/>
      <c r="H61" s="223" t="s">
        <v>6</v>
      </c>
      <c r="I61" s="13"/>
      <c r="J61" s="223" t="s">
        <v>6</v>
      </c>
      <c r="K61" s="1"/>
      <c r="L61" s="223" t="s">
        <v>6</v>
      </c>
    </row>
    <row r="62" spans="1:12" ht="20.100000000000001" customHeight="1" x14ac:dyDescent="0.25">
      <c r="A62" s="1" t="s">
        <v>77</v>
      </c>
      <c r="D62" s="13"/>
      <c r="E62" s="1"/>
      <c r="F62" s="16"/>
      <c r="G62" s="1"/>
      <c r="H62" s="12"/>
      <c r="I62" s="13"/>
      <c r="J62" s="16"/>
      <c r="K62" s="1"/>
      <c r="L62" s="12"/>
    </row>
    <row r="63" spans="1:12" s="191" customFormat="1" ht="20.100000000000001" customHeight="1" x14ac:dyDescent="0.25">
      <c r="A63" s="216" t="s">
        <v>10</v>
      </c>
      <c r="B63" s="148"/>
      <c r="C63" s="216"/>
      <c r="D63" s="192"/>
      <c r="E63" s="121"/>
      <c r="F63" s="16">
        <v>-620</v>
      </c>
      <c r="G63" s="150"/>
      <c r="H63" s="149" t="s">
        <v>190</v>
      </c>
      <c r="I63" s="150"/>
      <c r="J63" s="16" t="s">
        <v>190</v>
      </c>
      <c r="K63" s="150"/>
      <c r="L63" s="149" t="s">
        <v>190</v>
      </c>
    </row>
    <row r="64" spans="1:12" s="191" customFormat="1" ht="20.100000000000001" customHeight="1" x14ac:dyDescent="0.25">
      <c r="A64" s="243" t="s">
        <v>207</v>
      </c>
      <c r="B64" s="243"/>
      <c r="C64" s="216"/>
      <c r="D64" s="192"/>
      <c r="E64" s="121"/>
      <c r="F64" s="16">
        <v>0</v>
      </c>
      <c r="G64" s="150"/>
      <c r="H64" s="149">
        <v>-10000</v>
      </c>
      <c r="I64" s="150"/>
      <c r="J64" s="16" t="s">
        <v>190</v>
      </c>
      <c r="K64" s="150"/>
      <c r="L64" s="149" t="s">
        <v>190</v>
      </c>
    </row>
    <row r="65" spans="1:12" s="191" customFormat="1" ht="20.100000000000001" customHeight="1" x14ac:dyDescent="0.25">
      <c r="A65" s="243" t="s">
        <v>193</v>
      </c>
      <c r="B65" s="243"/>
      <c r="C65" s="216"/>
      <c r="D65" s="192"/>
      <c r="E65" s="121"/>
      <c r="F65" s="16">
        <v>0</v>
      </c>
      <c r="G65" s="150"/>
      <c r="H65" s="149" t="s">
        <v>190</v>
      </c>
      <c r="I65" s="150"/>
      <c r="J65" s="16" t="s">
        <v>190</v>
      </c>
      <c r="K65" s="150"/>
      <c r="L65" s="149">
        <v>30000</v>
      </c>
    </row>
    <row r="66" spans="1:12" s="191" customFormat="1" ht="20.100000000000001" customHeight="1" x14ac:dyDescent="0.25">
      <c r="A66" s="216" t="s">
        <v>116</v>
      </c>
      <c r="B66" s="148"/>
      <c r="C66" s="216"/>
      <c r="D66" s="192">
        <v>20.7</v>
      </c>
      <c r="E66" s="121"/>
      <c r="F66" s="16">
        <v>-135000</v>
      </c>
      <c r="G66" s="150"/>
      <c r="H66" s="149" t="s">
        <v>190</v>
      </c>
      <c r="I66" s="150"/>
      <c r="J66" s="16">
        <v>-135000</v>
      </c>
      <c r="K66" s="150"/>
      <c r="L66" s="149">
        <v>-251050</v>
      </c>
    </row>
    <row r="67" spans="1:12" s="191" customFormat="1" ht="20.100000000000001" customHeight="1" x14ac:dyDescent="0.25">
      <c r="A67" s="216" t="s">
        <v>164</v>
      </c>
      <c r="B67" s="148"/>
      <c r="C67" s="216"/>
      <c r="D67" s="192">
        <v>20.7</v>
      </c>
      <c r="E67" s="121"/>
      <c r="F67" s="16">
        <v>0</v>
      </c>
      <c r="G67" s="150"/>
      <c r="H67" s="149" t="s">
        <v>190</v>
      </c>
      <c r="I67" s="150"/>
      <c r="J67" s="16">
        <v>-50000</v>
      </c>
      <c r="K67" s="150"/>
      <c r="L67" s="149" t="s">
        <v>190</v>
      </c>
    </row>
    <row r="68" spans="1:12" s="191" customFormat="1" ht="20.100000000000001" customHeight="1" x14ac:dyDescent="0.25">
      <c r="A68" s="216" t="s">
        <v>168</v>
      </c>
      <c r="B68" s="148"/>
      <c r="C68" s="216"/>
      <c r="D68" s="192">
        <v>12.1</v>
      </c>
      <c r="E68" s="121"/>
      <c r="F68" s="16">
        <v>207338</v>
      </c>
      <c r="G68" s="150"/>
      <c r="H68" s="149" t="s">
        <v>190</v>
      </c>
      <c r="I68" s="150"/>
      <c r="J68" s="16" t="s">
        <v>190</v>
      </c>
      <c r="K68" s="150"/>
      <c r="L68" s="149" t="s">
        <v>190</v>
      </c>
    </row>
    <row r="69" spans="1:12" s="191" customFormat="1" ht="20.100000000000001" customHeight="1" x14ac:dyDescent="0.25">
      <c r="A69" s="216" t="s">
        <v>120</v>
      </c>
      <c r="B69" s="148"/>
      <c r="C69" s="216"/>
      <c r="D69" s="192"/>
      <c r="E69" s="121"/>
      <c r="F69" s="16">
        <v>0</v>
      </c>
      <c r="G69" s="150"/>
      <c r="H69" s="149">
        <v>2019</v>
      </c>
      <c r="I69" s="150"/>
      <c r="J69" s="16" t="s">
        <v>190</v>
      </c>
      <c r="K69" s="150"/>
      <c r="L69" s="149" t="s">
        <v>190</v>
      </c>
    </row>
    <row r="70" spans="1:12" s="191" customFormat="1" ht="20.100000000000001" customHeight="1" x14ac:dyDescent="0.25">
      <c r="A70" s="216" t="s">
        <v>176</v>
      </c>
      <c r="B70" s="148"/>
      <c r="C70" s="216"/>
      <c r="D70" s="192">
        <v>12.1</v>
      </c>
      <c r="E70" s="121"/>
      <c r="F70" s="16">
        <v>0</v>
      </c>
      <c r="G70" s="150"/>
      <c r="H70" s="149" t="s">
        <v>190</v>
      </c>
      <c r="I70" s="150"/>
      <c r="J70" s="16">
        <v>-37900</v>
      </c>
      <c r="K70" s="150"/>
      <c r="L70" s="149" t="s">
        <v>190</v>
      </c>
    </row>
    <row r="71" spans="1:12" s="191" customFormat="1" ht="20.100000000000001" customHeight="1" x14ac:dyDescent="0.25">
      <c r="A71" s="216" t="s">
        <v>113</v>
      </c>
      <c r="B71" s="148"/>
      <c r="C71" s="216"/>
      <c r="D71" s="192"/>
      <c r="E71" s="121"/>
      <c r="F71" s="16">
        <v>0</v>
      </c>
      <c r="G71" s="150"/>
      <c r="H71" s="149">
        <v>-365625</v>
      </c>
      <c r="I71" s="150"/>
      <c r="J71" s="16" t="s">
        <v>190</v>
      </c>
      <c r="K71" s="150"/>
      <c r="L71" s="149">
        <v>-365625</v>
      </c>
    </row>
    <row r="72" spans="1:12" s="148" customFormat="1" ht="20.100000000000001" customHeight="1" x14ac:dyDescent="0.25">
      <c r="A72" s="216" t="s">
        <v>78</v>
      </c>
      <c r="C72" s="216"/>
      <c r="D72" s="192"/>
      <c r="E72" s="229"/>
      <c r="F72" s="16">
        <f>-7146+43</f>
        <v>-7103</v>
      </c>
      <c r="G72" s="150"/>
      <c r="H72" s="149">
        <v>-16483</v>
      </c>
      <c r="I72" s="150"/>
      <c r="J72" s="16">
        <v>-1856</v>
      </c>
      <c r="K72" s="150"/>
      <c r="L72" s="149">
        <v>-13110</v>
      </c>
    </row>
    <row r="73" spans="1:12" s="191" customFormat="1" ht="20.100000000000001" customHeight="1" x14ac:dyDescent="0.25">
      <c r="A73" s="216" t="s">
        <v>191</v>
      </c>
      <c r="B73" s="148"/>
      <c r="C73" s="216"/>
      <c r="D73" s="187"/>
      <c r="E73" s="121"/>
      <c r="F73" s="16">
        <v>1591</v>
      </c>
      <c r="G73" s="150"/>
      <c r="H73" s="149">
        <v>279</v>
      </c>
      <c r="I73" s="150"/>
      <c r="J73" s="16" t="s">
        <v>190</v>
      </c>
      <c r="K73" s="150"/>
      <c r="L73" s="149" t="s">
        <v>190</v>
      </c>
    </row>
    <row r="74" spans="1:12" s="191" customFormat="1" ht="20.100000000000001" customHeight="1" x14ac:dyDescent="0.25">
      <c r="A74" s="216" t="s">
        <v>95</v>
      </c>
      <c r="B74" s="148"/>
      <c r="C74" s="216"/>
      <c r="D74" s="187"/>
      <c r="E74" s="121"/>
      <c r="F74" s="16">
        <v>-7858</v>
      </c>
      <c r="G74" s="150"/>
      <c r="H74" s="149">
        <v>-47151</v>
      </c>
      <c r="I74" s="150"/>
      <c r="J74" s="16">
        <v>-137</v>
      </c>
      <c r="K74" s="150"/>
      <c r="L74" s="149">
        <v>-2630</v>
      </c>
    </row>
    <row r="75" spans="1:12" s="191" customFormat="1" ht="20.100000000000001" customHeight="1" x14ac:dyDescent="0.25">
      <c r="A75" s="216" t="s">
        <v>87</v>
      </c>
      <c r="B75" s="148"/>
      <c r="C75" s="216"/>
      <c r="D75" s="192"/>
      <c r="E75" s="121"/>
      <c r="F75" s="16">
        <v>0</v>
      </c>
      <c r="G75" s="150"/>
      <c r="H75" s="149">
        <v>0</v>
      </c>
      <c r="I75" s="150"/>
      <c r="J75" s="16">
        <v>6140</v>
      </c>
      <c r="K75" s="150"/>
      <c r="L75" s="149">
        <v>5263</v>
      </c>
    </row>
    <row r="76" spans="1:12" s="191" customFormat="1" ht="20.100000000000001" customHeight="1" x14ac:dyDescent="0.25">
      <c r="A76" s="216" t="s">
        <v>79</v>
      </c>
      <c r="B76" s="148"/>
      <c r="C76" s="216"/>
      <c r="D76" s="187"/>
      <c r="E76" s="121"/>
      <c r="F76" s="21">
        <v>1206</v>
      </c>
      <c r="G76" s="150"/>
      <c r="H76" s="108">
        <v>753</v>
      </c>
      <c r="I76" s="150"/>
      <c r="J76" s="21">
        <v>594</v>
      </c>
      <c r="K76" s="150"/>
      <c r="L76" s="108">
        <v>1322</v>
      </c>
    </row>
    <row r="77" spans="1:12" ht="6" customHeight="1" x14ac:dyDescent="0.25">
      <c r="E77" s="1"/>
      <c r="F77" s="103"/>
      <c r="G77" s="31"/>
      <c r="H77" s="104"/>
      <c r="I77" s="105"/>
      <c r="J77" s="103"/>
      <c r="K77" s="31"/>
      <c r="L77" s="104"/>
    </row>
    <row r="78" spans="1:12" ht="20.100000000000001" customHeight="1" x14ac:dyDescent="0.25">
      <c r="A78" s="1" t="s">
        <v>182</v>
      </c>
      <c r="C78" s="5"/>
      <c r="E78" s="1"/>
      <c r="F78" s="107">
        <f>SUM(F63:F76)</f>
        <v>59554</v>
      </c>
      <c r="G78" s="31"/>
      <c r="H78" s="108">
        <f>SUM(H63:H76)</f>
        <v>-436208</v>
      </c>
      <c r="I78" s="105"/>
      <c r="J78" s="107">
        <f>SUM(J63:J76)</f>
        <v>-218159</v>
      </c>
      <c r="K78" s="31"/>
      <c r="L78" s="108">
        <f>SUM(L63:L76)</f>
        <v>-595830</v>
      </c>
    </row>
    <row r="79" spans="1:12" ht="10.9" customHeight="1" x14ac:dyDescent="0.25">
      <c r="E79" s="1"/>
      <c r="F79" s="16"/>
      <c r="G79" s="31"/>
      <c r="H79" s="104"/>
      <c r="I79" s="105"/>
      <c r="J79" s="16"/>
      <c r="K79" s="31"/>
      <c r="L79" s="104"/>
    </row>
    <row r="80" spans="1:12" ht="20.100000000000001" customHeight="1" x14ac:dyDescent="0.25">
      <c r="A80" s="1" t="s">
        <v>80</v>
      </c>
      <c r="E80" s="1"/>
      <c r="F80" s="15"/>
      <c r="G80" s="31"/>
      <c r="H80" s="104"/>
      <c r="I80" s="105"/>
      <c r="J80" s="15"/>
      <c r="K80" s="31"/>
      <c r="L80" s="104"/>
    </row>
    <row r="81" spans="1:12" s="191" customFormat="1" ht="20.100000000000001" customHeight="1" x14ac:dyDescent="0.25">
      <c r="A81" s="216" t="s">
        <v>115</v>
      </c>
      <c r="B81" s="148"/>
      <c r="C81" s="216"/>
      <c r="D81" s="187">
        <v>17</v>
      </c>
      <c r="E81" s="121"/>
      <c r="F81" s="16">
        <v>-30231</v>
      </c>
      <c r="G81" s="152"/>
      <c r="H81" s="227">
        <v>-26098</v>
      </c>
      <c r="I81" s="152"/>
      <c r="J81" s="16">
        <v>-5721</v>
      </c>
      <c r="K81" s="152"/>
      <c r="L81" s="227">
        <v>-5702</v>
      </c>
    </row>
    <row r="82" spans="1:12" s="191" customFormat="1" ht="20.100000000000001" customHeight="1" x14ac:dyDescent="0.25">
      <c r="A82" s="216" t="s">
        <v>199</v>
      </c>
      <c r="B82" s="148"/>
      <c r="C82" s="216"/>
      <c r="D82" s="187"/>
      <c r="E82" s="121"/>
      <c r="F82" s="16">
        <v>-117</v>
      </c>
      <c r="G82" s="152"/>
      <c r="H82" s="227" t="s">
        <v>190</v>
      </c>
      <c r="I82" s="152"/>
      <c r="J82" s="16">
        <v>0</v>
      </c>
      <c r="K82" s="152"/>
      <c r="L82" s="149" t="s">
        <v>190</v>
      </c>
    </row>
    <row r="83" spans="1:12" s="191" customFormat="1" ht="20.100000000000001" customHeight="1" x14ac:dyDescent="0.25">
      <c r="A83" s="216" t="s">
        <v>114</v>
      </c>
      <c r="B83" s="148"/>
      <c r="C83" s="216"/>
      <c r="D83" s="187"/>
      <c r="E83" s="121"/>
      <c r="F83" s="21">
        <v>-5900</v>
      </c>
      <c r="G83" s="152"/>
      <c r="H83" s="226">
        <v>-5057</v>
      </c>
      <c r="I83" s="152"/>
      <c r="J83" s="21" t="s">
        <v>190</v>
      </c>
      <c r="K83" s="152"/>
      <c r="L83" s="109" t="s">
        <v>190</v>
      </c>
    </row>
    <row r="84" spans="1:12" ht="6" customHeight="1" x14ac:dyDescent="0.25">
      <c r="E84" s="1"/>
      <c r="F84" s="103"/>
      <c r="G84" s="31"/>
      <c r="H84" s="93"/>
      <c r="I84" s="105"/>
      <c r="J84" s="103"/>
      <c r="K84" s="31"/>
      <c r="L84" s="93"/>
    </row>
    <row r="85" spans="1:12" ht="20.100000000000001" customHeight="1" x14ac:dyDescent="0.25">
      <c r="A85" s="1" t="s">
        <v>160</v>
      </c>
      <c r="C85" s="5"/>
      <c r="E85" s="1"/>
      <c r="F85" s="107">
        <f>SUM(F81:F83)</f>
        <v>-36248</v>
      </c>
      <c r="G85" s="31"/>
      <c r="H85" s="108">
        <f>SUM(H81:H83)</f>
        <v>-31155</v>
      </c>
      <c r="I85" s="105"/>
      <c r="J85" s="107">
        <f>SUM(J81:J83)</f>
        <v>-5721</v>
      </c>
      <c r="K85" s="31"/>
      <c r="L85" s="108">
        <f>SUM(L81:L83)</f>
        <v>-5702</v>
      </c>
    </row>
    <row r="86" spans="1:12" ht="20.100000000000001" customHeight="1" x14ac:dyDescent="0.25">
      <c r="A86" s="1"/>
      <c r="C86" s="5"/>
      <c r="E86" s="1"/>
      <c r="F86" s="106"/>
      <c r="G86" s="31"/>
      <c r="H86" s="93"/>
      <c r="I86" s="105"/>
      <c r="J86" s="106"/>
      <c r="K86" s="31"/>
      <c r="L86" s="93"/>
    </row>
    <row r="87" spans="1:12" ht="20.100000000000001" customHeight="1" x14ac:dyDescent="0.25">
      <c r="A87" s="1" t="s">
        <v>161</v>
      </c>
      <c r="E87" s="1"/>
      <c r="F87" s="16">
        <f>F51+F78+F85</f>
        <v>-455611</v>
      </c>
      <c r="G87" s="30"/>
      <c r="H87" s="149">
        <f>H51+H78+H85</f>
        <v>-518559</v>
      </c>
      <c r="I87" s="153"/>
      <c r="J87" s="16">
        <f>J51+J78+J85</f>
        <v>-439182</v>
      </c>
      <c r="K87" s="154"/>
      <c r="L87" s="149">
        <f>L51+L78+L85</f>
        <v>-628479</v>
      </c>
    </row>
    <row r="88" spans="1:12" ht="20.100000000000001" customHeight="1" x14ac:dyDescent="0.25">
      <c r="A88" s="3" t="s">
        <v>81</v>
      </c>
      <c r="E88" s="1"/>
      <c r="F88" s="21">
        <f>'2-4'!H16</f>
        <v>961150</v>
      </c>
      <c r="G88" s="31"/>
      <c r="H88" s="228">
        <v>1410249</v>
      </c>
      <c r="I88" s="150"/>
      <c r="J88" s="21">
        <f>'2-4'!L16</f>
        <v>803000</v>
      </c>
      <c r="K88" s="150"/>
      <c r="L88" s="228">
        <v>1292672</v>
      </c>
    </row>
    <row r="89" spans="1:12" ht="6" customHeight="1" x14ac:dyDescent="0.25">
      <c r="E89" s="1"/>
      <c r="F89" s="16"/>
      <c r="G89" s="31"/>
      <c r="H89" s="104"/>
      <c r="I89" s="105"/>
      <c r="J89" s="16"/>
      <c r="K89" s="31"/>
      <c r="L89" s="93"/>
    </row>
    <row r="90" spans="1:12" ht="20.100000000000001" customHeight="1" thickBot="1" x14ac:dyDescent="0.3">
      <c r="A90" s="1" t="s">
        <v>82</v>
      </c>
      <c r="E90" s="1"/>
      <c r="F90" s="25">
        <f>SUM(F87:F88)</f>
        <v>505539</v>
      </c>
      <c r="G90" s="31"/>
      <c r="H90" s="111">
        <f>SUM(H87:H88)</f>
        <v>891690</v>
      </c>
      <c r="I90" s="105"/>
      <c r="J90" s="25">
        <f>SUM(J87:J88)</f>
        <v>363818</v>
      </c>
      <c r="K90" s="31"/>
      <c r="L90" s="111">
        <f>SUM(L87:L88)</f>
        <v>664193</v>
      </c>
    </row>
    <row r="91" spans="1:12" ht="20.100000000000001" customHeight="1" thickTop="1" x14ac:dyDescent="0.25">
      <c r="E91" s="1"/>
      <c r="F91" s="16"/>
      <c r="H91" s="93"/>
      <c r="J91" s="16"/>
      <c r="L91" s="93"/>
    </row>
    <row r="92" spans="1:12" ht="20.100000000000001" customHeight="1" x14ac:dyDescent="0.25">
      <c r="A92" s="1" t="s">
        <v>83</v>
      </c>
      <c r="E92" s="1"/>
      <c r="F92" s="16"/>
      <c r="G92" s="30"/>
      <c r="H92" s="93"/>
      <c r="I92" s="110"/>
      <c r="J92" s="16"/>
      <c r="K92" s="30"/>
      <c r="L92" s="93"/>
    </row>
    <row r="93" spans="1:12" ht="20.100000000000001" customHeight="1" x14ac:dyDescent="0.25">
      <c r="A93" s="28" t="s">
        <v>84</v>
      </c>
      <c r="E93" s="1"/>
      <c r="F93" s="16"/>
      <c r="G93" s="30"/>
      <c r="H93" s="93"/>
      <c r="I93" s="110"/>
      <c r="J93" s="16"/>
      <c r="K93" s="30"/>
      <c r="L93" s="93"/>
    </row>
    <row r="94" spans="1:12" ht="20.100000000000001" customHeight="1" x14ac:dyDescent="0.25">
      <c r="A94" s="5"/>
      <c r="B94" s="5"/>
      <c r="C94" s="5" t="s">
        <v>85</v>
      </c>
      <c r="D94" s="2">
        <v>8</v>
      </c>
      <c r="E94" s="1"/>
      <c r="F94" s="107">
        <f>F90</f>
        <v>505539</v>
      </c>
      <c r="G94" s="31"/>
      <c r="H94" s="108">
        <f>H90</f>
        <v>891690</v>
      </c>
      <c r="I94" s="150"/>
      <c r="J94" s="107">
        <f>J90</f>
        <v>363818</v>
      </c>
      <c r="K94" s="150"/>
      <c r="L94" s="108">
        <f>L90</f>
        <v>664193</v>
      </c>
    </row>
    <row r="95" spans="1:12" ht="6" customHeight="1" x14ac:dyDescent="0.25">
      <c r="E95" s="1"/>
      <c r="F95" s="16"/>
      <c r="G95" s="31"/>
      <c r="H95" s="104"/>
      <c r="I95" s="105"/>
      <c r="J95" s="16"/>
      <c r="K95" s="31"/>
      <c r="L95" s="93"/>
    </row>
    <row r="96" spans="1:12" ht="20.100000000000001" customHeight="1" thickBot="1" x14ac:dyDescent="0.3">
      <c r="A96" s="1"/>
      <c r="E96" s="1"/>
      <c r="F96" s="25">
        <f>SUM(F94)</f>
        <v>505539</v>
      </c>
      <c r="G96" s="31"/>
      <c r="H96" s="111">
        <f>SUM(H94)</f>
        <v>891690</v>
      </c>
      <c r="I96" s="105"/>
      <c r="J96" s="25">
        <f>SUM(J94)</f>
        <v>363818</v>
      </c>
      <c r="K96" s="31"/>
      <c r="L96" s="111">
        <f>SUM(L94)</f>
        <v>664193</v>
      </c>
    </row>
    <row r="97" spans="1:12" ht="9" customHeight="1" thickTop="1" x14ac:dyDescent="0.25">
      <c r="E97" s="1"/>
      <c r="F97" s="16"/>
      <c r="G97" s="31"/>
      <c r="H97" s="104"/>
      <c r="I97" s="105"/>
      <c r="J97" s="16"/>
      <c r="K97" s="31"/>
      <c r="L97" s="104"/>
    </row>
    <row r="98" spans="1:12" ht="20.100000000000001" customHeight="1" x14ac:dyDescent="0.25">
      <c r="A98" s="1" t="s">
        <v>110</v>
      </c>
      <c r="E98" s="1"/>
      <c r="F98" s="16"/>
      <c r="G98" s="31"/>
      <c r="H98" s="104"/>
      <c r="I98" s="105"/>
      <c r="J98" s="16"/>
      <c r="K98" s="31"/>
      <c r="L98" s="104"/>
    </row>
    <row r="99" spans="1:12" s="191" customFormat="1" ht="20.100000000000001" customHeight="1" x14ac:dyDescent="0.25">
      <c r="A99" s="231" t="s">
        <v>211</v>
      </c>
      <c r="B99" s="148"/>
      <c r="C99" s="148"/>
      <c r="D99" s="232"/>
      <c r="E99" s="229"/>
      <c r="F99" s="16">
        <v>0</v>
      </c>
      <c r="G99" s="150"/>
      <c r="H99" s="230">
        <v>33863</v>
      </c>
      <c r="I99" s="150"/>
      <c r="J99" s="16" t="s">
        <v>190</v>
      </c>
      <c r="K99" s="153"/>
      <c r="L99" s="230">
        <v>716</v>
      </c>
    </row>
    <row r="100" spans="1:12" ht="19.5" customHeight="1" x14ac:dyDescent="0.25">
      <c r="A100" s="28" t="s">
        <v>205</v>
      </c>
      <c r="B100" s="5"/>
      <c r="C100" s="28"/>
      <c r="D100" s="13"/>
      <c r="E100" s="1"/>
      <c r="F100" s="16">
        <v>0</v>
      </c>
      <c r="G100" s="4"/>
      <c r="H100" s="233">
        <v>1708</v>
      </c>
      <c r="I100" s="4"/>
      <c r="J100" s="16" t="s">
        <v>190</v>
      </c>
      <c r="K100" s="4"/>
      <c r="L100" s="93" t="s">
        <v>190</v>
      </c>
    </row>
    <row r="101" spans="1:12" s="191" customFormat="1" ht="20.100000000000001" customHeight="1" x14ac:dyDescent="0.25">
      <c r="A101" s="231" t="s">
        <v>210</v>
      </c>
      <c r="B101" s="148"/>
      <c r="C101" s="148"/>
      <c r="D101" s="2"/>
      <c r="E101" s="229"/>
      <c r="F101" s="16">
        <v>138</v>
      </c>
      <c r="G101" s="150"/>
      <c r="H101" s="93" t="s">
        <v>190</v>
      </c>
      <c r="I101" s="150"/>
      <c r="J101" s="16">
        <v>0</v>
      </c>
      <c r="K101" s="153"/>
      <c r="L101" s="93" t="s">
        <v>190</v>
      </c>
    </row>
    <row r="102" spans="1:12" s="191" customFormat="1" ht="20.100000000000001" customHeight="1" x14ac:dyDescent="0.25">
      <c r="A102" s="231" t="s">
        <v>169</v>
      </c>
      <c r="B102" s="148"/>
      <c r="C102" s="148"/>
      <c r="D102" s="232"/>
      <c r="E102" s="229"/>
      <c r="F102" s="16">
        <v>29</v>
      </c>
      <c r="G102" s="150"/>
      <c r="H102" s="93" t="s">
        <v>190</v>
      </c>
      <c r="I102" s="150"/>
      <c r="J102" s="16" t="s">
        <v>190</v>
      </c>
      <c r="K102" s="153"/>
      <c r="L102" s="93" t="s">
        <v>190</v>
      </c>
    </row>
    <row r="103" spans="1:12" ht="19.5" customHeight="1" x14ac:dyDescent="0.25">
      <c r="A103" s="28" t="s">
        <v>206</v>
      </c>
      <c r="B103" s="5"/>
      <c r="C103" s="28"/>
      <c r="D103" s="13"/>
      <c r="E103" s="1"/>
      <c r="F103" s="16">
        <v>43</v>
      </c>
      <c r="G103" s="4"/>
      <c r="H103" s="4">
        <v>0</v>
      </c>
      <c r="I103" s="4"/>
      <c r="J103" s="16" t="s">
        <v>190</v>
      </c>
      <c r="K103" s="4"/>
      <c r="L103" s="4">
        <v>0</v>
      </c>
    </row>
    <row r="104" spans="1:12" ht="19.5" customHeight="1" x14ac:dyDescent="0.25">
      <c r="A104" s="28"/>
      <c r="B104" s="5"/>
      <c r="C104" s="28"/>
      <c r="D104" s="13"/>
      <c r="E104" s="1"/>
      <c r="F104" s="28"/>
      <c r="G104" s="28"/>
      <c r="H104" s="28"/>
      <c r="I104" s="28"/>
      <c r="J104" s="28"/>
      <c r="K104" s="28"/>
      <c r="L104" s="28"/>
    </row>
    <row r="105" spans="1:12" ht="19.5" customHeight="1" x14ac:dyDescent="0.25">
      <c r="A105" s="28"/>
      <c r="B105" s="5"/>
      <c r="C105" s="28"/>
      <c r="D105" s="13"/>
      <c r="E105" s="1"/>
      <c r="F105" s="28"/>
      <c r="G105" s="28"/>
      <c r="H105" s="28"/>
      <c r="I105" s="28"/>
      <c r="J105" s="28"/>
      <c r="K105" s="28"/>
      <c r="L105" s="28"/>
    </row>
    <row r="106" spans="1:12" ht="4.5" customHeight="1" x14ac:dyDescent="0.25">
      <c r="B106" s="5"/>
      <c r="C106" s="28"/>
      <c r="D106" s="13"/>
      <c r="E106" s="1"/>
      <c r="G106" s="4"/>
      <c r="I106" s="4"/>
      <c r="K106" s="4"/>
    </row>
    <row r="107" spans="1:12" ht="21.95" customHeight="1" x14ac:dyDescent="0.25">
      <c r="A107" s="246" t="str">
        <f>'2-4'!A52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46"/>
      <c r="C107" s="246"/>
      <c r="D107" s="246"/>
      <c r="E107" s="246"/>
      <c r="F107" s="246"/>
      <c r="G107" s="246"/>
      <c r="H107" s="246"/>
      <c r="I107" s="246"/>
      <c r="J107" s="246"/>
      <c r="K107" s="246"/>
      <c r="L107" s="246"/>
    </row>
    <row r="125" ht="18.75" x14ac:dyDescent="0.25"/>
  </sheetData>
  <mergeCells count="6">
    <mergeCell ref="A54:L54"/>
    <mergeCell ref="A107:L107"/>
    <mergeCell ref="F5:H5"/>
    <mergeCell ref="J5:L5"/>
    <mergeCell ref="F59:H59"/>
    <mergeCell ref="J59:L59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 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Kodchawan Srikaewpraphan</cp:lastModifiedBy>
  <cp:lastPrinted>2022-08-11T06:54:39Z</cp:lastPrinted>
  <dcterms:created xsi:type="dcterms:W3CDTF">2017-05-03T07:03:18Z</dcterms:created>
  <dcterms:modified xsi:type="dcterms:W3CDTF">2022-08-11T06:54:40Z</dcterms:modified>
</cp:coreProperties>
</file>