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 Point Public Company Limited\Nex Point_JuneQ2'22 (frist YE)\"/>
    </mc:Choice>
  </mc:AlternateContent>
  <xr:revisionPtr revIDLastSave="0" documentId="13_ncr:1_{DE946EC8-1CD6-4DF4-8CFA-AB288AE34116}" xr6:coauthVersionLast="47" xr6:coauthVersionMax="47" xr10:uidLastSave="{00000000-0000-0000-0000-000000000000}"/>
  <bookViews>
    <workbookView xWindow="-120" yWindow="-120" windowWidth="29040" windowHeight="15225" tabRatio="851" xr2:uid="{00000000-000D-0000-FFFF-FFFF00000000}"/>
  </bookViews>
  <sheets>
    <sheet name="2-4" sheetId="8" r:id="rId1"/>
    <sheet name="5-6 (3m)" sheetId="2" r:id="rId2"/>
    <sheet name="7-8 (6m)" sheetId="9" r:id="rId3"/>
    <sheet name="9" sheetId="3" r:id="rId4"/>
    <sheet name="10" sheetId="4" r:id="rId5"/>
    <sheet name="11-12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8" i="3" l="1"/>
  <c r="P28" i="3"/>
  <c r="F72" i="9"/>
  <c r="R29" i="3" s="1"/>
  <c r="R31" i="3" s="1"/>
  <c r="F146" i="8" s="1"/>
  <c r="F72" i="2"/>
  <c r="J142" i="8"/>
  <c r="J141" i="8"/>
  <c r="J136" i="8"/>
  <c r="J135" i="8"/>
  <c r="F141" i="8"/>
  <c r="F138" i="8"/>
  <c r="F136" i="8"/>
  <c r="F135" i="8"/>
  <c r="N31" i="3"/>
  <c r="J31" i="3"/>
  <c r="H31" i="3"/>
  <c r="F31" i="3"/>
  <c r="L20" i="4"/>
  <c r="N20" i="4" s="1"/>
  <c r="N15" i="4"/>
  <c r="N17" i="4" s="1"/>
  <c r="F17" i="4"/>
  <c r="T22" i="3"/>
  <c r="T15" i="3"/>
  <c r="T19" i="3"/>
  <c r="T20" i="3"/>
  <c r="R22" i="3"/>
  <c r="N12" i="4"/>
  <c r="G22" i="3"/>
  <c r="H22" i="3"/>
  <c r="I22" i="3"/>
  <c r="J22" i="3"/>
  <c r="K22" i="3"/>
  <c r="L22" i="3"/>
  <c r="M22" i="3"/>
  <c r="N22" i="3"/>
  <c r="O22" i="3"/>
  <c r="P22" i="3"/>
  <c r="Q22" i="3"/>
  <c r="S22" i="3"/>
  <c r="F22" i="3"/>
  <c r="T18" i="3"/>
  <c r="H17" i="7"/>
  <c r="L29" i="7"/>
  <c r="L28" i="7"/>
  <c r="L26" i="7"/>
  <c r="L27" i="7"/>
  <c r="L25" i="3"/>
  <c r="P25" i="3" s="1"/>
  <c r="T25" i="3" s="1"/>
  <c r="P15" i="3"/>
  <c r="A3" i="3"/>
  <c r="A106" i="9"/>
  <c r="L74" i="9"/>
  <c r="J74" i="9"/>
  <c r="H74" i="9"/>
  <c r="A56" i="9"/>
  <c r="A53" i="9"/>
  <c r="L25" i="9"/>
  <c r="J25" i="9"/>
  <c r="H25" i="9"/>
  <c r="F25" i="9"/>
  <c r="L16" i="9"/>
  <c r="J16" i="9"/>
  <c r="H16" i="9"/>
  <c r="F16" i="9"/>
  <c r="F30" i="9" s="1"/>
  <c r="F33" i="9" s="1"/>
  <c r="A1" i="9"/>
  <c r="A54" i="9" s="1"/>
  <c r="F11" i="7" l="1"/>
  <c r="F34" i="7" s="1"/>
  <c r="L30" i="9"/>
  <c r="H30" i="9"/>
  <c r="J30" i="9"/>
  <c r="F68" i="9"/>
  <c r="F35" i="9"/>
  <c r="L83" i="7"/>
  <c r="J83" i="7"/>
  <c r="H83" i="7"/>
  <c r="F83" i="7"/>
  <c r="F65" i="9" l="1"/>
  <c r="F71" i="9" s="1"/>
  <c r="L29" i="3" s="1"/>
  <c r="J33" i="9"/>
  <c r="J35" i="9" s="1"/>
  <c r="J11" i="7"/>
  <c r="J34" i="7" s="1"/>
  <c r="L33" i="9"/>
  <c r="L11" i="7"/>
  <c r="L34" i="7" s="1"/>
  <c r="H33" i="9"/>
  <c r="H68" i="9" s="1"/>
  <c r="H11" i="7"/>
  <c r="H34" i="7" s="1"/>
  <c r="N23" i="4"/>
  <c r="L74" i="2"/>
  <c r="H74" i="2"/>
  <c r="F90" i="7"/>
  <c r="J90" i="7"/>
  <c r="L90" i="7"/>
  <c r="H90" i="7"/>
  <c r="L31" i="3" l="1"/>
  <c r="F142" i="8" s="1"/>
  <c r="P29" i="3"/>
  <c r="F74" i="9"/>
  <c r="J68" i="9"/>
  <c r="L35" i="9"/>
  <c r="L68" i="9"/>
  <c r="H35" i="9"/>
  <c r="H145" i="8"/>
  <c r="H148" i="8" s="1"/>
  <c r="L145" i="8"/>
  <c r="L148" i="8" s="1"/>
  <c r="J145" i="8"/>
  <c r="H81" i="8"/>
  <c r="J81" i="8"/>
  <c r="L81" i="8"/>
  <c r="H29" i="8"/>
  <c r="J29" i="8"/>
  <c r="L29" i="8"/>
  <c r="L91" i="8"/>
  <c r="J91" i="8"/>
  <c r="H91" i="8"/>
  <c r="F91" i="8"/>
  <c r="F81" i="8"/>
  <c r="L45" i="8"/>
  <c r="J45" i="8"/>
  <c r="H45" i="8"/>
  <c r="F45" i="8"/>
  <c r="F29" i="8"/>
  <c r="L25" i="4"/>
  <c r="J25" i="4"/>
  <c r="H25" i="4"/>
  <c r="F25" i="4"/>
  <c r="A1" i="2"/>
  <c r="J17" i="4"/>
  <c r="T29" i="3" l="1"/>
  <c r="T31" i="3" s="1"/>
  <c r="P31" i="3"/>
  <c r="F47" i="8"/>
  <c r="F93" i="8"/>
  <c r="J148" i="8"/>
  <c r="F145" i="8"/>
  <c r="F148" i="8" s="1"/>
  <c r="H47" i="8"/>
  <c r="H93" i="8"/>
  <c r="H150" i="8" s="1"/>
  <c r="L93" i="8"/>
  <c r="L150" i="8" s="1"/>
  <c r="J47" i="8"/>
  <c r="J93" i="8"/>
  <c r="L47" i="8"/>
  <c r="N25" i="4"/>
  <c r="F150" i="8" l="1"/>
  <c r="J150" i="8"/>
  <c r="A56" i="7" l="1"/>
  <c r="A110" i="8" l="1"/>
  <c r="A163" i="8"/>
  <c r="A53" i="2"/>
  <c r="A106" i="2"/>
  <c r="A34" i="4"/>
  <c r="A112" i="7"/>
  <c r="H17" i="4" l="1"/>
  <c r="L23" i="2" l="1"/>
  <c r="L15" i="2"/>
  <c r="H23" i="2"/>
  <c r="H15" i="2"/>
  <c r="H28" i="2" l="1"/>
  <c r="H48" i="7" s="1"/>
  <c r="H52" i="7" s="1"/>
  <c r="H92" i="7" s="1"/>
  <c r="H95" i="7" s="1"/>
  <c r="L28" i="2"/>
  <c r="L31" i="2" l="1"/>
  <c r="L48" i="7"/>
  <c r="L52" i="7" s="1"/>
  <c r="H31" i="2"/>
  <c r="H99" i="7"/>
  <c r="H101" i="7" s="1"/>
  <c r="A39" i="3"/>
  <c r="A57" i="8"/>
  <c r="A1" i="4"/>
  <c r="A113" i="8"/>
  <c r="A112" i="8"/>
  <c r="A111" i="8"/>
  <c r="A59" i="8"/>
  <c r="A58" i="8"/>
  <c r="H68" i="2" l="1"/>
  <c r="H33" i="2"/>
  <c r="L68" i="2"/>
  <c r="L33" i="2"/>
  <c r="L92" i="7"/>
  <c r="L95" i="7" s="1"/>
  <c r="L99" i="7" s="1"/>
  <c r="L101" i="7" s="1"/>
  <c r="A54" i="2"/>
  <c r="A1" i="3"/>
  <c r="A58" i="7" l="1"/>
  <c r="A57" i="7"/>
  <c r="J23" i="2" l="1"/>
  <c r="F23" i="2"/>
  <c r="J15" i="2"/>
  <c r="F15" i="2"/>
  <c r="A56" i="2"/>
  <c r="A3" i="4"/>
  <c r="A3" i="7" s="1"/>
  <c r="A59" i="7" s="1"/>
  <c r="F28" i="2" l="1"/>
  <c r="J28" i="2"/>
  <c r="F48" i="7" l="1"/>
  <c r="F52" i="7" s="1"/>
  <c r="F92" i="7" s="1"/>
  <c r="F95" i="7" s="1"/>
  <c r="J48" i="7"/>
  <c r="J52" i="7" s="1"/>
  <c r="J92" i="7" s="1"/>
  <c r="J95" i="7" s="1"/>
  <c r="J99" i="7" s="1"/>
  <c r="J101" i="7" s="1"/>
  <c r="F31" i="2"/>
  <c r="J31" i="2"/>
  <c r="J33" i="2" l="1"/>
  <c r="J65" i="2" s="1"/>
  <c r="F68" i="2"/>
  <c r="F65" i="2" s="1"/>
  <c r="F71" i="2" s="1"/>
  <c r="F33" i="2"/>
  <c r="F99" i="7"/>
  <c r="F101" i="7" s="1"/>
  <c r="L17" i="4"/>
  <c r="J68" i="2" l="1"/>
  <c r="J71" i="2"/>
  <c r="J74" i="2" s="1"/>
  <c r="F74" i="2"/>
</calcChain>
</file>

<file path=xl/sharedStrings.xml><?xml version="1.0" encoding="utf-8"?>
<sst xmlns="http://schemas.openxmlformats.org/spreadsheetml/2006/main" count="457" uniqueCount="217">
  <si>
    <t xml:space="preserve">   </t>
  </si>
  <si>
    <t>31 December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</si>
  <si>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</si>
  <si>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</si>
  <si>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</si>
  <si>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</si>
  <si>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</si>
  <si>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</si>
  <si>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</si>
  <si>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</si>
  <si>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</si>
  <si>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</si>
  <si>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</si>
  <si>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</si>
  <si>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</si>
  <si>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</si>
  <si>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</si>
  <si>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</si>
  <si>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>Unappropriated</t>
  </si>
  <si>
    <t>Non-controlling interests</t>
  </si>
  <si>
    <t>Other income</t>
  </si>
  <si>
    <t>Administrative expenses</t>
  </si>
  <si>
    <t>Attributable to owners of the parent</t>
  </si>
  <si>
    <t>share capital</t>
  </si>
  <si>
    <t>Total</t>
  </si>
  <si>
    <t>Non-controlling</t>
  </si>
  <si>
    <t>interests</t>
  </si>
  <si>
    <t>Cash flows from operating activities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</si>
  <si>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</si>
  <si>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</si>
  <si>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</si>
  <si>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</si>
  <si>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</si>
  <si>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</si>
  <si>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</si>
  <si>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</si>
  <si>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</si>
  <si>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</si>
  <si>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</si>
  <si>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</si>
  <si>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</si>
  <si>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>Change in operating assets and liabilities:</t>
  </si>
  <si>
    <t>Audited</t>
  </si>
  <si>
    <t>Consolidated</t>
  </si>
  <si>
    <t xml:space="preserve">Statement of Cash Flows </t>
  </si>
  <si>
    <t>Beginning balance</t>
  </si>
  <si>
    <t xml:space="preserve">Ending balance </t>
  </si>
  <si>
    <t xml:space="preserve">Statement of Financial Position </t>
  </si>
  <si>
    <t>Statement of Comprehensive Income</t>
  </si>
  <si>
    <t>Unaudited</t>
  </si>
  <si>
    <t>Finance costs</t>
  </si>
  <si>
    <t>equity</t>
  </si>
  <si>
    <t xml:space="preserve">Cash and cash equivalents </t>
  </si>
  <si>
    <t>Dividend income</t>
  </si>
  <si>
    <t>Inventories, net</t>
  </si>
  <si>
    <t>Property, plant and equipment, net</t>
  </si>
  <si>
    <t>Intangible assets, net</t>
  </si>
  <si>
    <t>Income tax payable</t>
  </si>
  <si>
    <t>Retirement benefit obligations</t>
  </si>
  <si>
    <t>Legal reserve</t>
  </si>
  <si>
    <t xml:space="preserve">Appropriated </t>
  </si>
  <si>
    <t>- Legal reserve</t>
  </si>
  <si>
    <t>Selling expenses</t>
  </si>
  <si>
    <t>- Retirement benefit expenses</t>
  </si>
  <si>
    <t>- Other non-current assets</t>
  </si>
  <si>
    <t>- Cash on hand and deposits at financial</t>
  </si>
  <si>
    <t>Baht’000</t>
  </si>
  <si>
    <t xml:space="preserve"> equity</t>
  </si>
  <si>
    <t>- Finance costs</t>
  </si>
  <si>
    <t>Deferred tax assets, net</t>
  </si>
  <si>
    <t>Separate</t>
  </si>
  <si>
    <t>- Dividend income</t>
  </si>
  <si>
    <t>Proceeds from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</si>
  <si>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</si>
  <si>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</si>
  <si>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</si>
  <si>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</si>
  <si>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</si>
  <si>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</si>
  <si>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</si>
  <si>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Goodwill</t>
  </si>
  <si>
    <t>from changes</t>
  </si>
  <si>
    <t>in shareholding</t>
  </si>
  <si>
    <t xml:space="preserve"> subsidiaries</t>
  </si>
  <si>
    <t>Other non-current liabilities</t>
  </si>
  <si>
    <t>Income tax</t>
  </si>
  <si>
    <t>Deposits at financial institutions used as collateral</t>
  </si>
  <si>
    <t>financial information</t>
  </si>
  <si>
    <t>Consolidated financial information</t>
  </si>
  <si>
    <t>- Other non-current liabilities</t>
  </si>
  <si>
    <t>Note</t>
  </si>
  <si>
    <t>Total expenses</t>
  </si>
  <si>
    <t>Cash flows before changes in operating assets</t>
  </si>
  <si>
    <t>Cash and cash equivalents are made up as follows:</t>
  </si>
  <si>
    <t>institutions - maturities within three months</t>
  </si>
  <si>
    <t>Lease liabilities, net</t>
  </si>
  <si>
    <t>Current portion of lease liabilities, net</t>
  </si>
  <si>
    <t>Right-of-use assets, net</t>
  </si>
  <si>
    <t>Discount</t>
  </si>
  <si>
    <t>Owners of the parent</t>
  </si>
  <si>
    <t>Profit (loss) attributable to</t>
  </si>
  <si>
    <t>Total comprehensive income (expense) attributable to</t>
  </si>
  <si>
    <t>Dividend paid</t>
  </si>
  <si>
    <t xml:space="preserve">Payments for short-term loans to related parties </t>
  </si>
  <si>
    <t>Separate financial information</t>
  </si>
  <si>
    <t>Opening balance as at 1 January 2021</t>
  </si>
  <si>
    <t>2021</t>
  </si>
  <si>
    <t>- Changes in right-of-use assets</t>
  </si>
  <si>
    <t>The accompanying condensed notes to the interim financial information are an integral part of this interim financial information.</t>
  </si>
  <si>
    <t>Payments for purchases of intangible assets</t>
  </si>
  <si>
    <t>Deferred tax liabilities, net</t>
  </si>
  <si>
    <t>Current portion of finance lease receivables, net</t>
  </si>
  <si>
    <t>Finance lease receivables, net</t>
  </si>
  <si>
    <t>Payments for lease liabilities</t>
  </si>
  <si>
    <t>2022</t>
  </si>
  <si>
    <t>Opening balance as at 1 January 2022</t>
  </si>
  <si>
    <t xml:space="preserve">Equity attributable to owners </t>
  </si>
  <si>
    <t>Nex Point Public Company Limited</t>
  </si>
  <si>
    <t>Trade and other accounts receivable, net</t>
  </si>
  <si>
    <t>Prepaid service costs</t>
  </si>
  <si>
    <t>Advance payment for purchase of inventories</t>
  </si>
  <si>
    <t>Other current assets</t>
  </si>
  <si>
    <t>Other current financial assets</t>
  </si>
  <si>
    <t>Trade and other accounts payable</t>
  </si>
  <si>
    <t>Contract liabilities</t>
  </si>
  <si>
    <t>Other current liabilities</t>
  </si>
  <si>
    <t xml:space="preserve">- 1,897,833,514 ordinary shares </t>
  </si>
  <si>
    <t xml:space="preserve">   at par value of Baht 1 per share</t>
  </si>
  <si>
    <t>- 1,674,452,510 ordinary shares</t>
  </si>
  <si>
    <t xml:space="preserve">   paid-up at Baht 1 per share</t>
  </si>
  <si>
    <t>Revenue from sales</t>
  </si>
  <si>
    <t>Revenue from services</t>
  </si>
  <si>
    <t>Cost of sales</t>
  </si>
  <si>
    <t>Cost of services</t>
  </si>
  <si>
    <t>an associate</t>
  </si>
  <si>
    <t>Total comprehensive expense for the period</t>
  </si>
  <si>
    <t>- Write-off withholding tax receivables</t>
  </si>
  <si>
    <t>- Trade and other accounts receivable</t>
  </si>
  <si>
    <t>- Prepaid service costs</t>
  </si>
  <si>
    <t>- Other current assets</t>
  </si>
  <si>
    <t>- Trade and other accounts payable</t>
  </si>
  <si>
    <t>- Contract liabilities</t>
  </si>
  <si>
    <t>- Other current liabilities</t>
  </si>
  <si>
    <t>- Advance payment for purchase of inventories</t>
  </si>
  <si>
    <t>- Income tax refund</t>
  </si>
  <si>
    <t>Net cash payments in operating activities</t>
  </si>
  <si>
    <t>Net cash payments in financing activities</t>
  </si>
  <si>
    <t>Net decrease in cash and cash equivalents</t>
  </si>
  <si>
    <t xml:space="preserve">Discounts from change in shareholding interests </t>
  </si>
  <si>
    <t>in subsidiaries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</si>
  <si>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</si>
  <si>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Payments for long-term loans to related parties </t>
  </si>
  <si>
    <t>Restated</t>
  </si>
  <si>
    <t>13, 14</t>
  </si>
  <si>
    <t>- Allowance for decrease in value of inventories</t>
  </si>
  <si>
    <t>- Changes in payables for purchase of assets</t>
  </si>
  <si>
    <t>Investment in an associate</t>
  </si>
  <si>
    <t>Other non-current assets</t>
  </si>
  <si>
    <t>Retained earnings (deficits)</t>
  </si>
  <si>
    <t>Total revenues</t>
  </si>
  <si>
    <t>Loss from disposal of an investment in a subsidiary</t>
  </si>
  <si>
    <t>Loss before income tax</t>
  </si>
  <si>
    <t>Loss for the period</t>
  </si>
  <si>
    <t xml:space="preserve">Loss per share </t>
  </si>
  <si>
    <t>Basic loss per share (Baht per share)</t>
  </si>
  <si>
    <t>Diluted loss per share (Baht per share)</t>
  </si>
  <si>
    <t>Disposal of an investment in a subsidiary</t>
  </si>
  <si>
    <t>Dividend paid of a subsidiary</t>
  </si>
  <si>
    <t>Loss before income tax for the period</t>
  </si>
  <si>
    <t>Adjustments to reconcile loss before income tax</t>
  </si>
  <si>
    <t>to net cash provided by operations:</t>
  </si>
  <si>
    <t>- Finance lease receivables</t>
  </si>
  <si>
    <t>Cash used in operations</t>
  </si>
  <si>
    <t>Investments in subsidiaries, net</t>
  </si>
  <si>
    <t>Short-term loans to related parties, net</t>
  </si>
  <si>
    <t>Long-term loans to related parties, net</t>
  </si>
  <si>
    <t>Payments for purchases of property, plant and equipment</t>
  </si>
  <si>
    <t>Payment for an investment in an associate</t>
  </si>
  <si>
    <t>of a subsidiary)</t>
  </si>
  <si>
    <t>and liabilities (excluding the effect of the acquisition</t>
  </si>
  <si>
    <t>Short-term loans from a related party</t>
  </si>
  <si>
    <t>- Unrealised losses on exchange rates</t>
  </si>
  <si>
    <t>Share of loss from an investment in</t>
  </si>
  <si>
    <t>Proceed from disposal of an investment in a subsidiary</t>
  </si>
  <si>
    <t>Payment for an investment in a subsidiary</t>
  </si>
  <si>
    <t>Net cash received from business acquisition</t>
  </si>
  <si>
    <t>interests in</t>
  </si>
  <si>
    <t>As at 30 June 2022</t>
  </si>
  <si>
    <t>For the three-month period ended 30 June 2022</t>
  </si>
  <si>
    <t>For the six-month period ended 30 June 2022</t>
  </si>
  <si>
    <t>Closing balance as at 30 June 2021</t>
  </si>
  <si>
    <t>Closing balance as at 30 June 2022</t>
  </si>
  <si>
    <t>-</t>
  </si>
  <si>
    <t>Cash received from short-term loans to subsidairies</t>
  </si>
  <si>
    <t>Proceeds from disposals of machine, equipment,</t>
  </si>
  <si>
    <t>and intangible assets</t>
  </si>
  <si>
    <t>Current portion of long-term loans to related parties, net</t>
  </si>
  <si>
    <t xml:space="preserve">                    -  </t>
  </si>
  <si>
    <t>- Losses on write-off right of use asset</t>
  </si>
  <si>
    <t>Total comprehensive income (expense) for the period</t>
  </si>
  <si>
    <t>- Share of losses from an investment in an associate</t>
  </si>
  <si>
    <t>- Losses on disposal of an investment in a subsidiary</t>
  </si>
  <si>
    <t>- Losses on termination of finance leases</t>
  </si>
  <si>
    <t>- Losses on disposal of intangible assets</t>
  </si>
  <si>
    <t>- Gains on remeasurement of financial assets</t>
  </si>
  <si>
    <t>Cash paid for purchase of other current financial assets</t>
  </si>
  <si>
    <t>Interest paid</t>
  </si>
  <si>
    <t>Supplymentary information</t>
  </si>
  <si>
    <t>- Lease modifications and remeasurements</t>
  </si>
  <si>
    <t>30 June</t>
  </si>
  <si>
    <t>- (Reversal of) losses on impairment of assets</t>
  </si>
  <si>
    <t xml:space="preserve">- Account receivable from sales fixed assets </t>
  </si>
  <si>
    <t xml:space="preserve">- Acquisition of property, plant and equipment from </t>
  </si>
  <si>
    <t>finance lease termination</t>
  </si>
  <si>
    <t>- Gains on lease modifications and terminations</t>
  </si>
  <si>
    <t>- (Gains) losses on of machine and equipment</t>
  </si>
  <si>
    <t>Net cash receipts from (payments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</si>
</sst>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8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170" fontId="8" fillId="0" borderId="0" applyAlignment="0"/>
    <xf numFmtId="0" fontId="1" fillId="0" borderId="0"/>
    <xf numFmtId="0" fontId="2" fillId="0" borderId="0"/>
    <xf numFmtId="0" fontId="9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7" fillId="0" borderId="0"/>
    <xf numFmtId="0" fontId="11" fillId="0" borderId="0" applyBorder="0" applyProtection="0"/>
    <xf numFmtId="172" fontId="12" fillId="0" borderId="0" applyBorder="0" applyProtection="0"/>
    <xf numFmtId="173" fontId="2" fillId="0" borderId="0" applyFill="0" applyBorder="0" applyAlignment="0" applyProtection="0"/>
    <xf numFmtId="43" fontId="7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2" fillId="0" borderId="0" applyBorder="0" applyProtection="0"/>
    <xf numFmtId="173" fontId="2" fillId="0" borderId="0" applyBorder="0" applyProtection="0"/>
    <xf numFmtId="0" fontId="11" fillId="0" borderId="0" applyBorder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2" fillId="0" borderId="0" applyFill="0" applyBorder="0" applyAlignment="0" applyProtection="0"/>
    <xf numFmtId="43" fontId="8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7" fillId="0" borderId="0" applyFont="0" applyFill="0" applyBorder="0" applyAlignment="0" applyProtection="0"/>
    <xf numFmtId="175" fontId="2" fillId="0" borderId="0" applyFill="0" applyBorder="0" applyAlignment="0" applyProtection="0"/>
    <xf numFmtId="170" fontId="8" fillId="0" borderId="0" applyAlignment="0"/>
    <xf numFmtId="0" fontId="13" fillId="0" borderId="4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</cellStyleXfs>
  <cellXfs count="269">
    <xf numFmtId="0" fontId="0" fillId="0" borderId="0" xfId="0"/>
    <xf numFmtId="166" fontId="4" fillId="0" borderId="0" xfId="4" applyNumberFormat="1" applyFont="1" applyFill="1" applyBorder="1" applyAlignment="1">
      <alignment horizontal="right" vertical="center"/>
    </xf>
    <xf numFmtId="167" fontId="2" fillId="0" borderId="0" xfId="9" applyNumberFormat="1" applyFont="1" applyFill="1" applyBorder="1" applyAlignment="1">
      <alignment horizontal="right" vertical="center"/>
    </xf>
    <xf numFmtId="166" fontId="2" fillId="0" borderId="0" xfId="9" applyNumberFormat="1" applyFont="1" applyFill="1" applyBorder="1" applyAlignment="1">
      <alignment vertical="center"/>
    </xf>
    <xf numFmtId="167" fontId="2" fillId="0" borderId="1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Border="1" applyAlignment="1">
      <alignment horizontal="center" vertical="center"/>
    </xf>
    <xf numFmtId="164" fontId="2" fillId="0" borderId="0" xfId="9" applyNumberFormat="1" applyFont="1" applyFill="1" applyBorder="1" applyAlignment="1">
      <alignment horizontal="left" vertical="center"/>
    </xf>
    <xf numFmtId="164" fontId="2" fillId="0" borderId="0" xfId="7" applyNumberFormat="1" applyFont="1" applyFill="1" applyBorder="1" applyAlignment="1">
      <alignment horizontal="center" vertical="center"/>
    </xf>
    <xf numFmtId="164" fontId="2" fillId="0" borderId="0" xfId="7" applyNumberFormat="1" applyFont="1" applyFill="1" applyBorder="1" applyAlignment="1">
      <alignment horizontal="left" vertical="center"/>
    </xf>
    <xf numFmtId="166" fontId="4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center" vertical="center"/>
    </xf>
    <xf numFmtId="166" fontId="2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right" vertical="center"/>
    </xf>
    <xf numFmtId="166" fontId="2" fillId="0" borderId="0" xfId="6" applyNumberFormat="1" applyFont="1" applyFill="1" applyBorder="1" applyAlignment="1">
      <alignment vertical="center"/>
    </xf>
    <xf numFmtId="166" fontId="4" fillId="0" borderId="1" xfId="13" applyNumberFormat="1" applyFont="1" applyFill="1" applyBorder="1" applyAlignment="1">
      <alignment horizontal="left" vertical="center"/>
    </xf>
    <xf numFmtId="166" fontId="4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center" vertical="center"/>
    </xf>
    <xf numFmtId="166" fontId="2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left" vertical="center"/>
    </xf>
    <xf numFmtId="166" fontId="2" fillId="0" borderId="0" xfId="0" applyNumberFormat="1" applyFont="1" applyFill="1" applyBorder="1" applyAlignment="1">
      <alignment vertical="center"/>
    </xf>
    <xf numFmtId="166" fontId="4" fillId="0" borderId="0" xfId="7" applyNumberFormat="1" applyFont="1" applyFill="1" applyBorder="1" applyAlignment="1">
      <alignment horizontal="left" vertical="center"/>
    </xf>
    <xf numFmtId="166" fontId="4" fillId="0" borderId="0" xfId="9" applyNumberFormat="1" applyFont="1" applyFill="1" applyBorder="1" applyAlignment="1">
      <alignment horizontal="left" vertical="center"/>
    </xf>
    <xf numFmtId="166" fontId="2" fillId="0" borderId="0" xfId="9" applyNumberFormat="1" applyFont="1" applyFill="1" applyBorder="1" applyAlignment="1">
      <alignment horizontal="center" vertical="center"/>
    </xf>
    <xf numFmtId="166" fontId="2" fillId="0" borderId="0" xfId="9" applyNumberFormat="1" applyFont="1" applyFill="1" applyBorder="1" applyAlignment="1">
      <alignment horizontal="left" vertical="center"/>
    </xf>
    <xf numFmtId="166" fontId="4" fillId="0" borderId="1" xfId="12" applyNumberFormat="1" applyFont="1" applyFill="1" applyBorder="1" applyAlignment="1">
      <alignment horizontal="left" vertical="center"/>
    </xf>
    <xf numFmtId="166" fontId="4" fillId="0" borderId="1" xfId="9" applyNumberFormat="1" applyFont="1" applyFill="1" applyBorder="1" applyAlignment="1">
      <alignment horizontal="left" vertical="center"/>
    </xf>
    <xf numFmtId="166" fontId="2" fillId="0" borderId="1" xfId="9" applyNumberFormat="1" applyFont="1" applyFill="1" applyBorder="1" applyAlignment="1">
      <alignment horizontal="center" vertical="center"/>
    </xf>
    <xf numFmtId="166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center" vertical="center"/>
    </xf>
    <xf numFmtId="166" fontId="2" fillId="0" borderId="0" xfId="7" applyNumberFormat="1" applyFont="1" applyFill="1" applyBorder="1" applyAlignment="1">
      <alignment horizontal="left" vertical="center"/>
    </xf>
    <xf numFmtId="166" fontId="2" fillId="0" borderId="0" xfId="7" applyNumberFormat="1" applyFont="1" applyFill="1" applyBorder="1" applyAlignment="1">
      <alignment horizontal="center" vertical="center"/>
    </xf>
    <xf numFmtId="169" fontId="2" fillId="0" borderId="0" xfId="7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left" vertical="center"/>
    </xf>
    <xf numFmtId="0" fontId="4" fillId="0" borderId="0" xfId="11" applyFont="1" applyFill="1" applyAlignment="1">
      <alignment vertical="center"/>
    </xf>
    <xf numFmtId="0" fontId="2" fillId="0" borderId="0" xfId="11" applyFont="1" applyFill="1" applyAlignment="1">
      <alignment horizontal="right" vertical="center"/>
    </xf>
    <xf numFmtId="167" fontId="2" fillId="0" borderId="0" xfId="11" applyNumberFormat="1" applyFont="1" applyFill="1" applyAlignment="1">
      <alignment horizontal="right" vertical="center"/>
    </xf>
    <xf numFmtId="0" fontId="2" fillId="0" borderId="0" xfId="11" applyFont="1" applyFill="1" applyAlignment="1">
      <alignment vertical="center"/>
    </xf>
    <xf numFmtId="0" fontId="4" fillId="0" borderId="1" xfId="11" applyFont="1" applyFill="1" applyBorder="1" applyAlignment="1">
      <alignment vertical="center"/>
    </xf>
    <xf numFmtId="0" fontId="2" fillId="0" borderId="1" xfId="11" applyFont="1" applyFill="1" applyBorder="1" applyAlignment="1">
      <alignment horizontal="right" vertical="center"/>
    </xf>
    <xf numFmtId="167" fontId="2" fillId="0" borderId="1" xfId="1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49" fontId="4" fillId="0" borderId="0" xfId="0" quotePrefix="1" applyNumberFormat="1" applyFont="1" applyFill="1" applyBorder="1" applyAlignment="1">
      <alignment horizontal="right" vertical="center"/>
    </xf>
    <xf numFmtId="167" fontId="4" fillId="2" borderId="0" xfId="8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7" fontId="4" fillId="2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Alignment="1">
      <alignment horizontal="left" vertical="center"/>
    </xf>
    <xf numFmtId="0" fontId="4" fillId="0" borderId="0" xfId="0" quotePrefix="1" applyFont="1" applyFill="1" applyAlignment="1">
      <alignment horizontal="right" vertical="center"/>
    </xf>
    <xf numFmtId="167" fontId="4" fillId="0" borderId="1" xfId="8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vertical="center"/>
    </xf>
    <xf numFmtId="167" fontId="4" fillId="2" borderId="0" xfId="7" applyNumberFormat="1" applyFont="1" applyFill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167" fontId="2" fillId="2" borderId="0" xfId="7" applyNumberFormat="1" applyFont="1" applyFill="1" applyAlignment="1">
      <alignment horizontal="right" vertical="center"/>
    </xf>
    <xf numFmtId="167" fontId="2" fillId="0" borderId="0" xfId="7" applyNumberFormat="1" applyFont="1" applyFill="1" applyAlignment="1">
      <alignment horizontal="right" vertical="center"/>
    </xf>
    <xf numFmtId="167" fontId="2" fillId="2" borderId="1" xfId="7" applyNumberFormat="1" applyFont="1" applyFill="1" applyBorder="1" applyAlignment="1">
      <alignment horizontal="right" vertical="center"/>
    </xf>
    <xf numFmtId="167" fontId="2" fillId="0" borderId="1" xfId="7" applyNumberFormat="1" applyFont="1" applyFill="1" applyBorder="1" applyAlignment="1">
      <alignment horizontal="right" vertical="center"/>
    </xf>
    <xf numFmtId="0" fontId="2" fillId="0" borderId="1" xfId="11" applyFont="1" applyFill="1" applyBorder="1" applyAlignment="1">
      <alignment vertical="center"/>
    </xf>
    <xf numFmtId="167" fontId="2" fillId="2" borderId="2" xfId="7" applyNumberFormat="1" applyFont="1" applyFill="1" applyBorder="1" applyAlignment="1">
      <alignment horizontal="right" vertical="center"/>
    </xf>
    <xf numFmtId="167" fontId="2" fillId="0" borderId="2" xfId="7" applyNumberFormat="1" applyFont="1" applyFill="1" applyBorder="1" applyAlignment="1">
      <alignment horizontal="right" vertical="center"/>
    </xf>
    <xf numFmtId="167" fontId="2" fillId="0" borderId="0" xfId="6" applyNumberFormat="1" applyFont="1" applyFill="1" applyBorder="1" applyAlignment="1">
      <alignment horizontal="center" vertical="center"/>
    </xf>
    <xf numFmtId="167" fontId="2" fillId="0" borderId="0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Border="1" applyAlignment="1">
      <alignment horizontal="right" vertical="center"/>
    </xf>
    <xf numFmtId="167" fontId="4" fillId="0" borderId="0" xfId="8" applyNumberFormat="1" applyFont="1" applyFill="1" applyBorder="1" applyAlignment="1">
      <alignment horizontal="right" vertical="center"/>
    </xf>
    <xf numFmtId="166" fontId="2" fillId="0" borderId="1" xfId="6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6" fontId="4" fillId="0" borderId="0" xfId="7" applyNumberFormat="1" applyFont="1" applyFill="1" applyAlignment="1">
      <alignment horizontal="left" vertical="center"/>
    </xf>
    <xf numFmtId="166" fontId="4" fillId="0" borderId="0" xfId="7" applyNumberFormat="1" applyFont="1" applyFill="1" applyAlignment="1">
      <alignment horizontal="center" vertical="center"/>
    </xf>
    <xf numFmtId="166" fontId="2" fillId="0" borderId="0" xfId="7" applyNumberFormat="1" applyFont="1" applyFill="1" applyAlignment="1">
      <alignment horizontal="left" vertical="center"/>
    </xf>
    <xf numFmtId="166" fontId="2" fillId="0" borderId="0" xfId="7" applyNumberFormat="1" applyFont="1" applyFill="1" applyAlignment="1">
      <alignment horizontal="center" vertical="center"/>
    </xf>
    <xf numFmtId="167" fontId="2" fillId="2" borderId="0" xfId="7" applyNumberFormat="1" applyFont="1" applyFill="1" applyBorder="1" applyAlignment="1">
      <alignment horizontal="right" vertical="center"/>
    </xf>
    <xf numFmtId="167" fontId="2" fillId="0" borderId="0" xfId="7" applyNumberFormat="1" applyFont="1" applyFill="1" applyBorder="1" applyAlignment="1">
      <alignment horizontal="right" vertical="center"/>
    </xf>
    <xf numFmtId="0" fontId="2" fillId="0" borderId="0" xfId="0" applyFont="1"/>
    <xf numFmtId="166" fontId="2" fillId="0" borderId="0" xfId="0" quotePrefix="1" applyNumberFormat="1" applyFont="1" applyFill="1" applyAlignment="1">
      <alignment horizontal="left" vertical="center"/>
    </xf>
    <xf numFmtId="167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Alignment="1">
      <alignment horizontal="center" vertical="center"/>
    </xf>
    <xf numFmtId="166" fontId="4" fillId="0" borderId="0" xfId="9" applyNumberFormat="1" applyFont="1" applyFill="1" applyBorder="1" applyAlignment="1">
      <alignment vertical="center"/>
    </xf>
    <xf numFmtId="166" fontId="4" fillId="0" borderId="0" xfId="12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center" vertical="center"/>
    </xf>
    <xf numFmtId="167" fontId="4" fillId="2" borderId="0" xfId="8" applyNumberFormat="1" applyFont="1" applyFill="1" applyBorder="1" applyAlignment="1">
      <alignment horizontal="right" vertical="center"/>
    </xf>
    <xf numFmtId="167" fontId="2" fillId="2" borderId="0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Alignment="1">
      <alignment horizontal="right" vertical="center"/>
    </xf>
    <xf numFmtId="167" fontId="2" fillId="2" borderId="0" xfId="9" applyNumberFormat="1" applyFont="1" applyFill="1" applyAlignment="1">
      <alignment horizontal="right" vertical="center"/>
    </xf>
    <xf numFmtId="166" fontId="2" fillId="0" borderId="0" xfId="9" applyNumberFormat="1" applyFont="1" applyFill="1" applyAlignment="1">
      <alignment vertical="center"/>
    </xf>
    <xf numFmtId="168" fontId="2" fillId="0" borderId="0" xfId="9" applyNumberFormat="1" applyFont="1" applyFill="1" applyBorder="1" applyAlignment="1">
      <alignment horizontal="center" vertical="center"/>
    </xf>
    <xf numFmtId="167" fontId="2" fillId="2" borderId="1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Alignment="1">
      <alignment horizontal="left" vertical="center"/>
    </xf>
    <xf numFmtId="166" fontId="2" fillId="0" borderId="0" xfId="9" quotePrefix="1" applyNumberFormat="1" applyFont="1" applyFill="1" applyBorder="1" applyAlignment="1">
      <alignment horizontal="left" vertical="center"/>
    </xf>
    <xf numFmtId="167" fontId="2" fillId="2" borderId="2" xfId="11" applyNumberFormat="1" applyFont="1" applyFill="1" applyBorder="1" applyAlignment="1">
      <alignment vertical="center"/>
    </xf>
    <xf numFmtId="0" fontId="2" fillId="0" borderId="0" xfId="11" applyFont="1" applyFill="1" applyBorder="1" applyAlignment="1">
      <alignment vertical="center"/>
    </xf>
    <xf numFmtId="167" fontId="2" fillId="0" borderId="2" xfId="11" applyNumberFormat="1" applyFont="1" applyFill="1" applyBorder="1" applyAlignment="1">
      <alignment vertical="center"/>
    </xf>
    <xf numFmtId="169" fontId="2" fillId="0" borderId="0" xfId="9" applyNumberFormat="1" applyFont="1" applyFill="1" applyBorder="1" applyAlignment="1">
      <alignment horizontal="right" vertical="center"/>
    </xf>
    <xf numFmtId="166" fontId="2" fillId="0" borderId="0" xfId="7" quotePrefix="1" applyNumberFormat="1" applyFont="1" applyFill="1" applyBorder="1" applyAlignment="1">
      <alignment horizontal="left" vertical="center"/>
    </xf>
    <xf numFmtId="169" fontId="2" fillId="2" borderId="0" xfId="9" applyNumberFormat="1" applyFont="1" applyFill="1" applyBorder="1" applyAlignment="1">
      <alignment horizontal="right" vertical="center"/>
    </xf>
    <xf numFmtId="0" fontId="2" fillId="2" borderId="0" xfId="11" applyFont="1" applyFill="1" applyBorder="1" applyAlignment="1">
      <alignment vertical="center"/>
    </xf>
    <xf numFmtId="167" fontId="2" fillId="2" borderId="2" xfId="9" applyNumberFormat="1" applyFont="1" applyFill="1" applyBorder="1" applyAlignment="1">
      <alignment horizontal="right" vertical="center"/>
    </xf>
    <xf numFmtId="167" fontId="2" fillId="0" borderId="2" xfId="9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7" fontId="4" fillId="0" borderId="0" xfId="8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left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left" vertical="center"/>
    </xf>
    <xf numFmtId="167" fontId="4" fillId="0" borderId="0" xfId="0" quotePrefix="1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7" fontId="5" fillId="2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0" fontId="6" fillId="0" borderId="0" xfId="10" applyFont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5" fillId="2" borderId="2" xfId="0" applyNumberFormat="1" applyFont="1" applyFill="1" applyBorder="1" applyAlignment="1">
      <alignment horizontal="right" vertical="center"/>
    </xf>
    <xf numFmtId="167" fontId="5" fillId="0" borderId="2" xfId="0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left" vertical="center"/>
    </xf>
    <xf numFmtId="166" fontId="6" fillId="0" borderId="0" xfId="0" applyNumberFormat="1" applyFont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Fill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7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6" fontId="5" fillId="0" borderId="0" xfId="0" quotePrefix="1" applyNumberFormat="1" applyFont="1" applyAlignment="1">
      <alignment horizontal="center" vertical="center"/>
    </xf>
    <xf numFmtId="166" fontId="5" fillId="2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7" fontId="5" fillId="2" borderId="0" xfId="0" applyNumberFormat="1" applyFont="1" applyFill="1" applyAlignment="1">
      <alignment vertical="center"/>
    </xf>
    <xf numFmtId="167" fontId="5" fillId="0" borderId="0" xfId="6" applyNumberFormat="1" applyFont="1" applyFill="1" applyAlignment="1">
      <alignment horizontal="right" vertical="center"/>
    </xf>
    <xf numFmtId="166" fontId="5" fillId="0" borderId="0" xfId="0" quotePrefix="1" applyNumberFormat="1" applyFont="1" applyAlignment="1">
      <alignment horizontal="left" vertical="center"/>
    </xf>
    <xf numFmtId="167" fontId="5" fillId="2" borderId="0" xfId="6" applyNumberFormat="1" applyFont="1" applyFill="1" applyAlignment="1">
      <alignment horizontal="right" vertical="center"/>
    </xf>
    <xf numFmtId="0" fontId="4" fillId="0" borderId="0" xfId="11" applyFont="1" applyFill="1" applyAlignment="1">
      <alignment horizontal="center" vertical="center"/>
    </xf>
    <xf numFmtId="0" fontId="2" fillId="0" borderId="0" xfId="11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right" vertical="center"/>
    </xf>
    <xf numFmtId="0" fontId="4" fillId="0" borderId="0" xfId="6" applyNumberFormat="1" applyFont="1" applyFill="1" applyBorder="1" applyAlignment="1">
      <alignment horizontal="right" vertical="center"/>
    </xf>
    <xf numFmtId="0" fontId="2" fillId="0" borderId="0" xfId="11" applyNumberFormat="1" applyFont="1" applyFill="1" applyAlignment="1">
      <alignment horizontal="right" vertical="center"/>
    </xf>
    <xf numFmtId="0" fontId="4" fillId="0" borderId="0" xfId="11" applyNumberFormat="1" applyFont="1" applyFill="1" applyAlignment="1">
      <alignment horizontal="right" vertical="center"/>
    </xf>
    <xf numFmtId="166" fontId="4" fillId="0" borderId="0" xfId="6" applyNumberFormat="1" applyFont="1" applyFill="1" applyBorder="1" applyAlignment="1">
      <alignment horizontal="center" vertical="center"/>
    </xf>
    <xf numFmtId="0" fontId="4" fillId="0" borderId="1" xfId="8" applyNumberFormat="1" applyFont="1" applyFill="1" applyBorder="1" applyAlignment="1">
      <alignment horizontal="right" vertical="center"/>
    </xf>
    <xf numFmtId="0" fontId="4" fillId="0" borderId="0" xfId="2" applyNumberFormat="1" applyFont="1" applyFill="1" applyBorder="1" applyAlignment="1">
      <alignment horizontal="right" vertical="center"/>
    </xf>
    <xf numFmtId="0" fontId="2" fillId="0" borderId="0" xfId="11" applyFont="1" applyFill="1" applyAlignment="1">
      <alignment horizontal="center" vertical="center"/>
    </xf>
    <xf numFmtId="167" fontId="2" fillId="0" borderId="0" xfId="1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7" fontId="2" fillId="0" borderId="0" xfId="11" applyNumberFormat="1" applyFont="1" applyFill="1" applyAlignment="1">
      <alignment vertical="center"/>
    </xf>
    <xf numFmtId="166" fontId="2" fillId="0" borderId="0" xfId="6" applyNumberFormat="1" applyFont="1" applyFill="1" applyAlignment="1">
      <alignment vertical="center"/>
    </xf>
    <xf numFmtId="167" fontId="2" fillId="0" borderId="5" xfId="11" applyNumberFormat="1" applyFont="1" applyFill="1" applyBorder="1" applyAlignment="1">
      <alignment horizontal="right" vertical="center"/>
    </xf>
    <xf numFmtId="167" fontId="2" fillId="0" borderId="2" xfId="11" applyNumberFormat="1" applyFont="1" applyFill="1" applyBorder="1" applyAlignment="1">
      <alignment horizontal="right" vertical="center"/>
    </xf>
    <xf numFmtId="167" fontId="2" fillId="2" borderId="0" xfId="1" applyNumberFormat="1" applyFont="1" applyFill="1" applyAlignment="1">
      <alignment vertical="center"/>
    </xf>
    <xf numFmtId="167" fontId="2" fillId="2" borderId="0" xfId="11" applyNumberFormat="1" applyFont="1" applyFill="1" applyAlignment="1">
      <alignment vertical="center"/>
    </xf>
    <xf numFmtId="167" fontId="2" fillId="2" borderId="5" xfId="11" applyNumberFormat="1" applyFont="1" applyFill="1" applyBorder="1" applyAlignment="1">
      <alignment horizontal="right" vertical="center"/>
    </xf>
    <xf numFmtId="167" fontId="2" fillId="2" borderId="2" xfId="11" applyNumberFormat="1" applyFont="1" applyFill="1" applyBorder="1" applyAlignment="1">
      <alignment horizontal="right" vertical="center"/>
    </xf>
    <xf numFmtId="0" fontId="4" fillId="0" borderId="0" xfId="11" applyFont="1" applyFill="1" applyBorder="1" applyAlignment="1">
      <alignment horizontal="right" vertical="center"/>
    </xf>
    <xf numFmtId="0" fontId="4" fillId="0" borderId="0" xfId="11" applyFont="1" applyFill="1" applyBorder="1" applyAlignment="1">
      <alignment horizontal="center" vertical="center"/>
    </xf>
    <xf numFmtId="167" fontId="4" fillId="0" borderId="1" xfId="11" applyNumberFormat="1" applyFont="1" applyFill="1" applyBorder="1" applyAlignment="1">
      <alignment horizontal="right" vertical="center"/>
    </xf>
    <xf numFmtId="0" fontId="4" fillId="0" borderId="1" xfId="11" applyFont="1" applyFill="1" applyBorder="1" applyAlignment="1">
      <alignment horizontal="right" vertical="center"/>
    </xf>
    <xf numFmtId="167" fontId="4" fillId="0" borderId="0" xfId="11" applyNumberFormat="1" applyFont="1" applyFill="1" applyBorder="1" applyAlignment="1">
      <alignment vertical="center"/>
    </xf>
    <xf numFmtId="167" fontId="4" fillId="0" borderId="0" xfId="11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167" fontId="2" fillId="0" borderId="0" xfId="11" applyNumberFormat="1" applyFont="1" applyAlignment="1">
      <alignment vertical="center"/>
    </xf>
    <xf numFmtId="167" fontId="2" fillId="2" borderId="0" xfId="11" applyNumberFormat="1" applyFont="1" applyFill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76" fontId="2" fillId="0" borderId="0" xfId="44" applyNumberFormat="1" applyFont="1" applyAlignment="1">
      <alignment vertical="center"/>
    </xf>
    <xf numFmtId="167" fontId="2" fillId="0" borderId="0" xfId="7" applyNumberFormat="1" applyFont="1" applyAlignment="1">
      <alignment horizontal="right" vertical="center"/>
    </xf>
    <xf numFmtId="176" fontId="2" fillId="0" borderId="0" xfId="5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76" fontId="2" fillId="0" borderId="1" xfId="5" applyNumberFormat="1" applyFont="1" applyBorder="1" applyAlignment="1">
      <alignment vertical="center"/>
    </xf>
    <xf numFmtId="167" fontId="2" fillId="0" borderId="1" xfId="7" applyNumberFormat="1" applyFont="1" applyBorder="1" applyAlignment="1">
      <alignment horizontal="right" vertical="center"/>
    </xf>
    <xf numFmtId="176" fontId="2" fillId="0" borderId="0" xfId="5" applyNumberFormat="1" applyFont="1" applyAlignment="1">
      <alignment horizontal="right" vertical="center"/>
    </xf>
    <xf numFmtId="176" fontId="2" fillId="0" borderId="1" xfId="5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7" fontId="2" fillId="0" borderId="1" xfId="17" applyNumberFormat="1" applyFont="1" applyBorder="1" applyAlignment="1">
      <alignment horizontal="right" vertical="center"/>
    </xf>
    <xf numFmtId="176" fontId="2" fillId="0" borderId="0" xfId="44" applyNumberFormat="1" applyFont="1" applyAlignment="1">
      <alignment horizontal="right" vertical="center"/>
    </xf>
    <xf numFmtId="176" fontId="2" fillId="0" borderId="0" xfId="44" applyNumberFormat="1" applyFont="1" applyAlignment="1">
      <alignment horizontal="center" vertical="center"/>
    </xf>
    <xf numFmtId="167" fontId="15" fillId="0" borderId="0" xfId="9" applyNumberFormat="1" applyFont="1" applyAlignment="1">
      <alignment horizontal="right" vertical="center"/>
    </xf>
    <xf numFmtId="166" fontId="15" fillId="0" borderId="0" xfId="9" applyNumberFormat="1" applyFont="1" applyAlignment="1">
      <alignment vertical="center"/>
    </xf>
    <xf numFmtId="166" fontId="15" fillId="0" borderId="0" xfId="9" applyNumberFormat="1" applyFont="1" applyAlignment="1">
      <alignment horizontal="right" vertical="center"/>
    </xf>
    <xf numFmtId="167" fontId="15" fillId="0" borderId="1" xfId="9" applyNumberFormat="1" applyFont="1" applyBorder="1" applyAlignment="1">
      <alignment horizontal="right" vertical="center"/>
    </xf>
    <xf numFmtId="169" fontId="2" fillId="2" borderId="2" xfId="7" applyNumberFormat="1" applyFont="1" applyFill="1" applyBorder="1" applyAlignment="1">
      <alignment horizontal="right" vertical="center"/>
    </xf>
    <xf numFmtId="167" fontId="4" fillId="0" borderId="0" xfId="6" applyNumberFormat="1" applyFont="1" applyFill="1" applyBorder="1" applyAlignment="1">
      <alignment horizontal="right" vertical="center"/>
    </xf>
    <xf numFmtId="167" fontId="4" fillId="0" borderId="0" xfId="11" applyNumberFormat="1" applyFont="1" applyFill="1" applyAlignment="1">
      <alignment horizontal="right" vertical="center"/>
    </xf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6" fontId="4" fillId="0" borderId="0" xfId="6" quotePrefix="1" applyNumberFormat="1" applyFont="1" applyFill="1" applyBorder="1" applyAlignment="1">
      <alignment horizontal="right" vertical="center"/>
    </xf>
    <xf numFmtId="165" fontId="4" fillId="0" borderId="0" xfId="2" applyFont="1" applyFill="1" applyBorder="1" applyAlignment="1">
      <alignment horizontal="right" vertical="center" wrapText="1"/>
    </xf>
    <xf numFmtId="0" fontId="2" fillId="0" borderId="0" xfId="11" quotePrefix="1" applyFont="1" applyFill="1" applyAlignment="1">
      <alignment vertical="center"/>
    </xf>
    <xf numFmtId="166" fontId="2" fillId="0" borderId="0" xfId="6" applyNumberFormat="1" applyFont="1" applyAlignment="1">
      <alignment vertical="center"/>
    </xf>
    <xf numFmtId="166" fontId="2" fillId="0" borderId="0" xfId="6" applyNumberFormat="1" applyFont="1" applyAlignment="1">
      <alignment horizontal="left" vertical="center"/>
    </xf>
    <xf numFmtId="167" fontId="2" fillId="0" borderId="0" xfId="6" applyNumberFormat="1" applyFont="1" applyFill="1" applyBorder="1" applyAlignment="1">
      <alignment vertical="center"/>
    </xf>
    <xf numFmtId="167" fontId="2" fillId="0" borderId="2" xfId="6" applyNumberFormat="1" applyFont="1" applyFill="1" applyBorder="1" applyAlignment="1">
      <alignment horizontal="right" vertical="center"/>
    </xf>
    <xf numFmtId="166" fontId="2" fillId="2" borderId="0" xfId="6" applyNumberFormat="1" applyFont="1" applyFill="1" applyAlignment="1">
      <alignment vertical="center"/>
    </xf>
    <xf numFmtId="167" fontId="2" fillId="2" borderId="0" xfId="6" applyNumberFormat="1" applyFont="1" applyFill="1" applyBorder="1" applyAlignment="1">
      <alignment vertical="center"/>
    </xf>
    <xf numFmtId="167" fontId="2" fillId="2" borderId="1" xfId="6" applyNumberFormat="1" applyFont="1" applyFill="1" applyBorder="1" applyAlignment="1">
      <alignment vertical="center"/>
    </xf>
    <xf numFmtId="167" fontId="2" fillId="2" borderId="1" xfId="6" applyNumberFormat="1" applyFont="1" applyFill="1" applyBorder="1" applyAlignment="1">
      <alignment horizontal="right" vertical="center"/>
    </xf>
    <xf numFmtId="167" fontId="2" fillId="2" borderId="0" xfId="6" applyNumberFormat="1" applyFont="1" applyFill="1" applyBorder="1" applyAlignment="1">
      <alignment horizontal="right" vertical="center"/>
    </xf>
    <xf numFmtId="167" fontId="2" fillId="2" borderId="2" xfId="6" applyNumberFormat="1" applyFont="1" applyFill="1" applyBorder="1" applyAlignment="1">
      <alignment horizontal="right" vertical="center"/>
    </xf>
    <xf numFmtId="165" fontId="2" fillId="0" borderId="2" xfId="5" applyNumberFormat="1" applyFont="1" applyBorder="1" applyAlignment="1">
      <alignment vertical="center"/>
    </xf>
    <xf numFmtId="165" fontId="2" fillId="0" borderId="2" xfId="44" applyNumberFormat="1" applyFont="1" applyBorder="1" applyAlignment="1">
      <alignment vertical="center"/>
    </xf>
    <xf numFmtId="170" fontId="2" fillId="0" borderId="0" xfId="5" applyFont="1" applyFill="1" applyAlignment="1">
      <alignment horizontal="left" vertical="center"/>
    </xf>
    <xf numFmtId="38" fontId="2" fillId="0" borderId="0" xfId="5" applyNumberFormat="1" applyFont="1" applyFill="1" applyAlignment="1">
      <alignment horizontal="left" vertical="center"/>
    </xf>
    <xf numFmtId="0" fontId="2" fillId="0" borderId="0" xfId="0" applyFont="1" applyFill="1"/>
    <xf numFmtId="3" fontId="2" fillId="0" borderId="0" xfId="5" applyNumberFormat="1" applyFont="1" applyFill="1" applyAlignment="1">
      <alignment vertical="center"/>
    </xf>
    <xf numFmtId="167" fontId="2" fillId="0" borderId="1" xfId="11" applyNumberFormat="1" applyFont="1" applyBorder="1" applyAlignment="1">
      <alignment horizontal="right" vertical="center"/>
    </xf>
    <xf numFmtId="0" fontId="2" fillId="0" borderId="1" xfId="11" applyFont="1" applyBorder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167" fontId="2" fillId="0" borderId="0" xfId="17" applyNumberFormat="1" applyFont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2" fillId="0" borderId="1" xfId="11" applyNumberFormat="1" applyFont="1" applyBorder="1" applyAlignment="1">
      <alignment horizontal="left" vertical="center" shrinkToFit="1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0" fontId="5" fillId="0" borderId="1" xfId="11" applyNumberFormat="1" applyFont="1" applyBorder="1" applyAlignment="1">
      <alignment horizontal="left" vertical="center" shrinkToFit="1"/>
    </xf>
    <xf numFmtId="167" fontId="4" fillId="0" borderId="3" xfId="11" applyNumberFormat="1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/>
    </xf>
    <xf numFmtId="166" fontId="4" fillId="0" borderId="1" xfId="6" applyNumberFormat="1" applyFont="1" applyFill="1" applyBorder="1" applyAlignment="1">
      <alignment horizontal="center" vertical="center"/>
    </xf>
    <xf numFmtId="0" fontId="2" fillId="0" borderId="1" xfId="11" applyNumberFormat="1" applyFont="1" applyBorder="1" applyAlignment="1">
      <alignment horizontal="left" vertical="center" wrapText="1"/>
    </xf>
  </cellXfs>
  <cellStyles count="46">
    <cellStyle name="Comma" xfId="1" builtinId="3"/>
    <cellStyle name="Comma 10 14 3" xfId="28" xr:uid="{F8394331-510F-4BD2-BF95-E1600CFEC943}"/>
    <cellStyle name="Comma 11 2 2 4" xfId="34" xr:uid="{EF4BF93A-B09F-4119-9713-E0071DA7D33F}"/>
    <cellStyle name="Comma 12" xfId="45" xr:uid="{582A2D98-6271-4625-B4E5-D3166638C924}"/>
    <cellStyle name="Comma 12 2 2" xfId="2" xr:uid="{00000000-0005-0000-0000-000001000000}"/>
    <cellStyle name="Comma 12 2 2 2" xfId="20" xr:uid="{E232EA38-721A-4BE2-99CA-7BA714FE3517}"/>
    <cellStyle name="Comma 12 2 2 3" xfId="16" xr:uid="{846F252B-45AC-47DC-86CE-AEF096F3487A}"/>
    <cellStyle name="Comma 13 2 3" xfId="38" xr:uid="{9BCE3934-49C9-4A48-ACD5-0906244C6547}"/>
    <cellStyle name="Comma 162" xfId="37" xr:uid="{5E076ED9-8209-44C1-BA59-85CCF07D8C32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3" xfId="21" xr:uid="{A2EE7C00-FE47-451E-B3F8-05A4A8B3834C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4" xfId="19" xr:uid="{4DE8DF9D-A0C4-41A6-A374-AA93D258023B}"/>
    <cellStyle name="Comma 4 2 2 2 2 2" xfId="40" xr:uid="{79582EC5-3FF2-42D1-94B7-777C9C055A3A}"/>
    <cellStyle name="Comma 5" xfId="27" xr:uid="{74F5CF05-6523-4EA0-90C5-4A928224C10E}"/>
    <cellStyle name="Comma 5 34" xfId="32" xr:uid="{E017CBD7-34CA-4B42-8B78-94741746529E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 2" xfId="44" xr:uid="{4A219F1D-02EC-48A6-B114-A49B98604AE6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63"/>
  <sheetViews>
    <sheetView tabSelected="1" topLeftCell="A43" zoomScaleNormal="100" zoomScaleSheetLayoutView="115" workbookViewId="0">
      <selection activeCell="M110" sqref="M110"/>
    </sheetView>
  </sheetViews>
  <sheetFormatPr defaultColWidth="9.42578125" defaultRowHeight="16.5" customHeight="1" x14ac:dyDescent="0.25"/>
  <cols>
    <col min="1" max="2" width="1.5703125" style="44" customWidth="1"/>
    <col min="3" max="3" width="38" style="44" customWidth="1"/>
    <col min="4" max="4" width="6.140625" style="49" customWidth="1"/>
    <col min="5" max="5" width="0.5703125" style="44" customWidth="1"/>
    <col min="6" max="6" width="12.42578125" style="51" customWidth="1"/>
    <col min="7" max="7" width="0.5703125" style="66" customWidth="1"/>
    <col min="8" max="8" width="12.42578125" style="51" customWidth="1"/>
    <col min="9" max="9" width="0.5703125" style="136" customWidth="1"/>
    <col min="10" max="10" width="12.42578125" style="51" customWidth="1"/>
    <col min="11" max="11" width="0.5703125" style="137" customWidth="1"/>
    <col min="12" max="12" width="12.42578125" style="51" customWidth="1"/>
    <col min="13" max="16384" width="9.42578125" style="45"/>
  </cols>
  <sheetData>
    <row r="1" spans="1:12" ht="16.5" customHeight="1" x14ac:dyDescent="0.25">
      <c r="A1" s="42" t="s">
        <v>117</v>
      </c>
      <c r="B1" s="42"/>
      <c r="C1" s="42"/>
    </row>
    <row r="2" spans="1:12" ht="16.5" customHeight="1" x14ac:dyDescent="0.25">
      <c r="A2" s="42" t="s">
        <v>47</v>
      </c>
      <c r="B2" s="42"/>
      <c r="C2" s="42"/>
    </row>
    <row r="3" spans="1:12" ht="16.5" customHeight="1" x14ac:dyDescent="0.25">
      <c r="A3" s="34" t="s">
        <v>187</v>
      </c>
      <c r="B3" s="46"/>
      <c r="C3" s="46"/>
      <c r="D3" s="50"/>
      <c r="E3" s="48"/>
      <c r="F3" s="52"/>
      <c r="G3" s="130"/>
      <c r="H3" s="52"/>
      <c r="I3" s="138"/>
      <c r="J3" s="52"/>
      <c r="K3" s="139"/>
      <c r="L3" s="52"/>
    </row>
    <row r="4" spans="1:12" ht="15.95" customHeight="1" x14ac:dyDescent="0.25">
      <c r="A4" s="42"/>
      <c r="B4" s="42"/>
      <c r="C4" s="42"/>
    </row>
    <row r="5" spans="1:12" ht="15.95" customHeight="1" x14ac:dyDescent="0.25"/>
    <row r="6" spans="1:12" ht="15.95" customHeight="1" x14ac:dyDescent="0.25">
      <c r="F6" s="262" t="s">
        <v>43</v>
      </c>
      <c r="G6" s="262"/>
      <c r="H6" s="262"/>
      <c r="I6" s="100"/>
      <c r="J6" s="262" t="s">
        <v>70</v>
      </c>
      <c r="K6" s="262"/>
      <c r="L6" s="262"/>
    </row>
    <row r="7" spans="1:12" ht="15.95" customHeight="1" x14ac:dyDescent="0.25">
      <c r="A7" s="45"/>
      <c r="D7" s="54"/>
      <c r="E7" s="42"/>
      <c r="F7" s="263" t="s">
        <v>87</v>
      </c>
      <c r="G7" s="263"/>
      <c r="H7" s="263"/>
      <c r="I7" s="210"/>
      <c r="J7" s="263" t="s">
        <v>87</v>
      </c>
      <c r="K7" s="263"/>
      <c r="L7" s="263"/>
    </row>
    <row r="8" spans="1:12" ht="15.95" customHeight="1" x14ac:dyDescent="0.25">
      <c r="A8" s="45"/>
      <c r="D8" s="54"/>
      <c r="E8" s="42"/>
      <c r="F8" s="210"/>
      <c r="G8" s="210"/>
      <c r="H8" s="210" t="s">
        <v>152</v>
      </c>
      <c r="I8" s="210"/>
      <c r="J8" s="210"/>
      <c r="K8" s="210"/>
      <c r="L8" s="210"/>
    </row>
    <row r="9" spans="1:12" ht="15.95" customHeight="1" x14ac:dyDescent="0.25">
      <c r="E9" s="42"/>
      <c r="F9" s="131" t="s">
        <v>49</v>
      </c>
      <c r="G9" s="132"/>
      <c r="H9" s="131" t="s">
        <v>42</v>
      </c>
      <c r="I9" s="131"/>
      <c r="J9" s="131" t="s">
        <v>49</v>
      </c>
      <c r="K9" s="131"/>
      <c r="L9" s="131" t="s">
        <v>42</v>
      </c>
    </row>
    <row r="10" spans="1:12" ht="15.95" customHeight="1" x14ac:dyDescent="0.25">
      <c r="E10" s="42"/>
      <c r="F10" s="56" t="s">
        <v>209</v>
      </c>
      <c r="G10" s="131"/>
      <c r="H10" s="140" t="s">
        <v>1</v>
      </c>
      <c r="I10" s="141"/>
      <c r="J10" s="56" t="s">
        <v>209</v>
      </c>
      <c r="K10" s="131"/>
      <c r="L10" s="140" t="s">
        <v>1</v>
      </c>
    </row>
    <row r="11" spans="1:12" ht="15.95" customHeight="1" x14ac:dyDescent="0.25">
      <c r="E11" s="42"/>
      <c r="F11" s="89">
        <v>2022</v>
      </c>
      <c r="G11" s="133"/>
      <c r="H11" s="140" t="s">
        <v>106</v>
      </c>
      <c r="I11" s="141"/>
      <c r="J11" s="89">
        <v>2022</v>
      </c>
      <c r="K11" s="133"/>
      <c r="L11" s="140" t="s">
        <v>106</v>
      </c>
    </row>
    <row r="12" spans="1:12" ht="15.95" customHeight="1" x14ac:dyDescent="0.25">
      <c r="D12" s="47" t="s">
        <v>2</v>
      </c>
      <c r="E12" s="42"/>
      <c r="F12" s="64" t="s">
        <v>66</v>
      </c>
      <c r="G12" s="65"/>
      <c r="H12" s="64" t="s">
        <v>66</v>
      </c>
      <c r="I12" s="141"/>
      <c r="J12" s="64" t="s">
        <v>66</v>
      </c>
      <c r="K12" s="142"/>
      <c r="L12" s="64" t="s">
        <v>66</v>
      </c>
    </row>
    <row r="13" spans="1:12" ht="8.1" customHeight="1" x14ac:dyDescent="0.25">
      <c r="D13" s="43"/>
      <c r="E13" s="42"/>
      <c r="F13" s="57"/>
      <c r="G13" s="65"/>
      <c r="H13" s="134"/>
      <c r="I13" s="141"/>
      <c r="J13" s="57"/>
      <c r="K13" s="142"/>
      <c r="L13" s="134"/>
    </row>
    <row r="14" spans="1:12" s="151" customFormat="1" ht="16.350000000000001" customHeight="1" x14ac:dyDescent="0.25">
      <c r="A14" s="143" t="s">
        <v>3</v>
      </c>
      <c r="B14" s="144"/>
      <c r="C14" s="144"/>
      <c r="D14" s="145"/>
      <c r="E14" s="144"/>
      <c r="F14" s="146"/>
      <c r="G14" s="147"/>
      <c r="H14" s="148"/>
      <c r="I14" s="149"/>
      <c r="J14" s="146"/>
      <c r="K14" s="150"/>
      <c r="L14" s="148"/>
    </row>
    <row r="15" spans="1:12" s="151" customFormat="1" ht="6" customHeight="1" x14ac:dyDescent="0.25">
      <c r="A15" s="143"/>
      <c r="B15" s="144"/>
      <c r="C15" s="144"/>
      <c r="D15" s="145"/>
      <c r="E15" s="144"/>
      <c r="F15" s="146"/>
      <c r="G15" s="147"/>
      <c r="H15" s="148"/>
      <c r="I15" s="149"/>
      <c r="J15" s="146"/>
      <c r="K15" s="150"/>
      <c r="L15" s="148"/>
    </row>
    <row r="16" spans="1:12" s="151" customFormat="1" ht="16.350000000000001" customHeight="1" x14ac:dyDescent="0.25">
      <c r="A16" s="152" t="s">
        <v>4</v>
      </c>
      <c r="B16" s="144"/>
      <c r="C16" s="144"/>
      <c r="D16" s="145"/>
      <c r="E16" s="144"/>
      <c r="F16" s="146"/>
      <c r="G16" s="153"/>
      <c r="H16" s="148"/>
      <c r="I16" s="149"/>
      <c r="J16" s="146"/>
      <c r="K16" s="150"/>
      <c r="L16" s="148"/>
    </row>
    <row r="17" spans="1:12" s="151" customFormat="1" ht="6" customHeight="1" x14ac:dyDescent="0.25">
      <c r="A17" s="143"/>
      <c r="B17" s="144"/>
      <c r="C17" s="144"/>
      <c r="D17" s="145"/>
      <c r="E17" s="144"/>
      <c r="F17" s="146"/>
      <c r="G17" s="153"/>
      <c r="H17" s="148"/>
      <c r="I17" s="149"/>
      <c r="J17" s="146"/>
      <c r="K17" s="150"/>
      <c r="L17" s="148"/>
    </row>
    <row r="18" spans="1:12" s="151" customFormat="1" ht="16.350000000000001" customHeight="1" x14ac:dyDescent="0.25">
      <c r="A18" s="144" t="s">
        <v>52</v>
      </c>
      <c r="B18" s="144"/>
      <c r="C18" s="144"/>
      <c r="D18" s="145">
        <v>8</v>
      </c>
      <c r="E18" s="144"/>
      <c r="F18" s="146">
        <v>505539</v>
      </c>
      <c r="G18" s="154"/>
      <c r="H18" s="148">
        <v>961150</v>
      </c>
      <c r="I18" s="148"/>
      <c r="J18" s="146">
        <v>363818</v>
      </c>
      <c r="K18" s="148"/>
      <c r="L18" s="148">
        <v>803000</v>
      </c>
    </row>
    <row r="19" spans="1:12" s="151" customFormat="1" ht="16.350000000000001" customHeight="1" x14ac:dyDescent="0.25">
      <c r="A19" s="144" t="s">
        <v>118</v>
      </c>
      <c r="B19" s="144"/>
      <c r="C19" s="144"/>
      <c r="D19" s="145">
        <v>9</v>
      </c>
      <c r="E19" s="144"/>
      <c r="F19" s="146">
        <v>277730</v>
      </c>
      <c r="G19" s="153"/>
      <c r="H19" s="148">
        <v>199230</v>
      </c>
      <c r="I19" s="149"/>
      <c r="J19" s="146">
        <v>51368</v>
      </c>
      <c r="K19" s="149"/>
      <c r="L19" s="148">
        <v>38773</v>
      </c>
    </row>
    <row r="20" spans="1:12" s="151" customFormat="1" ht="16.350000000000001" customHeight="1" x14ac:dyDescent="0.25">
      <c r="A20" s="144" t="s">
        <v>111</v>
      </c>
      <c r="B20" s="144"/>
      <c r="C20" s="144"/>
      <c r="D20" s="145">
        <v>10</v>
      </c>
      <c r="E20" s="144"/>
      <c r="F20" s="146">
        <v>20396</v>
      </c>
      <c r="G20" s="153"/>
      <c r="H20" s="148">
        <v>17190</v>
      </c>
      <c r="I20" s="149"/>
      <c r="J20" s="146">
        <v>19601</v>
      </c>
      <c r="K20" s="149"/>
      <c r="L20" s="148">
        <v>15903</v>
      </c>
    </row>
    <row r="21" spans="1:12" s="151" customFormat="1" ht="16.350000000000001" customHeight="1" x14ac:dyDescent="0.25">
      <c r="A21" s="144" t="s">
        <v>174</v>
      </c>
      <c r="B21" s="144"/>
      <c r="C21" s="144"/>
      <c r="D21" s="155">
        <v>20.7</v>
      </c>
      <c r="F21" s="146">
        <v>355319</v>
      </c>
      <c r="G21" s="153"/>
      <c r="H21" s="148">
        <v>221990</v>
      </c>
      <c r="I21" s="149"/>
      <c r="J21" s="146">
        <v>408706</v>
      </c>
      <c r="K21" s="149"/>
      <c r="L21" s="148">
        <v>275253</v>
      </c>
    </row>
    <row r="22" spans="1:12" s="151" customFormat="1" ht="16.350000000000001" customHeight="1" x14ac:dyDescent="0.25">
      <c r="A22" s="144" t="s">
        <v>196</v>
      </c>
      <c r="B22" s="144"/>
      <c r="C22" s="144"/>
      <c r="D22" s="155">
        <v>20.7</v>
      </c>
      <c r="F22" s="146">
        <v>0</v>
      </c>
      <c r="G22" s="153"/>
      <c r="H22" s="148">
        <v>0</v>
      </c>
      <c r="I22" s="149"/>
      <c r="J22" s="146">
        <v>240281</v>
      </c>
      <c r="K22" s="149"/>
      <c r="L22" s="148">
        <v>239035</v>
      </c>
    </row>
    <row r="23" spans="1:12" s="151" customFormat="1" ht="16.350000000000001" customHeight="1" x14ac:dyDescent="0.25">
      <c r="A23" s="144" t="s">
        <v>54</v>
      </c>
      <c r="B23" s="144"/>
      <c r="C23" s="144"/>
      <c r="D23" s="145">
        <v>11</v>
      </c>
      <c r="E23" s="144"/>
      <c r="F23" s="146">
        <v>180893</v>
      </c>
      <c r="G23" s="153"/>
      <c r="H23" s="148">
        <v>138803</v>
      </c>
      <c r="I23" s="149"/>
      <c r="J23" s="146">
        <v>7334</v>
      </c>
      <c r="K23" s="149"/>
      <c r="L23" s="148">
        <v>7334</v>
      </c>
    </row>
    <row r="24" spans="1:12" s="151" customFormat="1" ht="16.350000000000001" customHeight="1" x14ac:dyDescent="0.25">
      <c r="A24" s="144" t="s">
        <v>119</v>
      </c>
      <c r="B24" s="144"/>
      <c r="C24" s="144"/>
      <c r="D24" s="145"/>
      <c r="E24" s="144"/>
      <c r="F24" s="146">
        <v>50797</v>
      </c>
      <c r="G24" s="153"/>
      <c r="H24" s="148">
        <v>41992</v>
      </c>
      <c r="I24" s="149"/>
      <c r="J24" s="146">
        <v>0</v>
      </c>
      <c r="K24" s="149"/>
      <c r="L24" s="148">
        <v>0</v>
      </c>
    </row>
    <row r="25" spans="1:12" s="151" customFormat="1" ht="16.350000000000001" customHeight="1" x14ac:dyDescent="0.25">
      <c r="A25" s="144" t="s">
        <v>120</v>
      </c>
      <c r="B25" s="144"/>
      <c r="C25" s="144"/>
      <c r="D25" s="145"/>
      <c r="E25" s="144"/>
      <c r="F25" s="146">
        <v>132811</v>
      </c>
      <c r="G25" s="153"/>
      <c r="H25" s="148">
        <v>132117</v>
      </c>
      <c r="I25" s="149"/>
      <c r="J25" s="146">
        <v>132039</v>
      </c>
      <c r="K25" s="149"/>
      <c r="L25" s="148">
        <v>131663</v>
      </c>
    </row>
    <row r="26" spans="1:12" s="151" customFormat="1" ht="16.350000000000001" customHeight="1" x14ac:dyDescent="0.25">
      <c r="A26" s="144" t="s">
        <v>122</v>
      </c>
      <c r="B26" s="144"/>
      <c r="C26" s="144"/>
      <c r="D26" s="145">
        <v>7</v>
      </c>
      <c r="E26" s="144"/>
      <c r="F26" s="146">
        <v>10033</v>
      </c>
      <c r="G26" s="153"/>
      <c r="H26" s="148">
        <v>10027</v>
      </c>
      <c r="I26" s="149"/>
      <c r="J26" s="146">
        <v>0</v>
      </c>
      <c r="K26" s="149"/>
      <c r="L26" s="148">
        <v>0</v>
      </c>
    </row>
    <row r="27" spans="1:12" s="151" customFormat="1" ht="16.350000000000001" customHeight="1" x14ac:dyDescent="0.25">
      <c r="A27" s="144" t="s">
        <v>121</v>
      </c>
      <c r="B27" s="144"/>
      <c r="C27" s="144"/>
      <c r="D27" s="145"/>
      <c r="E27" s="144"/>
      <c r="F27" s="156">
        <v>25395</v>
      </c>
      <c r="G27" s="153"/>
      <c r="H27" s="157">
        <v>21969</v>
      </c>
      <c r="I27" s="149"/>
      <c r="J27" s="156">
        <v>10618</v>
      </c>
      <c r="K27" s="149"/>
      <c r="L27" s="157">
        <v>17010</v>
      </c>
    </row>
    <row r="28" spans="1:12" s="151" customFormat="1" ht="6" customHeight="1" x14ac:dyDescent="0.25">
      <c r="A28" s="144"/>
      <c r="B28" s="144"/>
      <c r="C28" s="144"/>
      <c r="D28" s="145"/>
      <c r="E28" s="144"/>
      <c r="F28" s="146"/>
      <c r="G28" s="153"/>
      <c r="H28" s="148"/>
      <c r="I28" s="149"/>
      <c r="J28" s="146"/>
      <c r="K28" s="149"/>
      <c r="L28" s="148"/>
    </row>
    <row r="29" spans="1:12" s="151" customFormat="1" ht="16.350000000000001" customHeight="1" x14ac:dyDescent="0.25">
      <c r="A29" s="158" t="s">
        <v>5</v>
      </c>
      <c r="B29" s="144"/>
      <c r="C29" s="144"/>
      <c r="D29" s="145"/>
      <c r="E29" s="144"/>
      <c r="F29" s="156">
        <f>SUM(F18:F27)</f>
        <v>1558913</v>
      </c>
      <c r="G29" s="153"/>
      <c r="H29" s="157">
        <f>SUM(H18:H27)</f>
        <v>1744468</v>
      </c>
      <c r="I29" s="149"/>
      <c r="J29" s="156">
        <f>SUM(J18:J27)</f>
        <v>1233765</v>
      </c>
      <c r="K29" s="149"/>
      <c r="L29" s="157">
        <f>SUM(L18:L27)</f>
        <v>1527971</v>
      </c>
    </row>
    <row r="30" spans="1:12" s="151" customFormat="1" ht="16.350000000000001" customHeight="1" x14ac:dyDescent="0.25">
      <c r="A30" s="144"/>
      <c r="B30" s="144"/>
      <c r="C30" s="144"/>
      <c r="D30" s="145"/>
      <c r="E30" s="144"/>
      <c r="F30" s="146"/>
      <c r="G30" s="153"/>
      <c r="H30" s="148"/>
      <c r="I30" s="149"/>
      <c r="J30" s="146"/>
      <c r="K30" s="149"/>
      <c r="L30" s="148"/>
    </row>
    <row r="31" spans="1:12" s="151" customFormat="1" ht="16.350000000000001" customHeight="1" x14ac:dyDescent="0.25">
      <c r="A31" s="143" t="s">
        <v>6</v>
      </c>
      <c r="B31" s="144"/>
      <c r="C31" s="144"/>
      <c r="D31" s="145"/>
      <c r="E31" s="144"/>
      <c r="F31" s="146"/>
      <c r="G31" s="153"/>
      <c r="H31" s="148"/>
      <c r="I31" s="149"/>
      <c r="J31" s="146"/>
      <c r="K31" s="149"/>
      <c r="L31" s="148"/>
    </row>
    <row r="32" spans="1:12" s="151" customFormat="1" ht="8.1" customHeight="1" x14ac:dyDescent="0.25">
      <c r="A32" s="144"/>
      <c r="B32" s="144"/>
      <c r="C32" s="144"/>
      <c r="D32" s="145"/>
      <c r="E32" s="144"/>
      <c r="F32" s="146"/>
      <c r="G32" s="153"/>
      <c r="H32" s="148"/>
      <c r="I32" s="149"/>
      <c r="J32" s="146"/>
      <c r="K32" s="149"/>
      <c r="L32" s="148"/>
    </row>
    <row r="33" spans="1:12" s="151" customFormat="1" ht="16.350000000000001" customHeight="1" x14ac:dyDescent="0.25">
      <c r="A33" s="144" t="s">
        <v>112</v>
      </c>
      <c r="B33" s="144"/>
      <c r="C33" s="144"/>
      <c r="D33" s="145">
        <v>10</v>
      </c>
      <c r="E33" s="144"/>
      <c r="F33" s="146">
        <v>6689</v>
      </c>
      <c r="G33" s="153"/>
      <c r="H33" s="148">
        <v>13662</v>
      </c>
      <c r="I33" s="149"/>
      <c r="J33" s="146">
        <v>5507</v>
      </c>
      <c r="K33" s="149"/>
      <c r="L33" s="148">
        <v>12122</v>
      </c>
    </row>
    <row r="34" spans="1:12" s="151" customFormat="1" ht="16.350000000000001" customHeight="1" x14ac:dyDescent="0.25">
      <c r="A34" s="144" t="s">
        <v>86</v>
      </c>
      <c r="B34" s="144"/>
      <c r="C34" s="144"/>
      <c r="D34" s="145"/>
      <c r="E34" s="144"/>
      <c r="F34" s="146">
        <v>1250</v>
      </c>
      <c r="G34" s="153"/>
      <c r="H34" s="148">
        <v>630</v>
      </c>
      <c r="I34" s="149"/>
      <c r="J34" s="146">
        <v>130</v>
      </c>
      <c r="K34" s="149"/>
      <c r="L34" s="148">
        <v>130</v>
      </c>
    </row>
    <row r="35" spans="1:12" s="151" customFormat="1" ht="16.350000000000001" customHeight="1" x14ac:dyDescent="0.25">
      <c r="A35" s="144" t="s">
        <v>173</v>
      </c>
      <c r="B35" s="144"/>
      <c r="C35" s="144"/>
      <c r="D35" s="145">
        <v>12</v>
      </c>
      <c r="E35" s="144"/>
      <c r="F35" s="146">
        <v>0</v>
      </c>
      <c r="G35" s="153"/>
      <c r="H35" s="148">
        <v>0</v>
      </c>
      <c r="I35" s="149"/>
      <c r="J35" s="146">
        <v>379134</v>
      </c>
      <c r="K35" s="159"/>
      <c r="L35" s="148">
        <v>341234</v>
      </c>
    </row>
    <row r="36" spans="1:12" s="151" customFormat="1" ht="16.350000000000001" customHeight="1" x14ac:dyDescent="0.25">
      <c r="A36" s="144" t="s">
        <v>156</v>
      </c>
      <c r="B36" s="144"/>
      <c r="C36" s="144"/>
      <c r="D36" s="145">
        <v>12</v>
      </c>
      <c r="E36" s="144"/>
      <c r="F36" s="146">
        <v>779114</v>
      </c>
      <c r="G36" s="153"/>
      <c r="H36" s="148">
        <v>837216</v>
      </c>
      <c r="I36" s="149"/>
      <c r="J36" s="146">
        <v>848250</v>
      </c>
      <c r="K36" s="149"/>
      <c r="L36" s="148">
        <v>848250</v>
      </c>
    </row>
    <row r="37" spans="1:12" s="151" customFormat="1" ht="16.350000000000001" customHeight="1" x14ac:dyDescent="0.25">
      <c r="A37" s="144" t="s">
        <v>175</v>
      </c>
      <c r="B37" s="144"/>
      <c r="C37" s="144"/>
      <c r="D37" s="155">
        <v>20.7</v>
      </c>
      <c r="E37" s="144"/>
      <c r="F37" s="146">
        <v>0</v>
      </c>
      <c r="G37" s="153"/>
      <c r="H37" s="148">
        <v>0</v>
      </c>
      <c r="I37" s="149"/>
      <c r="J37" s="146">
        <v>343350</v>
      </c>
      <c r="K37" s="149"/>
      <c r="L37" s="148">
        <v>288847</v>
      </c>
    </row>
    <row r="38" spans="1:12" s="151" customFormat="1" ht="16.350000000000001" customHeight="1" x14ac:dyDescent="0.25">
      <c r="A38" s="144" t="s">
        <v>55</v>
      </c>
      <c r="B38" s="144"/>
      <c r="C38" s="144"/>
      <c r="D38" s="145">
        <v>13</v>
      </c>
      <c r="E38" s="144"/>
      <c r="F38" s="146">
        <v>540275</v>
      </c>
      <c r="G38" s="153"/>
      <c r="H38" s="148">
        <v>538582</v>
      </c>
      <c r="I38" s="149"/>
      <c r="J38" s="146">
        <v>443949</v>
      </c>
      <c r="K38" s="149"/>
      <c r="L38" s="148">
        <v>454360</v>
      </c>
    </row>
    <row r="39" spans="1:12" s="151" customFormat="1" ht="16.350000000000001" customHeight="1" x14ac:dyDescent="0.25">
      <c r="A39" s="144" t="s">
        <v>97</v>
      </c>
      <c r="B39" s="144"/>
      <c r="C39" s="144"/>
      <c r="D39" s="145">
        <v>14</v>
      </c>
      <c r="E39" s="144"/>
      <c r="F39" s="146">
        <v>65962</v>
      </c>
      <c r="G39" s="153"/>
      <c r="H39" s="148">
        <v>88898</v>
      </c>
      <c r="I39" s="149"/>
      <c r="J39" s="146">
        <v>0</v>
      </c>
      <c r="K39" s="149"/>
      <c r="L39" s="148">
        <v>491</v>
      </c>
    </row>
    <row r="40" spans="1:12" s="151" customFormat="1" ht="16.350000000000001" customHeight="1" x14ac:dyDescent="0.25">
      <c r="A40" s="144" t="s">
        <v>80</v>
      </c>
      <c r="B40" s="144"/>
      <c r="C40" s="144"/>
      <c r="D40" s="145"/>
      <c r="E40" s="144"/>
      <c r="F40" s="146">
        <v>201498</v>
      </c>
      <c r="G40" s="153"/>
      <c r="H40" s="148">
        <v>200744</v>
      </c>
      <c r="I40" s="149"/>
      <c r="J40" s="146">
        <v>0</v>
      </c>
      <c r="K40" s="149"/>
      <c r="L40" s="148">
        <v>0</v>
      </c>
    </row>
    <row r="41" spans="1:12" s="151" customFormat="1" ht="16.350000000000001" customHeight="1" x14ac:dyDescent="0.25">
      <c r="A41" s="144" t="s">
        <v>56</v>
      </c>
      <c r="B41" s="144"/>
      <c r="C41" s="144"/>
      <c r="D41" s="145">
        <v>13</v>
      </c>
      <c r="E41" s="144"/>
      <c r="F41" s="146">
        <v>450031</v>
      </c>
      <c r="G41" s="153"/>
      <c r="H41" s="148">
        <v>453479</v>
      </c>
      <c r="I41" s="149"/>
      <c r="J41" s="146">
        <v>8625</v>
      </c>
      <c r="K41" s="149"/>
      <c r="L41" s="148">
        <v>9213</v>
      </c>
    </row>
    <row r="42" spans="1:12" s="151" customFormat="1" ht="16.350000000000001" customHeight="1" x14ac:dyDescent="0.25">
      <c r="A42" s="144" t="s">
        <v>69</v>
      </c>
      <c r="B42" s="144"/>
      <c r="C42" s="144"/>
      <c r="D42" s="145"/>
      <c r="E42" s="144"/>
      <c r="F42" s="146">
        <v>50125</v>
      </c>
      <c r="G42" s="153"/>
      <c r="H42" s="148">
        <v>49487</v>
      </c>
      <c r="I42" s="149"/>
      <c r="J42" s="146">
        <v>51924</v>
      </c>
      <c r="K42" s="149"/>
      <c r="L42" s="148">
        <v>46533</v>
      </c>
    </row>
    <row r="43" spans="1:12" s="151" customFormat="1" ht="16.350000000000001" customHeight="1" x14ac:dyDescent="0.25">
      <c r="A43" s="144" t="s">
        <v>157</v>
      </c>
      <c r="B43" s="144"/>
      <c r="C43" s="144"/>
      <c r="D43" s="145"/>
      <c r="E43" s="144"/>
      <c r="F43" s="156">
        <v>36486</v>
      </c>
      <c r="G43" s="153"/>
      <c r="H43" s="157">
        <v>35364</v>
      </c>
      <c r="I43" s="149"/>
      <c r="J43" s="156">
        <v>5580</v>
      </c>
      <c r="K43" s="149"/>
      <c r="L43" s="157">
        <v>1871</v>
      </c>
    </row>
    <row r="44" spans="1:12" s="151" customFormat="1" ht="6" customHeight="1" x14ac:dyDescent="0.25">
      <c r="A44" s="144"/>
      <c r="B44" s="144"/>
      <c r="C44" s="144"/>
      <c r="D44" s="145"/>
      <c r="E44" s="144"/>
      <c r="F44" s="146"/>
      <c r="G44" s="153"/>
      <c r="H44" s="148"/>
      <c r="I44" s="149"/>
      <c r="J44" s="146"/>
      <c r="K44" s="150"/>
      <c r="L44" s="148"/>
    </row>
    <row r="45" spans="1:12" s="151" customFormat="1" ht="16.350000000000001" customHeight="1" x14ac:dyDescent="0.25">
      <c r="A45" s="143" t="s">
        <v>8</v>
      </c>
      <c r="C45" s="144"/>
      <c r="D45" s="145"/>
      <c r="E45" s="144"/>
      <c r="F45" s="156">
        <f>SUM(F33:F43)</f>
        <v>2131430</v>
      </c>
      <c r="G45" s="153"/>
      <c r="H45" s="157">
        <f>SUM(H33:H43)</f>
        <v>2218062</v>
      </c>
      <c r="I45" s="149"/>
      <c r="J45" s="156">
        <f>SUM(J33:J43)</f>
        <v>2086449</v>
      </c>
      <c r="K45" s="150"/>
      <c r="L45" s="157">
        <f>SUM(L33:L43)</f>
        <v>2003051</v>
      </c>
    </row>
    <row r="46" spans="1:12" s="151" customFormat="1" ht="6" customHeight="1" x14ac:dyDescent="0.25">
      <c r="A46" s="144"/>
      <c r="B46" s="144"/>
      <c r="C46" s="144"/>
      <c r="D46" s="145"/>
      <c r="E46" s="144"/>
      <c r="F46" s="146"/>
      <c r="G46" s="153"/>
      <c r="H46" s="148"/>
      <c r="I46" s="149"/>
      <c r="J46" s="146"/>
      <c r="K46" s="150"/>
      <c r="L46" s="148"/>
    </row>
    <row r="47" spans="1:12" s="151" customFormat="1" ht="16.350000000000001" customHeight="1" thickBot="1" x14ac:dyDescent="0.3">
      <c r="A47" s="143" t="s">
        <v>14</v>
      </c>
      <c r="B47" s="144"/>
      <c r="C47" s="144"/>
      <c r="D47" s="145"/>
      <c r="E47" s="144"/>
      <c r="F47" s="160">
        <f>F29+F45</f>
        <v>3690343</v>
      </c>
      <c r="G47" s="153"/>
      <c r="H47" s="161">
        <f>H29+H45</f>
        <v>3962530</v>
      </c>
      <c r="I47" s="149"/>
      <c r="J47" s="160">
        <f>J29+J45</f>
        <v>3320214</v>
      </c>
      <c r="K47" s="150"/>
      <c r="L47" s="161">
        <f>L29+L45</f>
        <v>3531022</v>
      </c>
    </row>
    <row r="48" spans="1:12" s="151" customFormat="1" ht="21" customHeight="1" thickTop="1" x14ac:dyDescent="0.25">
      <c r="A48" s="143"/>
      <c r="B48" s="144"/>
      <c r="C48" s="144"/>
      <c r="D48" s="145"/>
      <c r="E48" s="144"/>
      <c r="F48" s="148"/>
      <c r="G48" s="153"/>
      <c r="H48" s="148"/>
      <c r="I48" s="150"/>
      <c r="J48" s="148"/>
      <c r="K48" s="149"/>
      <c r="L48" s="148"/>
    </row>
    <row r="49" spans="1:12" s="151" customFormat="1" ht="21" customHeight="1" x14ac:dyDescent="0.25">
      <c r="A49" s="143"/>
      <c r="B49" s="144"/>
      <c r="C49" s="144"/>
      <c r="D49" s="145"/>
      <c r="E49" s="144"/>
      <c r="F49" s="148"/>
      <c r="G49" s="153"/>
      <c r="H49" s="148"/>
      <c r="I49" s="150"/>
      <c r="J49" s="148"/>
      <c r="K49" s="149"/>
      <c r="L49" s="148"/>
    </row>
    <row r="50" spans="1:12" s="151" customFormat="1" ht="22.5" customHeight="1" x14ac:dyDescent="0.25">
      <c r="A50" s="143"/>
      <c r="B50" s="144"/>
      <c r="C50" s="144"/>
      <c r="D50" s="145"/>
      <c r="E50" s="144"/>
      <c r="F50" s="148"/>
      <c r="G50" s="153"/>
      <c r="H50" s="148"/>
      <c r="I50" s="150"/>
      <c r="J50" s="148"/>
      <c r="K50" s="149"/>
      <c r="L50" s="148"/>
    </row>
    <row r="51" spans="1:12" s="151" customFormat="1" ht="16.5" customHeight="1" x14ac:dyDescent="0.25">
      <c r="A51" s="144" t="s">
        <v>7</v>
      </c>
      <c r="B51" s="144"/>
      <c r="C51" s="144"/>
      <c r="D51" s="145"/>
      <c r="E51" s="144"/>
      <c r="F51" s="148"/>
      <c r="G51" s="153"/>
      <c r="H51" s="148"/>
      <c r="I51" s="150"/>
      <c r="J51" s="148"/>
      <c r="K51" s="149"/>
      <c r="L51" s="148"/>
    </row>
    <row r="52" spans="1:12" s="151" customFormat="1" ht="21.75" customHeight="1" x14ac:dyDescent="0.25">
      <c r="A52" s="144"/>
      <c r="B52" s="144"/>
      <c r="C52" s="144"/>
      <c r="D52" s="145"/>
      <c r="E52" s="144"/>
      <c r="F52" s="148"/>
      <c r="G52" s="153"/>
      <c r="H52" s="148"/>
      <c r="I52" s="150"/>
      <c r="J52" s="148"/>
      <c r="K52" s="149"/>
      <c r="L52" s="148"/>
    </row>
    <row r="53" spans="1:12" s="151" customFormat="1" ht="21.75" customHeight="1" x14ac:dyDescent="0.25">
      <c r="A53" s="144"/>
      <c r="B53" s="144"/>
      <c r="C53" s="144"/>
      <c r="D53" s="145"/>
      <c r="E53" s="144"/>
      <c r="F53" s="148"/>
      <c r="G53" s="153"/>
      <c r="H53" s="148"/>
      <c r="I53" s="150"/>
      <c r="J53" s="148"/>
      <c r="K53" s="149"/>
      <c r="L53" s="148"/>
    </row>
    <row r="54" spans="1:12" s="151" customFormat="1" ht="16.5" customHeight="1" x14ac:dyDescent="0.25">
      <c r="A54" s="144"/>
      <c r="B54" s="144"/>
      <c r="C54" s="144"/>
      <c r="D54" s="145"/>
      <c r="E54" s="144"/>
      <c r="F54" s="148"/>
      <c r="G54" s="153"/>
      <c r="H54" s="148"/>
      <c r="I54" s="150"/>
      <c r="J54" s="148"/>
      <c r="K54" s="149"/>
      <c r="L54" s="148"/>
    </row>
    <row r="55" spans="1:12" s="151" customFormat="1" ht="16.5" customHeight="1" x14ac:dyDescent="0.25">
      <c r="A55" s="144"/>
      <c r="B55" s="144"/>
      <c r="C55" s="144"/>
      <c r="D55" s="145"/>
      <c r="E55" s="144"/>
      <c r="F55" s="148"/>
      <c r="G55" s="153"/>
      <c r="H55" s="148"/>
      <c r="I55" s="150"/>
      <c r="J55" s="148"/>
      <c r="K55" s="149"/>
      <c r="L55" s="148"/>
    </row>
    <row r="56" spans="1:12" s="151" customFormat="1" ht="21.95" customHeight="1" x14ac:dyDescent="0.25">
      <c r="A56" s="264" t="s">
        <v>108</v>
      </c>
      <c r="B56" s="264"/>
      <c r="C56" s="264"/>
      <c r="D56" s="264"/>
      <c r="E56" s="264"/>
      <c r="F56" s="264"/>
      <c r="G56" s="264"/>
      <c r="H56" s="264"/>
      <c r="I56" s="264"/>
      <c r="J56" s="264"/>
      <c r="K56" s="264"/>
      <c r="L56" s="264"/>
    </row>
    <row r="57" spans="1:12" s="151" customFormat="1" ht="16.5" customHeight="1" x14ac:dyDescent="0.25">
      <c r="A57" s="143" t="str">
        <f>A1</f>
        <v>Nex Point Public Company Limited</v>
      </c>
      <c r="B57" s="143"/>
      <c r="C57" s="143"/>
      <c r="D57" s="145"/>
      <c r="E57" s="144"/>
      <c r="F57" s="148"/>
      <c r="G57" s="153"/>
      <c r="H57" s="148"/>
      <c r="I57" s="150"/>
      <c r="J57" s="148"/>
      <c r="K57" s="149"/>
      <c r="L57" s="148"/>
    </row>
    <row r="58" spans="1:12" s="151" customFormat="1" ht="16.5" customHeight="1" x14ac:dyDescent="0.25">
      <c r="A58" s="143" t="str">
        <f>+A2</f>
        <v xml:space="preserve">Statement of Financial Position </v>
      </c>
      <c r="B58" s="143"/>
      <c r="C58" s="143"/>
      <c r="D58" s="145"/>
      <c r="E58" s="144"/>
      <c r="F58" s="148"/>
      <c r="G58" s="153"/>
      <c r="H58" s="148"/>
      <c r="I58" s="150"/>
      <c r="J58" s="148"/>
      <c r="K58" s="149"/>
      <c r="L58" s="148"/>
    </row>
    <row r="59" spans="1:12" s="151" customFormat="1" ht="16.5" customHeight="1" x14ac:dyDescent="0.25">
      <c r="A59" s="162" t="str">
        <f>+A3</f>
        <v>As at 30 June 2022</v>
      </c>
      <c r="B59" s="162"/>
      <c r="C59" s="162"/>
      <c r="D59" s="163"/>
      <c r="E59" s="164"/>
      <c r="F59" s="157"/>
      <c r="G59" s="165"/>
      <c r="H59" s="157"/>
      <c r="I59" s="166"/>
      <c r="J59" s="157"/>
      <c r="K59" s="167"/>
      <c r="L59" s="157"/>
    </row>
    <row r="60" spans="1:12" s="151" customFormat="1" ht="16.350000000000001" customHeight="1" x14ac:dyDescent="0.25">
      <c r="A60" s="143"/>
      <c r="B60" s="143"/>
      <c r="C60" s="143"/>
      <c r="D60" s="145"/>
      <c r="E60" s="144"/>
      <c r="F60" s="148"/>
      <c r="G60" s="153"/>
      <c r="H60" s="148"/>
      <c r="I60" s="150"/>
      <c r="J60" s="148"/>
      <c r="K60" s="149"/>
      <c r="L60" s="148"/>
    </row>
    <row r="61" spans="1:12" s="151" customFormat="1" ht="16.5" customHeight="1" x14ac:dyDescent="0.25">
      <c r="A61" s="144"/>
      <c r="B61" s="144"/>
      <c r="C61" s="144"/>
      <c r="D61" s="145"/>
      <c r="E61" s="144"/>
      <c r="F61" s="148"/>
      <c r="G61" s="153"/>
      <c r="H61" s="148"/>
      <c r="I61" s="150"/>
      <c r="J61" s="148"/>
      <c r="K61" s="149"/>
      <c r="L61" s="148"/>
    </row>
    <row r="62" spans="1:12" s="151" customFormat="1" ht="16.5" customHeight="1" x14ac:dyDescent="0.25">
      <c r="A62" s="144"/>
      <c r="B62" s="144"/>
      <c r="C62" s="144"/>
      <c r="D62" s="145"/>
      <c r="E62" s="144"/>
      <c r="F62" s="262" t="s">
        <v>43</v>
      </c>
      <c r="G62" s="262"/>
      <c r="H62" s="262"/>
      <c r="I62" s="100"/>
      <c r="J62" s="262" t="s">
        <v>70</v>
      </c>
      <c r="K62" s="262"/>
      <c r="L62" s="262"/>
    </row>
    <row r="63" spans="1:12" s="151" customFormat="1" ht="16.5" customHeight="1" x14ac:dyDescent="0.25">
      <c r="B63" s="144"/>
      <c r="C63" s="144"/>
      <c r="D63" s="168"/>
      <c r="E63" s="143"/>
      <c r="F63" s="263" t="s">
        <v>87</v>
      </c>
      <c r="G63" s="263"/>
      <c r="H63" s="263"/>
      <c r="I63" s="260"/>
      <c r="J63" s="263" t="s">
        <v>87</v>
      </c>
      <c r="K63" s="263"/>
      <c r="L63" s="263"/>
    </row>
    <row r="64" spans="1:12" s="151" customFormat="1" ht="16.5" customHeight="1" x14ac:dyDescent="0.25">
      <c r="B64" s="144"/>
      <c r="C64" s="144"/>
      <c r="D64" s="168"/>
      <c r="E64" s="143"/>
      <c r="F64" s="260"/>
      <c r="G64" s="260"/>
      <c r="H64" s="260" t="s">
        <v>152</v>
      </c>
      <c r="I64" s="260"/>
      <c r="J64" s="260"/>
      <c r="K64" s="260"/>
      <c r="L64" s="260"/>
    </row>
    <row r="65" spans="1:12" s="151" customFormat="1" ht="16.5" customHeight="1" x14ac:dyDescent="0.25">
      <c r="A65" s="144"/>
      <c r="B65" s="144"/>
      <c r="C65" s="144"/>
      <c r="D65" s="145"/>
      <c r="E65" s="143"/>
      <c r="F65" s="131" t="s">
        <v>49</v>
      </c>
      <c r="G65" s="132"/>
      <c r="H65" s="131" t="s">
        <v>42</v>
      </c>
      <c r="I65" s="131"/>
      <c r="J65" s="131" t="s">
        <v>49</v>
      </c>
      <c r="K65" s="131"/>
      <c r="L65" s="131" t="s">
        <v>42</v>
      </c>
    </row>
    <row r="66" spans="1:12" s="151" customFormat="1" ht="16.5" customHeight="1" x14ac:dyDescent="0.25">
      <c r="A66" s="144"/>
      <c r="B66" s="144"/>
      <c r="C66" s="144"/>
      <c r="D66" s="145"/>
      <c r="E66" s="143"/>
      <c r="F66" s="56" t="s">
        <v>209</v>
      </c>
      <c r="G66" s="131"/>
      <c r="H66" s="140" t="s">
        <v>1</v>
      </c>
      <c r="I66" s="141"/>
      <c r="J66" s="56" t="s">
        <v>209</v>
      </c>
      <c r="K66" s="131"/>
      <c r="L66" s="140" t="s">
        <v>1</v>
      </c>
    </row>
    <row r="67" spans="1:12" s="151" customFormat="1" ht="16.5" customHeight="1" x14ac:dyDescent="0.25">
      <c r="A67" s="144"/>
      <c r="B67" s="144"/>
      <c r="C67" s="144"/>
      <c r="D67" s="145"/>
      <c r="E67" s="143"/>
      <c r="F67" s="89">
        <v>2022</v>
      </c>
      <c r="G67" s="133"/>
      <c r="H67" s="140" t="s">
        <v>106</v>
      </c>
      <c r="I67" s="141"/>
      <c r="J67" s="89">
        <v>2022</v>
      </c>
      <c r="K67" s="133"/>
      <c r="L67" s="140" t="s">
        <v>106</v>
      </c>
    </row>
    <row r="68" spans="1:12" s="151" customFormat="1" ht="16.5" customHeight="1" x14ac:dyDescent="0.25">
      <c r="A68" s="144"/>
      <c r="B68" s="144"/>
      <c r="C68" s="144"/>
      <c r="D68" s="171" t="s">
        <v>2</v>
      </c>
      <c r="E68" s="143"/>
      <c r="F68" s="64" t="s">
        <v>66</v>
      </c>
      <c r="G68" s="65"/>
      <c r="H68" s="64" t="s">
        <v>66</v>
      </c>
      <c r="I68" s="141"/>
      <c r="J68" s="64" t="s">
        <v>66</v>
      </c>
      <c r="K68" s="142"/>
      <c r="L68" s="64" t="s">
        <v>66</v>
      </c>
    </row>
    <row r="69" spans="1:12" s="151" customFormat="1" ht="8.1" customHeight="1" x14ac:dyDescent="0.25">
      <c r="A69" s="144"/>
      <c r="B69" s="144"/>
      <c r="C69" s="144"/>
      <c r="D69" s="173"/>
      <c r="E69" s="143"/>
      <c r="F69" s="174"/>
      <c r="G69" s="175"/>
      <c r="H69" s="169"/>
      <c r="I69" s="170"/>
      <c r="J69" s="174"/>
      <c r="K69" s="172"/>
      <c r="L69" s="169"/>
    </row>
    <row r="70" spans="1:12" s="151" customFormat="1" ht="16.5" customHeight="1" x14ac:dyDescent="0.25">
      <c r="A70" s="143" t="s">
        <v>74</v>
      </c>
      <c r="B70" s="144"/>
      <c r="C70" s="144"/>
      <c r="D70" s="145"/>
      <c r="E70" s="144"/>
      <c r="F70" s="146"/>
      <c r="G70" s="153"/>
      <c r="H70" s="148"/>
      <c r="I70" s="149"/>
      <c r="J70" s="146"/>
      <c r="K70" s="150"/>
      <c r="L70" s="148"/>
    </row>
    <row r="71" spans="1:12" s="151" customFormat="1" ht="16.5" customHeight="1" x14ac:dyDescent="0.25">
      <c r="A71" s="143"/>
      <c r="B71" s="144"/>
      <c r="C71" s="144"/>
      <c r="D71" s="145"/>
      <c r="E71" s="144"/>
      <c r="F71" s="146"/>
      <c r="G71" s="153"/>
      <c r="H71" s="148"/>
      <c r="I71" s="149"/>
      <c r="J71" s="146"/>
      <c r="K71" s="150"/>
      <c r="L71" s="148"/>
    </row>
    <row r="72" spans="1:12" s="151" customFormat="1" ht="16.5" customHeight="1" x14ac:dyDescent="0.25">
      <c r="A72" s="143" t="s">
        <v>9</v>
      </c>
      <c r="B72" s="144"/>
      <c r="C72" s="144"/>
      <c r="D72" s="145"/>
      <c r="E72" s="144"/>
      <c r="F72" s="146"/>
      <c r="G72" s="153"/>
      <c r="H72" s="148"/>
      <c r="I72" s="149"/>
      <c r="J72" s="146"/>
      <c r="K72" s="150"/>
      <c r="L72" s="148"/>
    </row>
    <row r="73" spans="1:12" s="151" customFormat="1" ht="16.5" customHeight="1" x14ac:dyDescent="0.25">
      <c r="A73" s="143"/>
      <c r="B73" s="144"/>
      <c r="C73" s="144"/>
      <c r="D73" s="145"/>
      <c r="E73" s="144"/>
      <c r="F73" s="146"/>
      <c r="G73" s="153"/>
      <c r="H73" s="148"/>
      <c r="I73" s="149"/>
      <c r="J73" s="146"/>
      <c r="K73" s="150"/>
      <c r="L73" s="148"/>
    </row>
    <row r="74" spans="1:12" s="151" customFormat="1" ht="16.5" customHeight="1" x14ac:dyDescent="0.25">
      <c r="A74" s="144" t="s">
        <v>123</v>
      </c>
      <c r="B74" s="144"/>
      <c r="C74" s="144"/>
      <c r="D74" s="145">
        <v>15</v>
      </c>
      <c r="E74" s="144"/>
      <c r="F74" s="146">
        <v>230116</v>
      </c>
      <c r="G74" s="154"/>
      <c r="H74" s="148">
        <v>163596</v>
      </c>
      <c r="I74" s="148"/>
      <c r="J74" s="146">
        <v>8086</v>
      </c>
      <c r="K74" s="148"/>
      <c r="L74" s="148">
        <v>17962</v>
      </c>
    </row>
    <row r="75" spans="1:12" s="151" customFormat="1" ht="16.5" customHeight="1" x14ac:dyDescent="0.25">
      <c r="A75" s="144" t="s">
        <v>180</v>
      </c>
      <c r="B75" s="144"/>
      <c r="C75" s="144"/>
      <c r="D75" s="155">
        <v>20.8</v>
      </c>
      <c r="E75" s="144"/>
      <c r="F75" s="146">
        <v>7350</v>
      </c>
      <c r="G75" s="154"/>
      <c r="H75" s="148">
        <v>7350</v>
      </c>
      <c r="I75" s="148"/>
      <c r="J75" s="146">
        <v>0</v>
      </c>
      <c r="K75" s="148"/>
      <c r="L75" s="148">
        <v>0</v>
      </c>
    </row>
    <row r="76" spans="1:12" s="151" customFormat="1" ht="16.5" customHeight="1" x14ac:dyDescent="0.25">
      <c r="A76" s="144" t="s">
        <v>124</v>
      </c>
      <c r="B76" s="144"/>
      <c r="C76" s="144"/>
      <c r="D76" s="145">
        <v>16</v>
      </c>
      <c r="E76" s="144"/>
      <c r="F76" s="146">
        <v>297661</v>
      </c>
      <c r="G76" s="154"/>
      <c r="H76" s="148">
        <v>499150</v>
      </c>
      <c r="I76" s="148"/>
      <c r="J76" s="146">
        <v>226634</v>
      </c>
      <c r="K76" s="148"/>
      <c r="L76" s="148">
        <v>408692</v>
      </c>
    </row>
    <row r="77" spans="1:12" s="151" customFormat="1" ht="16.5" customHeight="1" x14ac:dyDescent="0.25">
      <c r="A77" s="144" t="s">
        <v>96</v>
      </c>
      <c r="B77" s="144"/>
      <c r="C77" s="144"/>
      <c r="D77" s="145">
        <v>17</v>
      </c>
      <c r="E77" s="144"/>
      <c r="F77" s="146">
        <v>55245</v>
      </c>
      <c r="G77" s="154"/>
      <c r="H77" s="148">
        <v>54477</v>
      </c>
      <c r="I77" s="148"/>
      <c r="J77" s="146">
        <v>10312</v>
      </c>
      <c r="K77" s="148"/>
      <c r="L77" s="148">
        <v>10200</v>
      </c>
    </row>
    <row r="78" spans="1:12" s="151" customFormat="1" ht="16.5" customHeight="1" x14ac:dyDescent="0.25">
      <c r="A78" s="144" t="s">
        <v>57</v>
      </c>
      <c r="B78" s="144"/>
      <c r="C78" s="144"/>
      <c r="D78" s="145"/>
      <c r="E78" s="144"/>
      <c r="F78" s="146">
        <v>4153</v>
      </c>
      <c r="G78" s="154"/>
      <c r="H78" s="148">
        <v>3792</v>
      </c>
      <c r="I78" s="148"/>
      <c r="J78" s="146">
        <v>0</v>
      </c>
      <c r="K78" s="148"/>
      <c r="L78" s="148">
        <v>0</v>
      </c>
    </row>
    <row r="79" spans="1:12" s="151" customFormat="1" ht="16.5" customHeight="1" x14ac:dyDescent="0.25">
      <c r="A79" s="144" t="s">
        <v>125</v>
      </c>
      <c r="B79" s="144"/>
      <c r="C79" s="144"/>
      <c r="D79" s="155"/>
      <c r="E79" s="144"/>
      <c r="F79" s="156">
        <v>8759</v>
      </c>
      <c r="G79" s="154"/>
      <c r="H79" s="157">
        <v>6351</v>
      </c>
      <c r="I79" s="148"/>
      <c r="J79" s="156">
        <v>722</v>
      </c>
      <c r="K79" s="148"/>
      <c r="L79" s="157">
        <v>0</v>
      </c>
    </row>
    <row r="80" spans="1:12" s="151" customFormat="1" ht="9.1999999999999993" customHeight="1" x14ac:dyDescent="0.25">
      <c r="A80" s="144"/>
      <c r="B80" s="144"/>
      <c r="C80" s="144"/>
      <c r="D80" s="155"/>
      <c r="E80" s="144"/>
      <c r="F80" s="146"/>
      <c r="G80" s="154"/>
      <c r="H80" s="148"/>
      <c r="I80" s="148"/>
      <c r="J80" s="146"/>
      <c r="K80" s="148"/>
      <c r="L80" s="148"/>
    </row>
    <row r="81" spans="1:12" s="151" customFormat="1" ht="16.5" customHeight="1" x14ac:dyDescent="0.25">
      <c r="A81" s="143" t="s">
        <v>10</v>
      </c>
      <c r="C81" s="144"/>
      <c r="D81" s="145"/>
      <c r="E81" s="144"/>
      <c r="F81" s="156">
        <f>SUM(F74:F79)</f>
        <v>603284</v>
      </c>
      <c r="G81" s="153"/>
      <c r="H81" s="157">
        <f>SUM(H74:H79)</f>
        <v>734716</v>
      </c>
      <c r="I81" s="149"/>
      <c r="J81" s="156">
        <f>SUM(J74:J79)</f>
        <v>245754</v>
      </c>
      <c r="K81" s="149"/>
      <c r="L81" s="157">
        <f>SUM(L74:L79)</f>
        <v>436854</v>
      </c>
    </row>
    <row r="82" spans="1:12" s="151" customFormat="1" ht="16.5" customHeight="1" x14ac:dyDescent="0.25">
      <c r="A82" s="144"/>
      <c r="B82" s="144"/>
      <c r="C82" s="144"/>
      <c r="D82" s="145"/>
      <c r="E82" s="144"/>
      <c r="F82" s="146"/>
      <c r="G82" s="153"/>
      <c r="H82" s="148"/>
      <c r="I82" s="149"/>
      <c r="J82" s="146"/>
      <c r="K82" s="149"/>
      <c r="L82" s="148"/>
    </row>
    <row r="83" spans="1:12" s="151" customFormat="1" ht="16.5" customHeight="1" x14ac:dyDescent="0.25">
      <c r="A83" s="143" t="s">
        <v>11</v>
      </c>
      <c r="B83" s="144"/>
      <c r="C83" s="144"/>
      <c r="D83" s="145"/>
      <c r="E83" s="144"/>
      <c r="F83" s="146"/>
      <c r="G83" s="153"/>
      <c r="H83" s="148"/>
      <c r="I83" s="149"/>
      <c r="J83" s="146"/>
      <c r="K83" s="149"/>
      <c r="L83" s="148"/>
    </row>
    <row r="84" spans="1:12" s="151" customFormat="1" ht="16.5" customHeight="1" x14ac:dyDescent="0.25">
      <c r="A84" s="143"/>
      <c r="B84" s="144"/>
      <c r="C84" s="144"/>
      <c r="D84" s="145"/>
      <c r="E84" s="144"/>
      <c r="F84" s="146"/>
      <c r="G84" s="153"/>
      <c r="H84" s="148"/>
      <c r="I84" s="149"/>
      <c r="J84" s="146"/>
      <c r="K84" s="149"/>
      <c r="L84" s="148"/>
    </row>
    <row r="85" spans="1:12" s="151" customFormat="1" ht="16.5" customHeight="1" x14ac:dyDescent="0.25">
      <c r="A85" s="144" t="s">
        <v>124</v>
      </c>
      <c r="B85" s="144"/>
      <c r="C85" s="144"/>
      <c r="D85" s="176">
        <v>16</v>
      </c>
      <c r="E85" s="144"/>
      <c r="F85" s="146">
        <v>10890</v>
      </c>
      <c r="G85" s="153"/>
      <c r="H85" s="148">
        <v>12639</v>
      </c>
      <c r="I85" s="149"/>
      <c r="J85" s="146">
        <v>0</v>
      </c>
      <c r="K85" s="149"/>
      <c r="L85" s="148">
        <v>0</v>
      </c>
    </row>
    <row r="86" spans="1:12" s="151" customFormat="1" ht="16.5" customHeight="1" x14ac:dyDescent="0.25">
      <c r="A86" s="144" t="s">
        <v>95</v>
      </c>
      <c r="B86" s="144"/>
      <c r="C86" s="144"/>
      <c r="D86" s="176">
        <v>17</v>
      </c>
      <c r="E86" s="144"/>
      <c r="F86" s="177">
        <v>28571</v>
      </c>
      <c r="G86" s="178"/>
      <c r="H86" s="159">
        <v>56618</v>
      </c>
      <c r="I86" s="159"/>
      <c r="J86" s="179">
        <v>6834</v>
      </c>
      <c r="K86" s="159"/>
      <c r="L86" s="180">
        <v>12337</v>
      </c>
    </row>
    <row r="87" spans="1:12" s="151" customFormat="1" ht="16.5" customHeight="1" x14ac:dyDescent="0.25">
      <c r="A87" s="144" t="s">
        <v>110</v>
      </c>
      <c r="B87" s="144"/>
      <c r="C87" s="144"/>
      <c r="D87" s="176"/>
      <c r="E87" s="144"/>
      <c r="F87" s="177">
        <v>58656</v>
      </c>
      <c r="G87" s="178"/>
      <c r="H87" s="159">
        <v>62791</v>
      </c>
      <c r="I87" s="159"/>
      <c r="J87" s="179">
        <v>0</v>
      </c>
      <c r="K87" s="159"/>
      <c r="L87" s="180">
        <v>0</v>
      </c>
    </row>
    <row r="88" spans="1:12" s="151" customFormat="1" ht="16.5" customHeight="1" x14ac:dyDescent="0.25">
      <c r="A88" s="144" t="s">
        <v>58</v>
      </c>
      <c r="B88" s="144"/>
      <c r="C88" s="144"/>
      <c r="D88" s="176"/>
      <c r="E88" s="144"/>
      <c r="F88" s="146">
        <v>29844</v>
      </c>
      <c r="G88" s="153"/>
      <c r="H88" s="148">
        <v>25407</v>
      </c>
      <c r="I88" s="149"/>
      <c r="J88" s="146">
        <v>4709</v>
      </c>
      <c r="K88" s="149"/>
      <c r="L88" s="148">
        <v>3179</v>
      </c>
    </row>
    <row r="89" spans="1:12" s="151" customFormat="1" ht="16.5" customHeight="1" x14ac:dyDescent="0.25">
      <c r="A89" s="144" t="s">
        <v>84</v>
      </c>
      <c r="B89" s="144"/>
      <c r="C89" s="144"/>
      <c r="D89" s="145"/>
      <c r="E89" s="144"/>
      <c r="F89" s="156">
        <v>402</v>
      </c>
      <c r="G89" s="153"/>
      <c r="H89" s="157">
        <v>379</v>
      </c>
      <c r="I89" s="149"/>
      <c r="J89" s="156">
        <v>241</v>
      </c>
      <c r="K89" s="149"/>
      <c r="L89" s="157">
        <v>434</v>
      </c>
    </row>
    <row r="90" spans="1:12" s="151" customFormat="1" ht="11.1" customHeight="1" x14ac:dyDescent="0.25">
      <c r="A90" s="144"/>
      <c r="B90" s="144"/>
      <c r="C90" s="144"/>
      <c r="D90" s="145"/>
      <c r="E90" s="144"/>
      <c r="F90" s="146"/>
      <c r="G90" s="153"/>
      <c r="H90" s="148"/>
      <c r="I90" s="149"/>
      <c r="J90" s="146"/>
      <c r="K90" s="148"/>
      <c r="L90" s="148"/>
    </row>
    <row r="91" spans="1:12" s="151" customFormat="1" ht="16.5" customHeight="1" x14ac:dyDescent="0.25">
      <c r="A91" s="143" t="s">
        <v>12</v>
      </c>
      <c r="C91" s="144"/>
      <c r="D91" s="145"/>
      <c r="E91" s="144"/>
      <c r="F91" s="156">
        <f>SUM(F85:F89)</f>
        <v>128363</v>
      </c>
      <c r="G91" s="153"/>
      <c r="H91" s="157">
        <f>SUM(H85:H89)</f>
        <v>157834</v>
      </c>
      <c r="I91" s="149"/>
      <c r="J91" s="156">
        <f>SUM(J85:J89)</f>
        <v>11784</v>
      </c>
      <c r="K91" s="150"/>
      <c r="L91" s="157">
        <f>SUM(L85:L89)</f>
        <v>15950</v>
      </c>
    </row>
    <row r="92" spans="1:12" s="151" customFormat="1" ht="16.5" customHeight="1" x14ac:dyDescent="0.25">
      <c r="A92" s="143"/>
      <c r="B92" s="144"/>
      <c r="C92" s="144"/>
      <c r="D92" s="145"/>
      <c r="E92" s="144"/>
      <c r="F92" s="146"/>
      <c r="G92" s="153"/>
      <c r="H92" s="148"/>
      <c r="I92" s="149"/>
      <c r="J92" s="146"/>
      <c r="K92" s="150"/>
      <c r="L92" s="148"/>
    </row>
    <row r="93" spans="1:12" s="151" customFormat="1" ht="16.5" customHeight="1" x14ac:dyDescent="0.25">
      <c r="A93" s="143" t="s">
        <v>13</v>
      </c>
      <c r="B93" s="143"/>
      <c r="C93" s="144"/>
      <c r="D93" s="145"/>
      <c r="E93" s="144"/>
      <c r="F93" s="156">
        <f>F81+F91</f>
        <v>731647</v>
      </c>
      <c r="G93" s="153"/>
      <c r="H93" s="157">
        <f>H81+H91</f>
        <v>892550</v>
      </c>
      <c r="I93" s="149"/>
      <c r="J93" s="156">
        <f>J81+J91</f>
        <v>257538</v>
      </c>
      <c r="K93" s="150"/>
      <c r="L93" s="157">
        <f>L81+L91</f>
        <v>452804</v>
      </c>
    </row>
    <row r="94" spans="1:12" ht="16.5" customHeight="1" x14ac:dyDescent="0.25">
      <c r="A94" s="42"/>
      <c r="B94" s="42"/>
      <c r="G94" s="84"/>
      <c r="H94" s="100"/>
      <c r="L94" s="100"/>
    </row>
    <row r="95" spans="1:12" ht="16.5" customHeight="1" x14ac:dyDescent="0.25">
      <c r="A95" s="42"/>
      <c r="B95" s="42"/>
      <c r="G95" s="84"/>
      <c r="H95" s="100"/>
      <c r="L95" s="100"/>
    </row>
    <row r="96" spans="1:12" ht="16.5" customHeight="1" x14ac:dyDescent="0.25">
      <c r="A96" s="42"/>
      <c r="B96" s="42"/>
      <c r="G96" s="84"/>
      <c r="H96" s="100"/>
      <c r="L96" s="100"/>
    </row>
    <row r="97" spans="1:12" ht="16.5" customHeight="1" x14ac:dyDescent="0.25">
      <c r="A97" s="42"/>
      <c r="B97" s="42"/>
      <c r="G97" s="84"/>
      <c r="H97" s="100"/>
      <c r="L97" s="100"/>
    </row>
    <row r="98" spans="1:12" ht="16.5" customHeight="1" x14ac:dyDescent="0.25">
      <c r="A98" s="42"/>
      <c r="B98" s="42"/>
      <c r="G98" s="84"/>
      <c r="H98" s="100"/>
      <c r="L98" s="100"/>
    </row>
    <row r="99" spans="1:12" ht="16.5" customHeight="1" x14ac:dyDescent="0.25">
      <c r="A99" s="42"/>
      <c r="B99" s="42"/>
      <c r="G99" s="84"/>
      <c r="H99" s="100"/>
      <c r="L99" s="100"/>
    </row>
    <row r="100" spans="1:12" ht="16.5" customHeight="1" x14ac:dyDescent="0.25">
      <c r="A100" s="42"/>
      <c r="B100" s="42"/>
      <c r="G100" s="84"/>
      <c r="H100" s="100"/>
      <c r="L100" s="100"/>
    </row>
    <row r="101" spans="1:12" ht="16.5" customHeight="1" x14ac:dyDescent="0.25">
      <c r="A101" s="42"/>
      <c r="B101" s="42"/>
      <c r="G101" s="84"/>
      <c r="H101" s="100"/>
      <c r="L101" s="100"/>
    </row>
    <row r="102" spans="1:12" ht="16.5" customHeight="1" x14ac:dyDescent="0.25">
      <c r="A102" s="42"/>
      <c r="B102" s="42"/>
      <c r="G102" s="84"/>
      <c r="H102" s="100"/>
      <c r="L102" s="100"/>
    </row>
    <row r="103" spans="1:12" ht="16.5" customHeight="1" x14ac:dyDescent="0.25">
      <c r="A103" s="42"/>
      <c r="B103" s="42"/>
      <c r="G103" s="84"/>
      <c r="H103" s="100"/>
      <c r="L103" s="100"/>
    </row>
    <row r="104" spans="1:12" ht="16.5" customHeight="1" x14ac:dyDescent="0.25">
      <c r="A104" s="42"/>
      <c r="B104" s="42"/>
      <c r="G104" s="84"/>
      <c r="H104" s="100"/>
      <c r="L104" s="100"/>
    </row>
    <row r="105" spans="1:12" ht="16.5" customHeight="1" x14ac:dyDescent="0.25">
      <c r="A105" s="42"/>
      <c r="B105" s="42"/>
      <c r="G105" s="84"/>
      <c r="H105" s="100"/>
      <c r="L105" s="100"/>
    </row>
    <row r="106" spans="1:12" ht="16.5" customHeight="1" x14ac:dyDescent="0.25">
      <c r="A106" s="42"/>
      <c r="B106" s="42"/>
      <c r="G106" s="84"/>
      <c r="H106" s="100"/>
      <c r="L106" s="100"/>
    </row>
    <row r="107" spans="1:12" ht="16.5" customHeight="1" x14ac:dyDescent="0.25">
      <c r="A107" s="42"/>
      <c r="B107" s="42"/>
      <c r="G107" s="84"/>
      <c r="H107" s="100"/>
      <c r="L107" s="100"/>
    </row>
    <row r="108" spans="1:12" ht="22.5" customHeight="1" x14ac:dyDescent="0.25">
      <c r="A108" s="42"/>
      <c r="B108" s="42"/>
      <c r="G108" s="84"/>
      <c r="H108" s="100"/>
      <c r="L108" s="100"/>
    </row>
    <row r="109" spans="1:12" ht="15" customHeight="1" x14ac:dyDescent="0.25">
      <c r="A109" s="42"/>
      <c r="B109" s="42"/>
      <c r="G109" s="84"/>
      <c r="H109" s="100"/>
      <c r="L109" s="100"/>
    </row>
    <row r="110" spans="1:12" ht="21.95" customHeight="1" x14ac:dyDescent="0.25">
      <c r="A110" s="261" t="str">
        <f>$A$56</f>
        <v>The accompanying condensed notes to the interim financial information are an integral part of this interim financial information.</v>
      </c>
      <c r="B110" s="261"/>
      <c r="C110" s="261"/>
      <c r="D110" s="261"/>
      <c r="E110" s="261"/>
      <c r="F110" s="261"/>
      <c r="G110" s="261"/>
      <c r="H110" s="261"/>
      <c r="I110" s="261"/>
      <c r="J110" s="261"/>
      <c r="K110" s="261"/>
      <c r="L110" s="261"/>
    </row>
    <row r="111" spans="1:12" ht="16.5" customHeight="1" x14ac:dyDescent="0.25">
      <c r="A111" s="42" t="str">
        <f>+A1</f>
        <v>Nex Point Public Company Limited</v>
      </c>
      <c r="B111" s="42"/>
      <c r="C111" s="42"/>
      <c r="G111" s="84"/>
    </row>
    <row r="112" spans="1:12" ht="16.5" customHeight="1" x14ac:dyDescent="0.25">
      <c r="A112" s="42" t="str">
        <f>+A2</f>
        <v xml:space="preserve">Statement of Financial Position </v>
      </c>
      <c r="B112" s="42"/>
      <c r="C112" s="42"/>
      <c r="G112" s="84"/>
    </row>
    <row r="113" spans="1:12" ht="16.5" customHeight="1" x14ac:dyDescent="0.25">
      <c r="A113" s="46" t="str">
        <f>+A3</f>
        <v>As at 30 June 2022</v>
      </c>
      <c r="B113" s="46"/>
      <c r="C113" s="46"/>
      <c r="D113" s="50"/>
      <c r="E113" s="48"/>
      <c r="F113" s="52"/>
      <c r="G113" s="87"/>
      <c r="H113" s="52"/>
      <c r="I113" s="138"/>
      <c r="J113" s="52"/>
      <c r="K113" s="139"/>
      <c r="L113" s="52"/>
    </row>
    <row r="114" spans="1:12" ht="16.5" customHeight="1" x14ac:dyDescent="0.25">
      <c r="A114" s="42"/>
      <c r="B114" s="42"/>
      <c r="C114" s="42"/>
      <c r="G114" s="84"/>
    </row>
    <row r="115" spans="1:12" ht="16.5" customHeight="1" x14ac:dyDescent="0.25">
      <c r="G115" s="84"/>
    </row>
    <row r="116" spans="1:12" ht="16.5" customHeight="1" x14ac:dyDescent="0.25">
      <c r="F116" s="262" t="s">
        <v>43</v>
      </c>
      <c r="G116" s="262"/>
      <c r="H116" s="262"/>
      <c r="I116" s="100"/>
      <c r="J116" s="262" t="s">
        <v>70</v>
      </c>
      <c r="K116" s="262"/>
      <c r="L116" s="262"/>
    </row>
    <row r="117" spans="1:12" ht="16.5" customHeight="1" x14ac:dyDescent="0.25">
      <c r="A117" s="45"/>
      <c r="D117" s="54"/>
      <c r="E117" s="42"/>
      <c r="F117" s="263" t="s">
        <v>87</v>
      </c>
      <c r="G117" s="263"/>
      <c r="H117" s="263"/>
      <c r="I117" s="260"/>
      <c r="J117" s="263" t="s">
        <v>87</v>
      </c>
      <c r="K117" s="263"/>
      <c r="L117" s="263"/>
    </row>
    <row r="118" spans="1:12" ht="16.5" customHeight="1" x14ac:dyDescent="0.25">
      <c r="A118" s="45"/>
      <c r="D118" s="54"/>
      <c r="E118" s="42"/>
      <c r="F118" s="260"/>
      <c r="G118" s="260"/>
      <c r="H118" s="260" t="s">
        <v>152</v>
      </c>
      <c r="I118" s="260"/>
      <c r="J118" s="260"/>
      <c r="K118" s="260"/>
      <c r="L118" s="260"/>
    </row>
    <row r="119" spans="1:12" ht="16.5" customHeight="1" x14ac:dyDescent="0.25">
      <c r="E119" s="42"/>
      <c r="F119" s="131" t="s">
        <v>49</v>
      </c>
      <c r="G119" s="132"/>
      <c r="H119" s="131" t="s">
        <v>42</v>
      </c>
      <c r="I119" s="131"/>
      <c r="J119" s="131" t="s">
        <v>49</v>
      </c>
      <c r="K119" s="131"/>
      <c r="L119" s="131" t="s">
        <v>42</v>
      </c>
    </row>
    <row r="120" spans="1:12" ht="16.5" customHeight="1" x14ac:dyDescent="0.25">
      <c r="E120" s="42"/>
      <c r="F120" s="56" t="s">
        <v>209</v>
      </c>
      <c r="G120" s="131"/>
      <c r="H120" s="140" t="s">
        <v>1</v>
      </c>
      <c r="I120" s="141"/>
      <c r="J120" s="56" t="s">
        <v>209</v>
      </c>
      <c r="K120" s="131"/>
      <c r="L120" s="140" t="s">
        <v>1</v>
      </c>
    </row>
    <row r="121" spans="1:12" ht="16.5" customHeight="1" x14ac:dyDescent="0.25">
      <c r="E121" s="42"/>
      <c r="F121" s="89">
        <v>2022</v>
      </c>
      <c r="G121" s="133"/>
      <c r="H121" s="140" t="s">
        <v>106</v>
      </c>
      <c r="I121" s="141"/>
      <c r="J121" s="89">
        <v>2022</v>
      </c>
      <c r="K121" s="133"/>
      <c r="L121" s="140" t="s">
        <v>106</v>
      </c>
    </row>
    <row r="122" spans="1:12" ht="16.5" customHeight="1" x14ac:dyDescent="0.25">
      <c r="D122" s="43"/>
      <c r="E122" s="42"/>
      <c r="F122" s="64" t="s">
        <v>66</v>
      </c>
      <c r="G122" s="65"/>
      <c r="H122" s="64" t="s">
        <v>66</v>
      </c>
      <c r="I122" s="141"/>
      <c r="J122" s="64" t="s">
        <v>66</v>
      </c>
      <c r="K122" s="142"/>
      <c r="L122" s="64" t="s">
        <v>66</v>
      </c>
    </row>
    <row r="123" spans="1:12" ht="16.5" customHeight="1" x14ac:dyDescent="0.25">
      <c r="D123" s="43"/>
      <c r="E123" s="42"/>
      <c r="F123" s="61"/>
      <c r="G123" s="135"/>
      <c r="H123" s="131"/>
      <c r="I123" s="141"/>
      <c r="J123" s="61"/>
      <c r="K123" s="142"/>
      <c r="L123" s="131"/>
    </row>
    <row r="124" spans="1:12" s="151" customFormat="1" ht="16.5" customHeight="1" x14ac:dyDescent="0.25">
      <c r="A124" s="143" t="s">
        <v>150</v>
      </c>
      <c r="B124" s="144"/>
      <c r="C124" s="144"/>
      <c r="D124" s="145"/>
      <c r="E124" s="144"/>
      <c r="F124" s="146"/>
      <c r="G124" s="153"/>
      <c r="H124" s="148"/>
      <c r="I124" s="149"/>
      <c r="J124" s="146"/>
      <c r="K124" s="150"/>
      <c r="L124" s="148"/>
    </row>
    <row r="125" spans="1:12" s="151" customFormat="1" ht="16.5" customHeight="1" x14ac:dyDescent="0.25">
      <c r="A125" s="143"/>
      <c r="B125" s="144"/>
      <c r="C125" s="144"/>
      <c r="D125" s="145"/>
      <c r="E125" s="144"/>
      <c r="F125" s="146"/>
      <c r="G125" s="153"/>
      <c r="H125" s="148"/>
      <c r="I125" s="149"/>
      <c r="J125" s="146"/>
      <c r="K125" s="150"/>
      <c r="L125" s="148"/>
    </row>
    <row r="126" spans="1:12" s="151" customFormat="1" ht="16.5" customHeight="1" x14ac:dyDescent="0.25">
      <c r="A126" s="143" t="s">
        <v>75</v>
      </c>
      <c r="B126" s="144"/>
      <c r="C126" s="144"/>
      <c r="D126" s="145"/>
      <c r="E126" s="144"/>
      <c r="F126" s="146"/>
      <c r="G126" s="153"/>
      <c r="H126" s="148"/>
      <c r="I126" s="149"/>
      <c r="J126" s="146"/>
      <c r="K126" s="150"/>
      <c r="L126" s="148"/>
    </row>
    <row r="127" spans="1:12" s="151" customFormat="1" ht="16.5" customHeight="1" x14ac:dyDescent="0.25">
      <c r="A127" s="143"/>
      <c r="B127" s="144"/>
      <c r="C127" s="144"/>
      <c r="D127" s="145"/>
      <c r="E127" s="144"/>
      <c r="F127" s="146"/>
      <c r="G127" s="153"/>
      <c r="H127" s="148"/>
      <c r="I127" s="149"/>
      <c r="J127" s="146"/>
      <c r="K127" s="150"/>
      <c r="L127" s="148"/>
    </row>
    <row r="128" spans="1:12" s="151" customFormat="1" ht="16.5" customHeight="1" x14ac:dyDescent="0.25">
      <c r="A128" s="144" t="s">
        <v>15</v>
      </c>
      <c r="B128" s="144"/>
      <c r="C128" s="144"/>
      <c r="D128" s="145"/>
      <c r="E128" s="144"/>
      <c r="F128" s="146"/>
      <c r="G128" s="153"/>
      <c r="H128" s="148"/>
      <c r="I128" s="149"/>
      <c r="J128" s="146"/>
      <c r="K128" s="150"/>
      <c r="L128" s="148"/>
    </row>
    <row r="129" spans="1:12" s="151" customFormat="1" ht="16.5" customHeight="1" x14ac:dyDescent="0.25">
      <c r="A129" s="144"/>
      <c r="B129" s="144" t="s">
        <v>33</v>
      </c>
      <c r="C129" s="144"/>
      <c r="D129" s="145"/>
      <c r="E129" s="144"/>
      <c r="F129" s="177"/>
      <c r="G129" s="178"/>
      <c r="H129" s="159"/>
      <c r="I129" s="159"/>
      <c r="J129" s="179"/>
      <c r="K129" s="159"/>
      <c r="L129" s="159"/>
    </row>
    <row r="130" spans="1:12" s="151" customFormat="1" ht="16.5" customHeight="1" x14ac:dyDescent="0.25">
      <c r="A130" s="144"/>
      <c r="B130" s="144"/>
      <c r="C130" s="181" t="s">
        <v>126</v>
      </c>
      <c r="D130" s="145"/>
      <c r="E130" s="144"/>
      <c r="F130" s="177"/>
      <c r="G130" s="178"/>
      <c r="H130" s="159"/>
      <c r="I130" s="159"/>
      <c r="J130" s="179"/>
      <c r="K130" s="159"/>
      <c r="L130" s="159"/>
    </row>
    <row r="131" spans="1:12" s="151" customFormat="1" ht="16.5" customHeight="1" thickBot="1" x14ac:dyDescent="0.3">
      <c r="A131" s="144"/>
      <c r="B131" s="144"/>
      <c r="C131" s="144" t="s">
        <v>127</v>
      </c>
      <c r="D131" s="145"/>
      <c r="E131" s="144"/>
      <c r="F131" s="160">
        <v>1897834</v>
      </c>
      <c r="G131" s="153"/>
      <c r="H131" s="161">
        <v>1897834</v>
      </c>
      <c r="I131" s="149"/>
      <c r="J131" s="160">
        <v>1897834</v>
      </c>
      <c r="K131" s="149"/>
      <c r="L131" s="161">
        <v>1897834</v>
      </c>
    </row>
    <row r="132" spans="1:12" s="151" customFormat="1" ht="6.75" customHeight="1" thickTop="1" x14ac:dyDescent="0.25">
      <c r="A132" s="143"/>
      <c r="B132" s="144"/>
      <c r="C132" s="144"/>
      <c r="D132" s="145"/>
      <c r="E132" s="144"/>
      <c r="F132" s="146"/>
      <c r="G132" s="153"/>
      <c r="H132" s="148"/>
      <c r="I132" s="149"/>
      <c r="J132" s="146"/>
      <c r="K132" s="149"/>
      <c r="L132" s="148"/>
    </row>
    <row r="133" spans="1:12" s="151" customFormat="1" ht="16.5" customHeight="1" x14ac:dyDescent="0.25">
      <c r="A133" s="144"/>
      <c r="B133" s="144" t="s">
        <v>16</v>
      </c>
      <c r="C133" s="144"/>
      <c r="D133" s="145"/>
      <c r="E133" s="144"/>
      <c r="F133" s="177"/>
      <c r="G133" s="178"/>
      <c r="H133" s="159"/>
      <c r="I133" s="159"/>
      <c r="J133" s="179"/>
      <c r="K133" s="159"/>
      <c r="L133" s="159"/>
    </row>
    <row r="134" spans="1:12" s="151" customFormat="1" ht="16.5" customHeight="1" x14ac:dyDescent="0.25">
      <c r="A134" s="144"/>
      <c r="B134" s="181"/>
      <c r="C134" s="181" t="s">
        <v>128</v>
      </c>
      <c r="D134" s="145"/>
      <c r="E134" s="144"/>
      <c r="F134" s="182"/>
      <c r="G134" s="153"/>
      <c r="H134" s="180"/>
      <c r="I134" s="149"/>
      <c r="J134" s="182"/>
      <c r="K134" s="149"/>
      <c r="L134" s="180"/>
    </row>
    <row r="135" spans="1:12" s="151" customFormat="1" ht="16.5" customHeight="1" x14ac:dyDescent="0.25">
      <c r="A135" s="144"/>
      <c r="B135" s="181"/>
      <c r="C135" s="144" t="s">
        <v>129</v>
      </c>
      <c r="D135" s="145"/>
      <c r="E135" s="144"/>
      <c r="F135" s="182">
        <f>'9'!F31</f>
        <v>1674453</v>
      </c>
      <c r="G135" s="153"/>
      <c r="H135" s="180">
        <v>1674453</v>
      </c>
      <c r="I135" s="149"/>
      <c r="J135" s="182">
        <f>'10'!F25</f>
        <v>1674453</v>
      </c>
      <c r="K135" s="149"/>
      <c r="L135" s="180">
        <v>1674453</v>
      </c>
    </row>
    <row r="136" spans="1:12" s="151" customFormat="1" ht="16.5" customHeight="1" x14ac:dyDescent="0.25">
      <c r="A136" s="144" t="s">
        <v>17</v>
      </c>
      <c r="B136" s="144"/>
      <c r="C136" s="144"/>
      <c r="D136" s="145"/>
      <c r="E136" s="144"/>
      <c r="F136" s="182">
        <f>'9'!H31</f>
        <v>1542574</v>
      </c>
      <c r="G136" s="153"/>
      <c r="H136" s="180">
        <v>1542574</v>
      </c>
      <c r="I136" s="149"/>
      <c r="J136" s="182">
        <f>'10'!H25</f>
        <v>1542574</v>
      </c>
      <c r="K136" s="149"/>
      <c r="L136" s="180">
        <v>1542574</v>
      </c>
    </row>
    <row r="137" spans="1:12" s="151" customFormat="1" ht="16.5" customHeight="1" x14ac:dyDescent="0.25">
      <c r="A137" s="144" t="s">
        <v>148</v>
      </c>
      <c r="B137" s="144"/>
      <c r="C137" s="144"/>
      <c r="D137" s="145"/>
      <c r="E137" s="144"/>
      <c r="F137" s="182"/>
      <c r="G137" s="153"/>
      <c r="H137" s="180"/>
      <c r="I137" s="149"/>
      <c r="J137" s="182"/>
      <c r="K137" s="149"/>
      <c r="L137" s="180"/>
    </row>
    <row r="138" spans="1:12" s="151" customFormat="1" ht="16.5" customHeight="1" x14ac:dyDescent="0.25">
      <c r="A138" s="144"/>
      <c r="B138" s="144" t="s">
        <v>149</v>
      </c>
      <c r="C138" s="144"/>
      <c r="D138" s="145"/>
      <c r="E138" s="144"/>
      <c r="F138" s="182">
        <f>'9'!N31</f>
        <v>-4687</v>
      </c>
      <c r="G138" s="153"/>
      <c r="H138" s="180">
        <v>-4687</v>
      </c>
      <c r="I138" s="149"/>
      <c r="J138" s="182">
        <v>0</v>
      </c>
      <c r="K138" s="149"/>
      <c r="L138" s="180">
        <v>0</v>
      </c>
    </row>
    <row r="139" spans="1:12" s="151" customFormat="1" ht="16.5" customHeight="1" x14ac:dyDescent="0.25">
      <c r="A139" s="144" t="s">
        <v>158</v>
      </c>
      <c r="B139" s="144"/>
      <c r="C139" s="144"/>
      <c r="D139" s="145"/>
      <c r="E139" s="144"/>
      <c r="F139" s="146"/>
      <c r="G139" s="153"/>
      <c r="H139" s="148"/>
      <c r="I139" s="149"/>
      <c r="J139" s="146"/>
      <c r="K139" s="149"/>
      <c r="L139" s="148"/>
    </row>
    <row r="140" spans="1:12" s="151" customFormat="1" ht="16.5" customHeight="1" x14ac:dyDescent="0.25">
      <c r="A140" s="144"/>
      <c r="B140" s="144" t="s">
        <v>60</v>
      </c>
      <c r="C140" s="144"/>
      <c r="D140" s="145"/>
      <c r="E140" s="144"/>
      <c r="F140" s="146"/>
      <c r="G140" s="153"/>
      <c r="H140" s="148"/>
      <c r="I140" s="149"/>
      <c r="J140" s="146"/>
      <c r="K140" s="149"/>
      <c r="L140" s="148"/>
    </row>
    <row r="141" spans="1:12" s="151" customFormat="1" ht="16.5" customHeight="1" x14ac:dyDescent="0.25">
      <c r="A141" s="144"/>
      <c r="B141" s="181"/>
      <c r="C141" s="181" t="s">
        <v>61</v>
      </c>
      <c r="D141" s="145"/>
      <c r="E141" s="144"/>
      <c r="F141" s="182">
        <f>'9'!J31</f>
        <v>32092</v>
      </c>
      <c r="G141" s="153"/>
      <c r="H141" s="180">
        <v>32092</v>
      </c>
      <c r="I141" s="149"/>
      <c r="J141" s="182">
        <f>'10'!J25</f>
        <v>32092</v>
      </c>
      <c r="K141" s="149"/>
      <c r="L141" s="180">
        <v>32092</v>
      </c>
    </row>
    <row r="142" spans="1:12" s="151" customFormat="1" ht="16.5" customHeight="1" x14ac:dyDescent="0.25">
      <c r="A142" s="144"/>
      <c r="B142" s="144" t="s">
        <v>18</v>
      </c>
      <c r="C142" s="144"/>
      <c r="D142" s="145"/>
      <c r="E142" s="144"/>
      <c r="F142" s="156">
        <f>'9'!L31</f>
        <v>-507984</v>
      </c>
      <c r="G142" s="153"/>
      <c r="H142" s="157">
        <v>-385809</v>
      </c>
      <c r="I142" s="149"/>
      <c r="J142" s="156">
        <f>'10'!L25</f>
        <v>-186443</v>
      </c>
      <c r="K142" s="149"/>
      <c r="L142" s="157">
        <v>-170901</v>
      </c>
    </row>
    <row r="143" spans="1:12" s="151" customFormat="1" ht="16.5" customHeight="1" x14ac:dyDescent="0.25">
      <c r="A143" s="143"/>
      <c r="B143" s="144"/>
      <c r="C143" s="144"/>
      <c r="D143" s="145"/>
      <c r="E143" s="144"/>
      <c r="F143" s="146"/>
      <c r="G143" s="153"/>
      <c r="H143" s="148"/>
      <c r="I143" s="149"/>
      <c r="J143" s="146"/>
      <c r="K143" s="149"/>
      <c r="L143" s="148"/>
    </row>
    <row r="144" spans="1:12" s="151" customFormat="1" ht="16.5" customHeight="1" x14ac:dyDescent="0.25">
      <c r="A144" s="143" t="s">
        <v>116</v>
      </c>
      <c r="B144" s="143"/>
      <c r="C144" s="143"/>
      <c r="D144" s="145"/>
      <c r="E144" s="144"/>
      <c r="F144" s="177"/>
      <c r="G144" s="178"/>
      <c r="H144" s="159"/>
      <c r="I144" s="159"/>
      <c r="J144" s="179"/>
      <c r="K144" s="159"/>
      <c r="L144" s="159"/>
    </row>
    <row r="145" spans="1:12" s="151" customFormat="1" ht="16.5" customHeight="1" x14ac:dyDescent="0.25">
      <c r="A145" s="143"/>
      <c r="B145" s="143" t="s">
        <v>39</v>
      </c>
      <c r="C145" s="143"/>
      <c r="D145" s="145"/>
      <c r="E145" s="144"/>
      <c r="F145" s="146">
        <f>SUM(F135:F142)</f>
        <v>2736448</v>
      </c>
      <c r="G145" s="148"/>
      <c r="H145" s="148">
        <f>SUM(H135:H142)</f>
        <v>2858623</v>
      </c>
      <c r="I145" s="148"/>
      <c r="J145" s="146">
        <f>SUM(J135:J142)</f>
        <v>3062676</v>
      </c>
      <c r="K145" s="148"/>
      <c r="L145" s="148">
        <f>SUM(L135:L142)</f>
        <v>3078218</v>
      </c>
    </row>
    <row r="146" spans="1:12" s="151" customFormat="1" ht="16.5" customHeight="1" x14ac:dyDescent="0.25">
      <c r="A146" s="144" t="s">
        <v>19</v>
      </c>
      <c r="B146" s="144"/>
      <c r="C146" s="144"/>
      <c r="D146" s="145"/>
      <c r="E146" s="144"/>
      <c r="F146" s="156">
        <f>'9'!R31</f>
        <v>222248</v>
      </c>
      <c r="G146" s="154"/>
      <c r="H146" s="157">
        <v>211357</v>
      </c>
      <c r="I146" s="148"/>
      <c r="J146" s="156">
        <v>0</v>
      </c>
      <c r="K146" s="148"/>
      <c r="L146" s="157">
        <v>0</v>
      </c>
    </row>
    <row r="147" spans="1:12" s="151" customFormat="1" ht="16.5" customHeight="1" x14ac:dyDescent="0.25">
      <c r="A147" s="143"/>
      <c r="B147" s="144"/>
      <c r="C147" s="144"/>
      <c r="D147" s="145"/>
      <c r="E147" s="144"/>
      <c r="F147" s="146"/>
      <c r="G147" s="153"/>
      <c r="H147" s="148"/>
      <c r="I147" s="149"/>
      <c r="J147" s="146"/>
      <c r="K147" s="150"/>
      <c r="L147" s="148"/>
    </row>
    <row r="148" spans="1:12" s="151" customFormat="1" ht="16.5" customHeight="1" x14ac:dyDescent="0.25">
      <c r="A148" s="143" t="s">
        <v>76</v>
      </c>
      <c r="B148" s="143"/>
      <c r="C148" s="144"/>
      <c r="D148" s="145"/>
      <c r="E148" s="144"/>
      <c r="F148" s="156">
        <f>SUM(F145:F146)</f>
        <v>2958696</v>
      </c>
      <c r="G148" s="154"/>
      <c r="H148" s="157">
        <f>SUM(H145:H146)</f>
        <v>3069980</v>
      </c>
      <c r="I148" s="148"/>
      <c r="J148" s="156">
        <f>SUM(J145:J146)</f>
        <v>3062676</v>
      </c>
      <c r="K148" s="148"/>
      <c r="L148" s="157">
        <f>SUM(L145:L146)</f>
        <v>3078218</v>
      </c>
    </row>
    <row r="149" spans="1:12" s="151" customFormat="1" ht="16.5" customHeight="1" x14ac:dyDescent="0.25">
      <c r="A149" s="143"/>
      <c r="B149" s="144"/>
      <c r="C149" s="144"/>
      <c r="D149" s="145"/>
      <c r="E149" s="144"/>
      <c r="F149" s="146"/>
      <c r="G149" s="153"/>
      <c r="H149" s="148"/>
      <c r="I149" s="149"/>
      <c r="J149" s="146"/>
      <c r="K149" s="150"/>
      <c r="L149" s="148"/>
    </row>
    <row r="150" spans="1:12" s="151" customFormat="1" ht="16.5" customHeight="1" thickBot="1" x14ac:dyDescent="0.3">
      <c r="A150" s="143" t="s">
        <v>77</v>
      </c>
      <c r="B150" s="144"/>
      <c r="C150" s="144"/>
      <c r="D150" s="145"/>
      <c r="E150" s="144"/>
      <c r="F150" s="160">
        <f>SUM(F148,F93)</f>
        <v>3690343</v>
      </c>
      <c r="G150" s="153"/>
      <c r="H150" s="161">
        <f>SUM(H148,H93)</f>
        <v>3962530</v>
      </c>
      <c r="I150" s="149"/>
      <c r="J150" s="160">
        <f>SUM(J148,J93)</f>
        <v>3320214</v>
      </c>
      <c r="K150" s="149"/>
      <c r="L150" s="161">
        <f>SUM(L148,L93)</f>
        <v>3531022</v>
      </c>
    </row>
    <row r="151" spans="1:12" s="151" customFormat="1" ht="16.5" customHeight="1" thickTop="1" x14ac:dyDescent="0.25">
      <c r="A151" s="143"/>
      <c r="B151" s="144"/>
      <c r="C151" s="144"/>
      <c r="D151" s="145"/>
      <c r="E151" s="144"/>
      <c r="F151" s="148"/>
      <c r="G151" s="153"/>
      <c r="H151" s="148"/>
      <c r="I151" s="149"/>
      <c r="J151" s="148"/>
      <c r="K151" s="149"/>
      <c r="L151" s="148"/>
    </row>
    <row r="152" spans="1:12" ht="16.5" customHeight="1" x14ac:dyDescent="0.25">
      <c r="A152" s="42"/>
      <c r="G152" s="84"/>
      <c r="I152" s="137"/>
    </row>
    <row r="153" spans="1:12" ht="16.5" customHeight="1" x14ac:dyDescent="0.25">
      <c r="A153" s="42"/>
      <c r="G153" s="84"/>
      <c r="I153" s="137"/>
    </row>
    <row r="154" spans="1:12" ht="16.5" customHeight="1" x14ac:dyDescent="0.25">
      <c r="A154" s="42"/>
      <c r="G154" s="84"/>
      <c r="I154" s="137"/>
    </row>
    <row r="155" spans="1:12" ht="16.5" customHeight="1" x14ac:dyDescent="0.25">
      <c r="A155" s="42"/>
      <c r="G155" s="84"/>
      <c r="I155" s="137"/>
    </row>
    <row r="156" spans="1:12" ht="16.5" customHeight="1" x14ac:dyDescent="0.25">
      <c r="A156" s="42"/>
      <c r="G156" s="84"/>
      <c r="I156" s="137"/>
    </row>
    <row r="157" spans="1:12" ht="16.5" customHeight="1" x14ac:dyDescent="0.25">
      <c r="A157" s="42"/>
      <c r="G157" s="84"/>
      <c r="I157" s="137"/>
    </row>
    <row r="158" spans="1:12" ht="16.5" customHeight="1" x14ac:dyDescent="0.25">
      <c r="A158" s="42"/>
      <c r="G158" s="84"/>
      <c r="I158" s="137"/>
    </row>
    <row r="159" spans="1:12" ht="16.5" customHeight="1" x14ac:dyDescent="0.25">
      <c r="A159" s="42"/>
      <c r="G159" s="84"/>
      <c r="I159" s="137"/>
    </row>
    <row r="160" spans="1:12" ht="16.5" customHeight="1" x14ac:dyDescent="0.25">
      <c r="A160" s="42"/>
      <c r="G160" s="84"/>
      <c r="I160" s="137"/>
    </row>
    <row r="161" spans="1:12" ht="18.75" customHeight="1" x14ac:dyDescent="0.25">
      <c r="A161" s="42"/>
      <c r="G161" s="84"/>
      <c r="I161" s="137"/>
    </row>
    <row r="162" spans="1:12" ht="23.25" customHeight="1" x14ac:dyDescent="0.25">
      <c r="A162" s="42"/>
      <c r="G162" s="84"/>
      <c r="I162" s="137"/>
    </row>
    <row r="163" spans="1:12" ht="21.95" customHeight="1" x14ac:dyDescent="0.25">
      <c r="A163" s="261" t="str">
        <f>$A$56</f>
        <v>The accompanying condensed notes to the interim financial information are an integral part of this interim financial information.</v>
      </c>
      <c r="B163" s="261"/>
      <c r="C163" s="261"/>
      <c r="D163" s="261"/>
      <c r="E163" s="261"/>
      <c r="F163" s="261"/>
      <c r="G163" s="261"/>
      <c r="H163" s="261"/>
      <c r="I163" s="261"/>
      <c r="J163" s="261"/>
      <c r="K163" s="261"/>
      <c r="L163" s="261"/>
    </row>
  </sheetData>
  <mergeCells count="15">
    <mergeCell ref="A163:L163"/>
    <mergeCell ref="F6:H6"/>
    <mergeCell ref="J6:L6"/>
    <mergeCell ref="F7:H7"/>
    <mergeCell ref="J7:L7"/>
    <mergeCell ref="F62:H62"/>
    <mergeCell ref="J62:L62"/>
    <mergeCell ref="A56:L56"/>
    <mergeCell ref="F63:H63"/>
    <mergeCell ref="J63:L63"/>
    <mergeCell ref="F116:H116"/>
    <mergeCell ref="J116:L116"/>
    <mergeCell ref="F117:H117"/>
    <mergeCell ref="J117:L117"/>
    <mergeCell ref="A110:L110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6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</sheetPr>
  <dimension ref="A1:L106"/>
  <sheetViews>
    <sheetView topLeftCell="A4" zoomScale="80" zoomScaleNormal="80" zoomScaleSheetLayoutView="85" workbookViewId="0">
      <selection activeCell="C7" sqref="C7"/>
    </sheetView>
  </sheetViews>
  <sheetFormatPr defaultColWidth="6.85546875" defaultRowHeight="16.5" customHeight="1" x14ac:dyDescent="0.25"/>
  <cols>
    <col min="1" max="2" width="1.42578125" style="24" customWidth="1"/>
    <col min="3" max="3" width="41.140625" style="24" customWidth="1"/>
    <col min="4" max="4" width="6.140625" style="23" customWidth="1"/>
    <col min="5" max="5" width="0.7109375" style="24" customWidth="1"/>
    <col min="6" max="6" width="11.5703125" style="2" customWidth="1"/>
    <col min="7" max="7" width="0.7109375" style="24" customWidth="1"/>
    <col min="8" max="8" width="11.5703125" style="2" customWidth="1"/>
    <col min="9" max="9" width="0.7109375" style="23" customWidth="1"/>
    <col min="10" max="10" width="11.5703125" style="2" customWidth="1"/>
    <col min="11" max="11" width="0.7109375" style="24" customWidth="1"/>
    <col min="12" max="12" width="11.5703125" style="2" customWidth="1"/>
    <col min="13" max="16384" width="6.85546875" style="3"/>
  </cols>
  <sheetData>
    <row r="1" spans="1:12" ht="16.5" customHeight="1" x14ac:dyDescent="0.25">
      <c r="A1" s="22" t="str">
        <f>+'2-4'!A1</f>
        <v>Nex Point Public Company Limited</v>
      </c>
      <c r="B1" s="22"/>
      <c r="C1" s="22"/>
      <c r="G1" s="6"/>
      <c r="I1" s="5"/>
      <c r="K1" s="6"/>
      <c r="L1" s="1" t="s">
        <v>49</v>
      </c>
    </row>
    <row r="2" spans="1:12" ht="16.5" customHeight="1" x14ac:dyDescent="0.25">
      <c r="A2" s="22" t="s">
        <v>48</v>
      </c>
      <c r="B2" s="22"/>
      <c r="C2" s="22"/>
      <c r="G2" s="6"/>
      <c r="I2" s="5"/>
      <c r="K2" s="6"/>
    </row>
    <row r="3" spans="1:12" ht="16.5" customHeight="1" x14ac:dyDescent="0.25">
      <c r="A3" s="25" t="s">
        <v>188</v>
      </c>
      <c r="B3" s="26"/>
      <c r="C3" s="26"/>
      <c r="D3" s="27"/>
      <c r="E3" s="28"/>
      <c r="F3" s="4"/>
      <c r="G3" s="29"/>
      <c r="H3" s="4"/>
      <c r="I3" s="30"/>
      <c r="J3" s="4"/>
      <c r="K3" s="29"/>
      <c r="L3" s="4"/>
    </row>
    <row r="4" spans="1:12" ht="16.5" customHeight="1" x14ac:dyDescent="0.25">
      <c r="A4" s="104"/>
      <c r="B4" s="22"/>
      <c r="C4" s="22"/>
      <c r="G4" s="6"/>
      <c r="I4" s="5"/>
      <c r="K4" s="6"/>
    </row>
    <row r="5" spans="1:12" ht="16.5" customHeight="1" x14ac:dyDescent="0.25">
      <c r="A5" s="104"/>
      <c r="B5" s="22"/>
      <c r="C5" s="22"/>
      <c r="G5" s="6"/>
      <c r="I5" s="5"/>
      <c r="K5" s="6"/>
    </row>
    <row r="6" spans="1:12" ht="16.5" customHeight="1" x14ac:dyDescent="0.25">
      <c r="F6" s="262" t="s">
        <v>43</v>
      </c>
      <c r="G6" s="262"/>
      <c r="H6" s="262"/>
      <c r="I6" s="53"/>
      <c r="J6" s="262" t="s">
        <v>70</v>
      </c>
      <c r="K6" s="262"/>
      <c r="L6" s="262"/>
    </row>
    <row r="7" spans="1:12" s="20" customFormat="1" ht="16.5" customHeight="1" x14ac:dyDescent="0.25">
      <c r="B7" s="19"/>
      <c r="C7" s="19"/>
      <c r="D7" s="105"/>
      <c r="E7" s="82"/>
      <c r="F7" s="263" t="s">
        <v>87</v>
      </c>
      <c r="G7" s="263"/>
      <c r="H7" s="263"/>
      <c r="I7" s="55"/>
      <c r="J7" s="263" t="s">
        <v>87</v>
      </c>
      <c r="K7" s="263"/>
      <c r="L7" s="263"/>
    </row>
    <row r="8" spans="1:12" s="20" customFormat="1" ht="16.5" customHeight="1" x14ac:dyDescent="0.25">
      <c r="A8" s="19"/>
      <c r="B8" s="19"/>
      <c r="C8" s="19"/>
      <c r="D8" s="106"/>
      <c r="E8" s="82"/>
      <c r="F8" s="107">
        <v>2022</v>
      </c>
      <c r="G8" s="108"/>
      <c r="H8" s="107">
        <v>2021</v>
      </c>
      <c r="I8" s="83"/>
      <c r="J8" s="107">
        <v>2022</v>
      </c>
      <c r="K8" s="108"/>
      <c r="L8" s="107">
        <v>2021</v>
      </c>
    </row>
    <row r="9" spans="1:12" s="20" customFormat="1" ht="16.5" customHeight="1" x14ac:dyDescent="0.25">
      <c r="A9" s="19"/>
      <c r="B9" s="19"/>
      <c r="C9" s="19"/>
      <c r="D9" s="109" t="s">
        <v>90</v>
      </c>
      <c r="E9" s="82"/>
      <c r="F9" s="64" t="s">
        <v>66</v>
      </c>
      <c r="G9" s="82"/>
      <c r="H9" s="64" t="s">
        <v>66</v>
      </c>
      <c r="I9" s="83"/>
      <c r="J9" s="64" t="s">
        <v>66</v>
      </c>
      <c r="K9" s="82"/>
      <c r="L9" s="64" t="s">
        <v>66</v>
      </c>
    </row>
    <row r="10" spans="1:12" s="20" customFormat="1" ht="16.5" customHeight="1" x14ac:dyDescent="0.25">
      <c r="A10" s="19"/>
      <c r="B10" s="19"/>
      <c r="C10" s="19"/>
      <c r="D10" s="83"/>
      <c r="E10" s="82"/>
      <c r="F10" s="110"/>
      <c r="G10" s="82"/>
      <c r="H10" s="80"/>
      <c r="I10" s="83"/>
      <c r="J10" s="110"/>
      <c r="K10" s="82"/>
      <c r="L10" s="80"/>
    </row>
    <row r="11" spans="1:12" ht="16.5" customHeight="1" x14ac:dyDescent="0.25">
      <c r="A11" s="24" t="s">
        <v>130</v>
      </c>
      <c r="F11" s="111">
        <v>102376</v>
      </c>
      <c r="G11" s="112"/>
      <c r="H11" s="228">
        <v>89149</v>
      </c>
      <c r="I11" s="113"/>
      <c r="J11" s="114">
        <v>2131</v>
      </c>
      <c r="K11" s="113"/>
      <c r="L11" s="229">
        <v>17208</v>
      </c>
    </row>
    <row r="12" spans="1:12" ht="16.5" customHeight="1" x14ac:dyDescent="0.25">
      <c r="A12" s="24" t="s">
        <v>131</v>
      </c>
      <c r="F12" s="111">
        <v>107795</v>
      </c>
      <c r="G12" s="112"/>
      <c r="H12" s="228">
        <v>102487</v>
      </c>
      <c r="I12" s="113"/>
      <c r="J12" s="114">
        <v>0</v>
      </c>
      <c r="K12" s="115"/>
      <c r="L12" s="230" t="s">
        <v>192</v>
      </c>
    </row>
    <row r="13" spans="1:12" ht="16.5" customHeight="1" x14ac:dyDescent="0.25">
      <c r="A13" s="24" t="s">
        <v>20</v>
      </c>
      <c r="F13" s="117">
        <v>8273</v>
      </c>
      <c r="G13" s="112"/>
      <c r="H13" s="231">
        <v>7477</v>
      </c>
      <c r="I13" s="113"/>
      <c r="J13" s="117">
        <v>19384</v>
      </c>
      <c r="K13" s="113"/>
      <c r="L13" s="231">
        <v>14022</v>
      </c>
    </row>
    <row r="14" spans="1:12" ht="16.5" customHeight="1" x14ac:dyDescent="0.25">
      <c r="F14" s="111"/>
      <c r="G14" s="112"/>
      <c r="I14" s="112"/>
      <c r="J14" s="111"/>
      <c r="K14" s="112"/>
    </row>
    <row r="15" spans="1:12" ht="16.5" customHeight="1" x14ac:dyDescent="0.25">
      <c r="A15" s="22" t="s">
        <v>159</v>
      </c>
      <c r="F15" s="117">
        <f>SUM(F11:F13)</f>
        <v>218444</v>
      </c>
      <c r="G15" s="112"/>
      <c r="H15" s="4">
        <f>SUM(H11:H13)</f>
        <v>199113</v>
      </c>
      <c r="I15" s="112"/>
      <c r="J15" s="117">
        <f>SUM(J11:J13)</f>
        <v>21515</v>
      </c>
      <c r="K15" s="112"/>
      <c r="L15" s="4">
        <f>SUM(L11:L13)</f>
        <v>31230</v>
      </c>
    </row>
    <row r="16" spans="1:12" ht="16.5" customHeight="1" x14ac:dyDescent="0.25">
      <c r="F16" s="111"/>
      <c r="G16" s="112"/>
      <c r="I16" s="112"/>
      <c r="J16" s="111"/>
      <c r="K16" s="112"/>
    </row>
    <row r="17" spans="1:12" ht="16.5" customHeight="1" x14ac:dyDescent="0.25">
      <c r="A17" s="24" t="s">
        <v>132</v>
      </c>
      <c r="D17" s="116"/>
      <c r="F17" s="111">
        <v>-91314</v>
      </c>
      <c r="G17" s="6"/>
      <c r="H17" s="228">
        <v>-72217</v>
      </c>
      <c r="I17" s="118"/>
      <c r="J17" s="114">
        <v>-2085</v>
      </c>
      <c r="K17" s="118"/>
      <c r="L17" s="228">
        <v>-12673</v>
      </c>
    </row>
    <row r="18" spans="1:12" ht="16.5" customHeight="1" x14ac:dyDescent="0.25">
      <c r="A18" s="24" t="s">
        <v>133</v>
      </c>
      <c r="D18" s="116"/>
      <c r="F18" s="111">
        <v>-80503</v>
      </c>
      <c r="G18" s="6"/>
      <c r="H18" s="228">
        <v>-79221</v>
      </c>
      <c r="I18" s="118"/>
      <c r="J18" s="114">
        <v>0</v>
      </c>
      <c r="K18" s="118"/>
      <c r="L18" s="228">
        <v>0</v>
      </c>
    </row>
    <row r="19" spans="1:12" ht="16.5" customHeight="1" x14ac:dyDescent="0.25">
      <c r="A19" s="24" t="s">
        <v>62</v>
      </c>
      <c r="E19" s="112"/>
      <c r="F19" s="111">
        <v>-18780</v>
      </c>
      <c r="G19" s="112"/>
      <c r="H19" s="228">
        <v>-14724</v>
      </c>
      <c r="I19" s="113"/>
      <c r="J19" s="114">
        <v>-6340</v>
      </c>
      <c r="K19" s="113"/>
      <c r="L19" s="228">
        <v>-4333</v>
      </c>
    </row>
    <row r="20" spans="1:12" ht="16.5" customHeight="1" x14ac:dyDescent="0.25">
      <c r="A20" s="24" t="s">
        <v>21</v>
      </c>
      <c r="E20" s="112"/>
      <c r="F20" s="111">
        <v>-32353</v>
      </c>
      <c r="G20" s="112"/>
      <c r="H20" s="228">
        <v>-55984</v>
      </c>
      <c r="I20" s="113"/>
      <c r="J20" s="114">
        <v>-27173</v>
      </c>
      <c r="K20" s="113"/>
      <c r="L20" s="228">
        <v>-21738</v>
      </c>
    </row>
    <row r="21" spans="1:12" ht="16.5" customHeight="1" x14ac:dyDescent="0.25">
      <c r="A21" s="24" t="s">
        <v>50</v>
      </c>
      <c r="E21" s="112"/>
      <c r="F21" s="117">
        <v>-1622</v>
      </c>
      <c r="G21" s="112"/>
      <c r="H21" s="231">
        <v>-2174</v>
      </c>
      <c r="I21" s="113"/>
      <c r="J21" s="117">
        <v>-334</v>
      </c>
      <c r="K21" s="113"/>
      <c r="L21" s="231">
        <v>-535</v>
      </c>
    </row>
    <row r="22" spans="1:12" ht="16.5" customHeight="1" x14ac:dyDescent="0.25">
      <c r="F22" s="111"/>
      <c r="G22" s="112"/>
      <c r="I22" s="112"/>
      <c r="J22" s="111"/>
      <c r="K22" s="112"/>
    </row>
    <row r="23" spans="1:12" ht="16.5" customHeight="1" x14ac:dyDescent="0.25">
      <c r="A23" s="22" t="s">
        <v>91</v>
      </c>
      <c r="E23" s="112"/>
      <c r="F23" s="117">
        <f>SUM(F17:F22)</f>
        <v>-224572</v>
      </c>
      <c r="G23" s="112"/>
      <c r="H23" s="4">
        <f>SUM(H17:H22)</f>
        <v>-224320</v>
      </c>
      <c r="I23" s="2"/>
      <c r="J23" s="117">
        <f>SUM(J17:J22)</f>
        <v>-35932</v>
      </c>
      <c r="K23" s="2"/>
      <c r="L23" s="4">
        <f>SUM(L17:L22)</f>
        <v>-39279</v>
      </c>
    </row>
    <row r="24" spans="1:12" ht="16.5" customHeight="1" x14ac:dyDescent="0.25">
      <c r="A24" s="22"/>
      <c r="E24" s="112"/>
      <c r="F24" s="111"/>
      <c r="G24" s="112"/>
      <c r="I24" s="2"/>
      <c r="J24" s="111"/>
      <c r="K24" s="2"/>
    </row>
    <row r="25" spans="1:12" ht="16.5" customHeight="1" x14ac:dyDescent="0.25">
      <c r="A25" s="24" t="s">
        <v>182</v>
      </c>
      <c r="F25" s="111"/>
      <c r="G25" s="112"/>
      <c r="I25" s="112"/>
      <c r="J25" s="111"/>
      <c r="K25" s="112"/>
    </row>
    <row r="26" spans="1:12" ht="16.5" customHeight="1" x14ac:dyDescent="0.25">
      <c r="B26" s="24" t="s">
        <v>134</v>
      </c>
      <c r="D26" s="116"/>
      <c r="F26" s="117">
        <v>-35720</v>
      </c>
      <c r="G26" s="112"/>
      <c r="H26" s="231">
        <v>-3004</v>
      </c>
      <c r="I26" s="113"/>
      <c r="J26" s="117">
        <v>0</v>
      </c>
      <c r="K26" s="113"/>
      <c r="L26" s="4">
        <v>0</v>
      </c>
    </row>
    <row r="27" spans="1:12" ht="16.5" customHeight="1" x14ac:dyDescent="0.25">
      <c r="F27" s="111"/>
      <c r="G27" s="6"/>
      <c r="I27" s="2"/>
      <c r="J27" s="111"/>
      <c r="K27" s="2"/>
    </row>
    <row r="28" spans="1:12" ht="16.5" customHeight="1" x14ac:dyDescent="0.25">
      <c r="A28" s="22" t="s">
        <v>161</v>
      </c>
      <c r="F28" s="111">
        <f>SUM(F15,F23,F26)</f>
        <v>-41848</v>
      </c>
      <c r="G28" s="2"/>
      <c r="H28" s="2">
        <f>SUM(H15,H23,H26)</f>
        <v>-28211</v>
      </c>
      <c r="I28" s="2"/>
      <c r="J28" s="111">
        <f>SUM(J15,J23,J26)</f>
        <v>-14417</v>
      </c>
      <c r="K28" s="2"/>
      <c r="L28" s="2">
        <f>SUM(L15,L23,L26)</f>
        <v>-8049</v>
      </c>
    </row>
    <row r="29" spans="1:12" ht="16.5" customHeight="1" x14ac:dyDescent="0.25">
      <c r="A29" s="24" t="s">
        <v>85</v>
      </c>
      <c r="D29" s="23">
        <v>18</v>
      </c>
      <c r="F29" s="117">
        <v>-3319</v>
      </c>
      <c r="G29" s="112"/>
      <c r="H29" s="231">
        <v>-2035</v>
      </c>
      <c r="I29" s="113"/>
      <c r="J29" s="117">
        <v>2887</v>
      </c>
      <c r="K29" s="113"/>
      <c r="L29" s="231">
        <v>274</v>
      </c>
    </row>
    <row r="30" spans="1:12" ht="16.5" customHeight="1" x14ac:dyDescent="0.25">
      <c r="F30" s="111"/>
      <c r="G30" s="112"/>
      <c r="I30" s="112"/>
      <c r="J30" s="111"/>
      <c r="K30" s="112"/>
    </row>
    <row r="31" spans="1:12" ht="16.5" customHeight="1" x14ac:dyDescent="0.25">
      <c r="A31" s="22" t="s">
        <v>162</v>
      </c>
      <c r="F31" s="117">
        <f>SUM(F28:F29)</f>
        <v>-45167</v>
      </c>
      <c r="G31" s="2"/>
      <c r="H31" s="4">
        <f>SUM(H28:H29)</f>
        <v>-30246</v>
      </c>
      <c r="I31" s="2"/>
      <c r="J31" s="117">
        <f>SUM(J28:J29)</f>
        <v>-11530</v>
      </c>
      <c r="K31" s="2"/>
      <c r="L31" s="4">
        <f>SUM(L28:L29)</f>
        <v>-7775</v>
      </c>
    </row>
    <row r="32" spans="1:12" ht="16.5" customHeight="1" x14ac:dyDescent="0.25">
      <c r="F32" s="111"/>
      <c r="G32" s="6"/>
      <c r="I32" s="2"/>
      <c r="J32" s="111"/>
      <c r="K32" s="2"/>
    </row>
    <row r="33" spans="1:12" ht="16.5" customHeight="1" thickBot="1" x14ac:dyDescent="0.3">
      <c r="A33" s="103" t="s">
        <v>135</v>
      </c>
      <c r="F33" s="120">
        <f>F31</f>
        <v>-45167</v>
      </c>
      <c r="G33" s="121"/>
      <c r="H33" s="122">
        <f>H31</f>
        <v>-30246</v>
      </c>
      <c r="I33" s="121"/>
      <c r="J33" s="120">
        <f>J31</f>
        <v>-11530</v>
      </c>
      <c r="K33" s="121"/>
      <c r="L33" s="122">
        <f>L31</f>
        <v>-7775</v>
      </c>
    </row>
    <row r="34" spans="1:12" ht="16.5" customHeight="1" thickTop="1" x14ac:dyDescent="0.25">
      <c r="A34" s="3"/>
      <c r="F34" s="3"/>
      <c r="G34" s="3"/>
      <c r="H34" s="3"/>
      <c r="I34" s="3"/>
      <c r="J34" s="3"/>
      <c r="K34" s="3"/>
      <c r="L34" s="3"/>
    </row>
    <row r="35" spans="1:12" ht="16.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16.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6.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6.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16.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ht="16.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ht="16.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16.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ht="16.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ht="16.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6.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6.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ht="16.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ht="16.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ht="16.5" customHeight="1" x14ac:dyDescent="0.25">
      <c r="A49" s="3"/>
      <c r="G49" s="2"/>
      <c r="I49" s="2"/>
      <c r="K49" s="2"/>
    </row>
    <row r="50" spans="1:12" ht="16.5" customHeight="1" x14ac:dyDescent="0.25">
      <c r="A50" s="3"/>
      <c r="G50" s="2"/>
      <c r="I50" s="2"/>
      <c r="K50" s="2"/>
    </row>
    <row r="51" spans="1:12" ht="16.5" customHeight="1" x14ac:dyDescent="0.25">
      <c r="A51" s="3"/>
      <c r="G51" s="2"/>
      <c r="I51" s="2"/>
      <c r="K51" s="2"/>
    </row>
    <row r="52" spans="1:12" ht="16.5" customHeight="1" x14ac:dyDescent="0.25">
      <c r="A52" s="3"/>
      <c r="G52" s="2"/>
      <c r="I52" s="2"/>
      <c r="K52" s="2"/>
    </row>
    <row r="53" spans="1:12" s="45" customFormat="1" ht="21.95" customHeight="1" x14ac:dyDescent="0.25">
      <c r="A53" s="261" t="str">
        <f>'2-4'!$A$56</f>
        <v>The accompanying condensed notes to the interim financial information are an integral part of this interim financial information.</v>
      </c>
      <c r="B53" s="261"/>
      <c r="C53" s="261"/>
      <c r="D53" s="261"/>
      <c r="E53" s="261"/>
      <c r="F53" s="261"/>
      <c r="G53" s="261"/>
      <c r="H53" s="261"/>
      <c r="I53" s="261"/>
      <c r="J53" s="261"/>
      <c r="K53" s="261"/>
      <c r="L53" s="261"/>
    </row>
    <row r="54" spans="1:12" ht="16.5" customHeight="1" x14ac:dyDescent="0.25">
      <c r="A54" s="22" t="str">
        <f>A1</f>
        <v>Nex Point Public Company Limited</v>
      </c>
      <c r="B54" s="22"/>
      <c r="C54" s="22"/>
      <c r="G54" s="6"/>
      <c r="I54" s="5"/>
      <c r="K54" s="6"/>
      <c r="L54" s="1" t="s">
        <v>49</v>
      </c>
    </row>
    <row r="55" spans="1:12" ht="16.5" customHeight="1" x14ac:dyDescent="0.25">
      <c r="A55" s="22" t="s">
        <v>48</v>
      </c>
      <c r="B55" s="22"/>
      <c r="C55" s="22"/>
      <c r="G55" s="6"/>
      <c r="I55" s="5"/>
      <c r="K55" s="6"/>
    </row>
    <row r="56" spans="1:12" ht="16.5" customHeight="1" x14ac:dyDescent="0.25">
      <c r="A56" s="25" t="str">
        <f>+A3</f>
        <v>For the three-month period ended 30 June 2022</v>
      </c>
      <c r="B56" s="26"/>
      <c r="C56" s="26"/>
      <c r="D56" s="27"/>
      <c r="E56" s="28"/>
      <c r="F56" s="4"/>
      <c r="G56" s="29"/>
      <c r="H56" s="4"/>
      <c r="I56" s="30"/>
      <c r="J56" s="4"/>
      <c r="K56" s="29"/>
      <c r="L56" s="4"/>
    </row>
    <row r="57" spans="1:12" ht="16.5" customHeight="1" x14ac:dyDescent="0.25">
      <c r="A57" s="104"/>
      <c r="B57" s="22"/>
      <c r="C57" s="22"/>
      <c r="G57" s="6"/>
      <c r="I57" s="5"/>
      <c r="K57" s="6"/>
    </row>
    <row r="58" spans="1:12" ht="16.5" customHeight="1" x14ac:dyDescent="0.25">
      <c r="A58" s="104"/>
      <c r="B58" s="22"/>
      <c r="C58" s="22"/>
      <c r="G58" s="6"/>
      <c r="I58" s="5"/>
      <c r="K58" s="6"/>
    </row>
    <row r="59" spans="1:12" ht="16.5" customHeight="1" x14ac:dyDescent="0.25">
      <c r="F59" s="262" t="s">
        <v>43</v>
      </c>
      <c r="G59" s="262"/>
      <c r="H59" s="262"/>
      <c r="I59" s="53"/>
      <c r="J59" s="262" t="s">
        <v>70</v>
      </c>
      <c r="K59" s="262"/>
      <c r="L59" s="262"/>
    </row>
    <row r="60" spans="1:12" s="20" customFormat="1" ht="16.5" customHeight="1" x14ac:dyDescent="0.25">
      <c r="B60" s="19"/>
      <c r="C60" s="19"/>
      <c r="D60" s="105"/>
      <c r="E60" s="82"/>
      <c r="F60" s="263" t="s">
        <v>87</v>
      </c>
      <c r="G60" s="263"/>
      <c r="H60" s="263"/>
      <c r="I60" s="55"/>
      <c r="J60" s="263" t="s">
        <v>87</v>
      </c>
      <c r="K60" s="263"/>
      <c r="L60" s="263"/>
    </row>
    <row r="61" spans="1:12" s="20" customFormat="1" ht="16.5" customHeight="1" x14ac:dyDescent="0.25">
      <c r="A61" s="19"/>
      <c r="B61" s="19"/>
      <c r="C61" s="19"/>
      <c r="D61" s="106"/>
      <c r="E61" s="82"/>
      <c r="F61" s="107">
        <v>2022</v>
      </c>
      <c r="G61" s="108"/>
      <c r="H61" s="107">
        <v>2021</v>
      </c>
      <c r="I61" s="83"/>
      <c r="J61" s="107">
        <v>2022</v>
      </c>
      <c r="K61" s="108"/>
      <c r="L61" s="107">
        <v>2021</v>
      </c>
    </row>
    <row r="62" spans="1:12" s="20" customFormat="1" ht="16.5" customHeight="1" x14ac:dyDescent="0.25">
      <c r="A62" s="19"/>
      <c r="B62" s="19"/>
      <c r="C62" s="19"/>
      <c r="D62" s="109" t="s">
        <v>90</v>
      </c>
      <c r="E62" s="82"/>
      <c r="F62" s="64" t="s">
        <v>66</v>
      </c>
      <c r="G62" s="82"/>
      <c r="H62" s="64" t="s">
        <v>66</v>
      </c>
      <c r="I62" s="83"/>
      <c r="J62" s="64" t="s">
        <v>66</v>
      </c>
      <c r="K62" s="82"/>
      <c r="L62" s="64" t="s">
        <v>66</v>
      </c>
    </row>
    <row r="63" spans="1:12" s="20" customFormat="1" ht="16.5" customHeight="1" x14ac:dyDescent="0.25">
      <c r="A63" s="19"/>
      <c r="B63" s="19"/>
      <c r="C63" s="19"/>
      <c r="D63" s="106"/>
      <c r="E63" s="82"/>
      <c r="F63" s="110"/>
      <c r="G63" s="82"/>
      <c r="H63" s="80"/>
      <c r="I63" s="83"/>
      <c r="J63" s="110"/>
      <c r="K63" s="82"/>
      <c r="L63" s="80"/>
    </row>
    <row r="64" spans="1:12" ht="16.5" customHeight="1" x14ac:dyDescent="0.25">
      <c r="A64" s="22" t="s">
        <v>100</v>
      </c>
      <c r="F64" s="111"/>
      <c r="G64" s="6"/>
      <c r="I64" s="5"/>
      <c r="J64" s="111"/>
      <c r="K64" s="6"/>
    </row>
    <row r="65" spans="1:12" ht="16.5" customHeight="1" x14ac:dyDescent="0.25">
      <c r="A65" s="3"/>
      <c r="B65" s="119" t="s">
        <v>99</v>
      </c>
      <c r="F65" s="111">
        <f>F68-F66</f>
        <v>-59423</v>
      </c>
      <c r="G65" s="123"/>
      <c r="H65" s="218">
        <v>-32940</v>
      </c>
      <c r="I65" s="123"/>
      <c r="J65" s="111">
        <f>J33</f>
        <v>-11530</v>
      </c>
      <c r="K65" s="123"/>
      <c r="L65" s="218">
        <v>-7775</v>
      </c>
    </row>
    <row r="66" spans="1:12" ht="16.5" customHeight="1" x14ac:dyDescent="0.25">
      <c r="A66" s="3"/>
      <c r="B66" s="124" t="s">
        <v>19</v>
      </c>
      <c r="F66" s="117">
        <v>14256</v>
      </c>
      <c r="G66" s="123"/>
      <c r="H66" s="220">
        <v>2694</v>
      </c>
      <c r="I66" s="123"/>
      <c r="J66" s="117">
        <v>0</v>
      </c>
      <c r="K66" s="123"/>
      <c r="L66" s="231">
        <v>0</v>
      </c>
    </row>
    <row r="67" spans="1:12" ht="16.5" customHeight="1" x14ac:dyDescent="0.25">
      <c r="A67" s="31"/>
      <c r="F67" s="125"/>
      <c r="G67" s="123"/>
      <c r="H67" s="123"/>
      <c r="I67" s="123"/>
      <c r="J67" s="125"/>
      <c r="K67" s="123"/>
      <c r="L67" s="123"/>
    </row>
    <row r="68" spans="1:12" ht="16.5" customHeight="1" thickBot="1" x14ac:dyDescent="0.3">
      <c r="A68" s="31"/>
      <c r="C68" s="121"/>
      <c r="D68" s="121"/>
      <c r="E68" s="121"/>
      <c r="F68" s="120">
        <f>F31</f>
        <v>-45167</v>
      </c>
      <c r="G68" s="121"/>
      <c r="H68" s="122">
        <f>H31</f>
        <v>-30246</v>
      </c>
      <c r="I68" s="121"/>
      <c r="J68" s="120">
        <f>SUM(J65:J66)</f>
        <v>-11530</v>
      </c>
      <c r="K68" s="121"/>
      <c r="L68" s="122">
        <f>L31</f>
        <v>-7775</v>
      </c>
    </row>
    <row r="69" spans="1:12" ht="16.5" customHeight="1" thickTop="1" x14ac:dyDescent="0.25">
      <c r="A69" s="31"/>
      <c r="C69" s="121"/>
      <c r="D69" s="121"/>
      <c r="E69" s="121"/>
      <c r="F69" s="126"/>
      <c r="G69" s="121"/>
      <c r="H69" s="121"/>
      <c r="I69" s="121"/>
      <c r="J69" s="126"/>
      <c r="K69" s="121"/>
      <c r="L69" s="121"/>
    </row>
    <row r="70" spans="1:12" ht="16.5" customHeight="1" x14ac:dyDescent="0.25">
      <c r="A70" s="21" t="s">
        <v>101</v>
      </c>
      <c r="F70" s="125"/>
      <c r="G70" s="123"/>
      <c r="H70" s="123"/>
      <c r="I70" s="123"/>
      <c r="J70" s="125"/>
      <c r="K70" s="123"/>
      <c r="L70" s="123"/>
    </row>
    <row r="71" spans="1:12" ht="16.5" customHeight="1" x14ac:dyDescent="0.25">
      <c r="A71" s="3"/>
      <c r="B71" s="119" t="s">
        <v>99</v>
      </c>
      <c r="F71" s="111">
        <f>F65</f>
        <v>-59423</v>
      </c>
      <c r="G71" s="123"/>
      <c r="H71" s="218">
        <v>-32940</v>
      </c>
      <c r="I71" s="123"/>
      <c r="J71" s="111">
        <f>J65</f>
        <v>-11530</v>
      </c>
      <c r="K71" s="123"/>
      <c r="L71" s="218">
        <v>-7775</v>
      </c>
    </row>
    <row r="72" spans="1:12" ht="16.5" customHeight="1" x14ac:dyDescent="0.25">
      <c r="A72" s="3"/>
      <c r="B72" s="124" t="s">
        <v>19</v>
      </c>
      <c r="F72" s="117">
        <f>F66</f>
        <v>14256</v>
      </c>
      <c r="G72" s="123"/>
      <c r="H72" s="220">
        <v>2694</v>
      </c>
      <c r="I72" s="123"/>
      <c r="J72" s="117">
        <v>0</v>
      </c>
      <c r="K72" s="123"/>
      <c r="L72" s="231">
        <v>0</v>
      </c>
    </row>
    <row r="73" spans="1:12" ht="16.5" customHeight="1" x14ac:dyDescent="0.25">
      <c r="A73" s="31"/>
      <c r="F73" s="125"/>
      <c r="G73" s="123"/>
      <c r="H73" s="123"/>
      <c r="I73" s="123"/>
      <c r="J73" s="125"/>
      <c r="K73" s="123"/>
      <c r="L73" s="123"/>
    </row>
    <row r="74" spans="1:12" ht="16.5" customHeight="1" thickBot="1" x14ac:dyDescent="0.3">
      <c r="A74" s="31"/>
      <c r="F74" s="127">
        <f>SUM(F71:F72)</f>
        <v>-45167</v>
      </c>
      <c r="G74" s="123"/>
      <c r="H74" s="128">
        <f>SUM(H71:H72)</f>
        <v>-30246</v>
      </c>
      <c r="I74" s="123"/>
      <c r="J74" s="127">
        <f>SUM(J71:J72)</f>
        <v>-11530</v>
      </c>
      <c r="K74" s="123"/>
      <c r="L74" s="128">
        <f>SUM(L71:L72)</f>
        <v>-7775</v>
      </c>
    </row>
    <row r="75" spans="1:12" ht="16.5" customHeight="1" thickTop="1" x14ac:dyDescent="0.25">
      <c r="A75" s="31"/>
      <c r="F75" s="111"/>
      <c r="G75" s="123"/>
      <c r="I75" s="123"/>
      <c r="J75" s="111"/>
      <c r="K75" s="123"/>
    </row>
    <row r="76" spans="1:12" ht="16.5" customHeight="1" x14ac:dyDescent="0.25">
      <c r="A76" s="21" t="s">
        <v>163</v>
      </c>
      <c r="B76" s="31"/>
      <c r="C76" s="31"/>
      <c r="D76" s="32">
        <v>19</v>
      </c>
      <c r="E76" s="97"/>
      <c r="F76" s="96"/>
      <c r="G76" s="97"/>
      <c r="H76" s="97"/>
      <c r="I76" s="97"/>
      <c r="J76" s="96"/>
      <c r="K76" s="97"/>
      <c r="L76" s="97"/>
    </row>
    <row r="77" spans="1:12" ht="16.5" customHeight="1" x14ac:dyDescent="0.25">
      <c r="A77" s="21"/>
      <c r="B77" s="31"/>
      <c r="C77" s="31"/>
      <c r="D77" s="32"/>
      <c r="E77" s="97"/>
      <c r="F77" s="96"/>
      <c r="G77" s="97"/>
      <c r="H77" s="97"/>
      <c r="I77" s="97"/>
      <c r="J77" s="96"/>
      <c r="K77" s="97"/>
      <c r="L77" s="97"/>
    </row>
    <row r="78" spans="1:12" ht="16.5" customHeight="1" thickBot="1" x14ac:dyDescent="0.3">
      <c r="A78" s="21"/>
      <c r="B78" s="31" t="s">
        <v>164</v>
      </c>
      <c r="C78" s="31"/>
      <c r="D78" s="32"/>
      <c r="E78" s="31"/>
      <c r="F78" s="232">
        <v>-3.6079538554948394E-2</v>
      </c>
      <c r="G78" s="3"/>
      <c r="H78" s="250">
        <v>-0.02</v>
      </c>
      <c r="I78" s="3"/>
      <c r="J78" s="232">
        <v>-6.885867538848193E-3</v>
      </c>
      <c r="K78" s="3"/>
      <c r="L78" s="251">
        <v>-4.6433321868642411E-3</v>
      </c>
    </row>
    <row r="79" spans="1:12" ht="16.5" customHeight="1" thickTop="1" x14ac:dyDescent="0.25">
      <c r="A79" s="21"/>
      <c r="F79" s="111"/>
      <c r="J79" s="111"/>
    </row>
    <row r="80" spans="1:12" ht="16.5" customHeight="1" thickBot="1" x14ac:dyDescent="0.3">
      <c r="A80" s="21"/>
      <c r="B80" s="31" t="s">
        <v>165</v>
      </c>
      <c r="C80" s="31"/>
      <c r="D80" s="32"/>
      <c r="E80" s="31"/>
      <c r="F80" s="232">
        <v>-0.03</v>
      </c>
      <c r="G80" s="3"/>
      <c r="H80" s="250">
        <v>-1.7999999999999999E-2</v>
      </c>
      <c r="I80" s="3"/>
      <c r="J80" s="232">
        <v>-6.885867538848193E-3</v>
      </c>
      <c r="K80" s="3"/>
      <c r="L80" s="251">
        <v>-4.1872416405436992E-3</v>
      </c>
    </row>
    <row r="81" spans="1:12" ht="16.5" customHeight="1" thickTop="1" x14ac:dyDescent="0.25">
      <c r="A81" s="21"/>
      <c r="B81" s="31"/>
      <c r="C81" s="31"/>
      <c r="D81" s="32"/>
      <c r="E81" s="31"/>
      <c r="F81" s="3"/>
      <c r="G81" s="3"/>
      <c r="H81" s="3"/>
      <c r="I81" s="3"/>
      <c r="J81" s="3"/>
      <c r="K81" s="3"/>
      <c r="L81" s="3"/>
    </row>
    <row r="82" spans="1:12" ht="16.5" customHeight="1" x14ac:dyDescent="0.25">
      <c r="A82" s="21"/>
      <c r="B82" s="31"/>
      <c r="C82" s="31"/>
      <c r="D82" s="32"/>
      <c r="E82" s="31"/>
      <c r="F82" s="3"/>
      <c r="G82" s="3"/>
      <c r="H82" s="3"/>
      <c r="I82" s="3"/>
      <c r="J82" s="3"/>
      <c r="K82" s="3"/>
      <c r="L82" s="3"/>
    </row>
    <row r="83" spans="1:12" ht="16.5" customHeight="1" x14ac:dyDescent="0.25">
      <c r="A83" s="21"/>
      <c r="B83" s="31"/>
      <c r="C83" s="31"/>
      <c r="D83" s="32"/>
      <c r="E83" s="31"/>
      <c r="F83" s="3"/>
      <c r="G83" s="3"/>
      <c r="H83" s="3"/>
      <c r="I83" s="3"/>
      <c r="J83" s="3"/>
      <c r="K83" s="3"/>
      <c r="L83" s="3"/>
    </row>
    <row r="84" spans="1:12" ht="16.5" customHeight="1" x14ac:dyDescent="0.25">
      <c r="A84" s="21"/>
      <c r="B84" s="31"/>
      <c r="C84" s="31"/>
      <c r="D84" s="32"/>
      <c r="E84" s="31"/>
      <c r="F84" s="3"/>
      <c r="G84" s="3"/>
      <c r="H84" s="3"/>
      <c r="I84" s="3"/>
      <c r="J84" s="3"/>
      <c r="K84" s="3"/>
      <c r="L84" s="3"/>
    </row>
    <row r="85" spans="1:12" ht="16.5" customHeight="1" x14ac:dyDescent="0.25">
      <c r="A85" s="21"/>
      <c r="B85" s="31"/>
      <c r="C85" s="31"/>
      <c r="D85" s="32"/>
      <c r="E85" s="31"/>
      <c r="F85" s="3"/>
      <c r="G85" s="3"/>
      <c r="H85" s="3"/>
      <c r="I85" s="3"/>
      <c r="J85" s="3"/>
      <c r="K85" s="3"/>
      <c r="L85" s="3"/>
    </row>
    <row r="86" spans="1:12" ht="16.5" customHeight="1" x14ac:dyDescent="0.25">
      <c r="A86" s="21"/>
      <c r="B86" s="31"/>
      <c r="C86" s="31"/>
      <c r="D86" s="32"/>
      <c r="E86" s="31"/>
      <c r="F86" s="3"/>
      <c r="G86" s="3"/>
      <c r="H86" s="3"/>
      <c r="I86" s="3"/>
      <c r="J86" s="3"/>
      <c r="K86" s="3"/>
      <c r="L86" s="3"/>
    </row>
    <row r="87" spans="1:12" ht="16.5" customHeight="1" x14ac:dyDescent="0.25">
      <c r="A87" s="21"/>
      <c r="B87" s="31"/>
      <c r="C87" s="31"/>
      <c r="D87" s="32"/>
      <c r="E87" s="31"/>
      <c r="F87" s="3"/>
      <c r="G87" s="3"/>
      <c r="H87" s="3"/>
      <c r="I87" s="3"/>
      <c r="J87" s="3"/>
      <c r="K87" s="3"/>
      <c r="L87" s="3"/>
    </row>
    <row r="88" spans="1:12" ht="16.5" customHeight="1" x14ac:dyDescent="0.25">
      <c r="A88" s="21"/>
      <c r="B88" s="31"/>
      <c r="C88" s="31"/>
      <c r="D88" s="32"/>
      <c r="E88" s="31"/>
      <c r="F88" s="3"/>
      <c r="G88" s="3"/>
      <c r="H88" s="3"/>
      <c r="I88" s="3"/>
      <c r="J88" s="3"/>
      <c r="K88" s="3"/>
      <c r="L88" s="3"/>
    </row>
    <row r="89" spans="1:12" ht="16.5" customHeight="1" x14ac:dyDescent="0.25">
      <c r="A89" s="21"/>
      <c r="B89" s="31"/>
      <c r="C89" s="31"/>
      <c r="D89" s="32"/>
      <c r="E89" s="31"/>
      <c r="F89" s="3"/>
      <c r="G89" s="3"/>
      <c r="H89" s="3"/>
      <c r="I89" s="3"/>
      <c r="J89" s="3"/>
      <c r="K89" s="3"/>
      <c r="L89" s="3"/>
    </row>
    <row r="90" spans="1:12" ht="16.5" customHeight="1" x14ac:dyDescent="0.25">
      <c r="A90" s="21"/>
      <c r="B90" s="31"/>
      <c r="C90" s="31"/>
      <c r="D90" s="32"/>
      <c r="E90" s="31"/>
      <c r="F90" s="3"/>
      <c r="G90" s="3"/>
      <c r="H90" s="3"/>
      <c r="I90" s="3"/>
      <c r="J90" s="3"/>
      <c r="K90" s="3"/>
      <c r="L90" s="3"/>
    </row>
    <row r="91" spans="1:12" ht="16.5" customHeight="1" x14ac:dyDescent="0.25">
      <c r="A91" s="21"/>
      <c r="B91" s="31"/>
      <c r="C91" s="31"/>
      <c r="D91" s="32"/>
      <c r="E91" s="31"/>
      <c r="F91" s="3"/>
      <c r="G91" s="3"/>
      <c r="H91" s="3"/>
      <c r="I91" s="3"/>
      <c r="J91" s="3"/>
      <c r="K91" s="3"/>
      <c r="L91" s="3"/>
    </row>
    <row r="92" spans="1:12" ht="16.5" customHeight="1" x14ac:dyDescent="0.25">
      <c r="A92" s="21"/>
      <c r="B92" s="31"/>
      <c r="C92" s="31"/>
      <c r="D92" s="32"/>
      <c r="E92" s="31"/>
      <c r="F92" s="3"/>
      <c r="G92" s="3"/>
      <c r="H92" s="3"/>
      <c r="I92" s="3"/>
      <c r="J92" s="3"/>
      <c r="K92" s="3"/>
      <c r="L92" s="3"/>
    </row>
    <row r="93" spans="1:12" ht="16.5" customHeight="1" x14ac:dyDescent="0.25">
      <c r="A93" s="21"/>
      <c r="B93" s="31"/>
      <c r="C93" s="31"/>
      <c r="D93" s="32"/>
      <c r="E93" s="31"/>
      <c r="F93" s="3"/>
      <c r="G93" s="3"/>
      <c r="H93" s="3"/>
      <c r="I93" s="3"/>
      <c r="J93" s="3"/>
      <c r="K93" s="3"/>
      <c r="L93" s="3"/>
    </row>
    <row r="94" spans="1:12" ht="16.5" customHeight="1" x14ac:dyDescent="0.25">
      <c r="A94" s="21"/>
      <c r="B94" s="31"/>
      <c r="C94" s="31"/>
      <c r="D94" s="32"/>
      <c r="E94" s="31"/>
      <c r="F94" s="3"/>
      <c r="G94" s="3"/>
      <c r="H94" s="3"/>
      <c r="I94" s="3"/>
      <c r="J94" s="3"/>
      <c r="K94" s="3"/>
      <c r="L94" s="3"/>
    </row>
    <row r="95" spans="1:12" ht="16.5" customHeight="1" x14ac:dyDescent="0.25">
      <c r="A95" s="21"/>
      <c r="B95" s="31"/>
      <c r="C95" s="31"/>
      <c r="D95" s="32"/>
      <c r="E95" s="31"/>
      <c r="F95" s="3"/>
      <c r="G95" s="3"/>
      <c r="H95" s="3"/>
      <c r="I95" s="3"/>
      <c r="J95" s="3"/>
      <c r="K95" s="3"/>
      <c r="L95" s="3"/>
    </row>
    <row r="96" spans="1:12" ht="16.5" customHeight="1" x14ac:dyDescent="0.25">
      <c r="A96" s="21"/>
      <c r="B96" s="31"/>
      <c r="C96" s="31"/>
      <c r="D96" s="32"/>
      <c r="E96" s="31"/>
      <c r="F96" s="3"/>
      <c r="G96" s="3"/>
      <c r="H96" s="3"/>
      <c r="I96" s="3"/>
      <c r="J96" s="3"/>
      <c r="K96" s="3"/>
      <c r="L96" s="3"/>
    </row>
    <row r="97" spans="1:12" ht="16.5" customHeight="1" x14ac:dyDescent="0.25">
      <c r="A97" s="21"/>
      <c r="B97" s="31"/>
      <c r="C97" s="31"/>
      <c r="D97" s="32"/>
      <c r="E97" s="31"/>
      <c r="F97" s="3"/>
      <c r="G97" s="3"/>
      <c r="H97" s="3"/>
      <c r="I97" s="3"/>
      <c r="J97" s="3"/>
      <c r="K97" s="3"/>
      <c r="L97" s="3"/>
    </row>
    <row r="98" spans="1:12" ht="16.5" customHeight="1" x14ac:dyDescent="0.25">
      <c r="A98" s="21"/>
      <c r="B98" s="31"/>
      <c r="C98" s="31"/>
      <c r="D98" s="32"/>
      <c r="E98" s="31"/>
      <c r="F98" s="3"/>
      <c r="G98" s="3"/>
      <c r="H98" s="3"/>
      <c r="I98" s="3"/>
      <c r="J98" s="3"/>
      <c r="K98" s="3"/>
      <c r="L98" s="3"/>
    </row>
    <row r="99" spans="1:12" ht="16.5" customHeight="1" x14ac:dyDescent="0.25">
      <c r="A99" s="21"/>
      <c r="B99" s="31"/>
      <c r="C99" s="31"/>
      <c r="D99" s="32"/>
      <c r="E99" s="31"/>
      <c r="F99" s="3"/>
      <c r="G99" s="3"/>
      <c r="H99" s="3"/>
      <c r="I99" s="3"/>
      <c r="J99" s="3"/>
      <c r="K99" s="3"/>
      <c r="L99" s="3"/>
    </row>
    <row r="100" spans="1:12" ht="16.5" customHeight="1" x14ac:dyDescent="0.25">
      <c r="A100" s="21"/>
      <c r="B100" s="31"/>
      <c r="C100" s="31"/>
      <c r="D100" s="32"/>
      <c r="E100" s="31"/>
      <c r="F100" s="3"/>
      <c r="G100" s="3"/>
      <c r="H100" s="3"/>
      <c r="I100" s="3"/>
      <c r="J100" s="3"/>
      <c r="K100" s="3"/>
      <c r="L100" s="3"/>
    </row>
    <row r="101" spans="1:12" ht="16.5" customHeight="1" x14ac:dyDescent="0.25">
      <c r="A101" s="21"/>
      <c r="B101" s="31"/>
      <c r="C101" s="31"/>
      <c r="D101" s="32"/>
      <c r="E101" s="31"/>
      <c r="F101" s="3"/>
      <c r="G101" s="3"/>
      <c r="H101" s="3"/>
      <c r="I101" s="3"/>
      <c r="J101" s="3"/>
      <c r="K101" s="3"/>
      <c r="L101" s="3"/>
    </row>
    <row r="102" spans="1:12" ht="16.5" customHeight="1" x14ac:dyDescent="0.25">
      <c r="A102" s="21"/>
      <c r="B102" s="31"/>
      <c r="C102" s="31"/>
      <c r="D102" s="32"/>
      <c r="E102" s="31"/>
      <c r="F102" s="3"/>
      <c r="G102" s="3"/>
      <c r="H102" s="3"/>
      <c r="I102" s="3"/>
      <c r="J102" s="3"/>
      <c r="K102" s="3"/>
      <c r="L102" s="3"/>
    </row>
    <row r="103" spans="1:12" ht="16.5" customHeight="1" x14ac:dyDescent="0.25">
      <c r="A103" s="21"/>
      <c r="B103" s="31"/>
      <c r="C103" s="31"/>
      <c r="D103" s="32"/>
      <c r="E103" s="31"/>
      <c r="F103" s="3"/>
      <c r="G103" s="3"/>
      <c r="H103" s="3"/>
      <c r="I103" s="3"/>
      <c r="J103" s="3"/>
      <c r="K103" s="3"/>
      <c r="L103" s="3"/>
    </row>
    <row r="104" spans="1:12" ht="16.5" customHeight="1" x14ac:dyDescent="0.25">
      <c r="A104" s="21"/>
      <c r="B104" s="31"/>
      <c r="C104" s="31"/>
      <c r="D104" s="32"/>
      <c r="E104" s="31"/>
      <c r="F104" s="3"/>
      <c r="G104" s="3"/>
      <c r="H104" s="3"/>
      <c r="I104" s="3"/>
      <c r="J104" s="3"/>
      <c r="K104" s="3"/>
      <c r="L104" s="3"/>
    </row>
    <row r="105" spans="1:12" ht="16.5" customHeight="1" x14ac:dyDescent="0.25">
      <c r="A105" s="21"/>
      <c r="B105" s="31"/>
      <c r="C105" s="31"/>
      <c r="D105" s="32"/>
      <c r="E105" s="31"/>
      <c r="F105" s="33"/>
      <c r="G105" s="33"/>
      <c r="H105" s="33"/>
      <c r="I105" s="7"/>
      <c r="J105" s="33"/>
      <c r="K105" s="8"/>
      <c r="L105" s="33"/>
    </row>
    <row r="106" spans="1:12" s="45" customFormat="1" ht="21.95" customHeight="1" x14ac:dyDescent="0.25">
      <c r="A106" s="261" t="str">
        <f>'2-4'!$A$56</f>
        <v>The accompanying condensed notes to the interim financial information are an integral part of this interim financial information.</v>
      </c>
      <c r="B106" s="261"/>
      <c r="C106" s="261"/>
      <c r="D106" s="261"/>
      <c r="E106" s="261"/>
      <c r="F106" s="261"/>
      <c r="G106" s="261"/>
      <c r="H106" s="261"/>
      <c r="I106" s="261"/>
      <c r="J106" s="261"/>
      <c r="K106" s="261"/>
      <c r="L106" s="261"/>
    </row>
  </sheetData>
  <mergeCells count="10">
    <mergeCell ref="A106:L106"/>
    <mergeCell ref="F59:H59"/>
    <mergeCell ref="J59:L59"/>
    <mergeCell ref="J60:L60"/>
    <mergeCell ref="F60:H60"/>
    <mergeCell ref="F6:H6"/>
    <mergeCell ref="J6:L6"/>
    <mergeCell ref="F7:H7"/>
    <mergeCell ref="J7:L7"/>
    <mergeCell ref="A53:L5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39065-7A91-4333-A04F-8AF0539EAF12}">
  <sheetPr>
    <tabColor rgb="FFCCFFCC"/>
  </sheetPr>
  <dimension ref="A1:L106"/>
  <sheetViews>
    <sheetView topLeftCell="A7" zoomScaleNormal="100" zoomScaleSheetLayoutView="115" workbookViewId="0">
      <selection activeCell="C21" sqref="C21"/>
    </sheetView>
  </sheetViews>
  <sheetFormatPr defaultColWidth="6.85546875" defaultRowHeight="16.5" customHeight="1" x14ac:dyDescent="0.25"/>
  <cols>
    <col min="1" max="2" width="1.42578125" style="24" customWidth="1"/>
    <col min="3" max="3" width="41" style="24" customWidth="1"/>
    <col min="4" max="4" width="6.140625" style="23" customWidth="1"/>
    <col min="5" max="5" width="0.7109375" style="24" customWidth="1"/>
    <col min="6" max="6" width="11.5703125" style="2" customWidth="1"/>
    <col min="7" max="7" width="0.7109375" style="24" customWidth="1"/>
    <col min="8" max="8" width="11.5703125" style="2" customWidth="1"/>
    <col min="9" max="9" width="0.7109375" style="23" customWidth="1"/>
    <col min="10" max="10" width="11.5703125" style="2" customWidth="1"/>
    <col min="11" max="11" width="0.7109375" style="24" customWidth="1"/>
    <col min="12" max="12" width="11.5703125" style="2" customWidth="1"/>
    <col min="13" max="16384" width="6.85546875" style="3"/>
  </cols>
  <sheetData>
    <row r="1" spans="1:12" ht="16.5" customHeight="1" x14ac:dyDescent="0.25">
      <c r="A1" s="22" t="str">
        <f>+'2-4'!A1</f>
        <v>Nex Point Public Company Limited</v>
      </c>
      <c r="B1" s="22"/>
      <c r="C1" s="22"/>
      <c r="G1" s="6"/>
      <c r="I1" s="5"/>
      <c r="K1" s="6"/>
      <c r="L1" s="1" t="s">
        <v>49</v>
      </c>
    </row>
    <row r="2" spans="1:12" ht="16.5" customHeight="1" x14ac:dyDescent="0.25">
      <c r="A2" s="22" t="s">
        <v>48</v>
      </c>
      <c r="B2" s="22"/>
      <c r="C2" s="22"/>
      <c r="G2" s="6"/>
      <c r="I2" s="5"/>
      <c r="K2" s="6"/>
    </row>
    <row r="3" spans="1:12" ht="16.5" customHeight="1" x14ac:dyDescent="0.25">
      <c r="A3" s="25" t="s">
        <v>189</v>
      </c>
      <c r="B3" s="26"/>
      <c r="C3" s="26"/>
      <c r="D3" s="27"/>
      <c r="E3" s="28"/>
      <c r="F3" s="4"/>
      <c r="G3" s="29"/>
      <c r="H3" s="4"/>
      <c r="I3" s="30"/>
      <c r="J3" s="4"/>
      <c r="K3" s="29"/>
      <c r="L3" s="4"/>
    </row>
    <row r="4" spans="1:12" ht="16.5" customHeight="1" x14ac:dyDescent="0.25">
      <c r="A4" s="104"/>
      <c r="B4" s="22"/>
      <c r="C4" s="22"/>
      <c r="G4" s="6"/>
      <c r="I4" s="5"/>
      <c r="K4" s="6"/>
    </row>
    <row r="5" spans="1:12" ht="16.5" customHeight="1" x14ac:dyDescent="0.25">
      <c r="A5" s="104"/>
      <c r="B5" s="22"/>
      <c r="C5" s="22"/>
      <c r="G5" s="6"/>
      <c r="I5" s="5"/>
      <c r="K5" s="6"/>
    </row>
    <row r="6" spans="1:12" ht="16.5" customHeight="1" x14ac:dyDescent="0.25">
      <c r="F6" s="262" t="s">
        <v>43</v>
      </c>
      <c r="G6" s="262"/>
      <c r="H6" s="262"/>
      <c r="I6" s="53"/>
      <c r="J6" s="262" t="s">
        <v>70</v>
      </c>
      <c r="K6" s="262"/>
      <c r="L6" s="262"/>
    </row>
    <row r="7" spans="1:12" s="20" customFormat="1" ht="16.5" customHeight="1" x14ac:dyDescent="0.25">
      <c r="B7" s="19"/>
      <c r="C7" s="19"/>
      <c r="D7" s="105"/>
      <c r="E7" s="82"/>
      <c r="F7" s="263" t="s">
        <v>87</v>
      </c>
      <c r="G7" s="263"/>
      <c r="H7" s="263"/>
      <c r="I7" s="55"/>
      <c r="J7" s="263" t="s">
        <v>87</v>
      </c>
      <c r="K7" s="263"/>
      <c r="L7" s="263"/>
    </row>
    <row r="8" spans="1:12" s="20" customFormat="1" ht="16.5" customHeight="1" x14ac:dyDescent="0.25">
      <c r="A8" s="19"/>
      <c r="B8" s="19"/>
      <c r="C8" s="19"/>
      <c r="D8" s="106"/>
      <c r="E8" s="82"/>
      <c r="F8" s="107">
        <v>2022</v>
      </c>
      <c r="G8" s="108"/>
      <c r="H8" s="107">
        <v>2021</v>
      </c>
      <c r="I8" s="83"/>
      <c r="J8" s="107">
        <v>2022</v>
      </c>
      <c r="K8" s="108"/>
      <c r="L8" s="107">
        <v>2021</v>
      </c>
    </row>
    <row r="9" spans="1:12" s="20" customFormat="1" ht="16.5" customHeight="1" x14ac:dyDescent="0.25">
      <c r="A9" s="19"/>
      <c r="B9" s="19"/>
      <c r="C9" s="19"/>
      <c r="D9" s="109" t="s">
        <v>90</v>
      </c>
      <c r="E9" s="82"/>
      <c r="F9" s="64" t="s">
        <v>66</v>
      </c>
      <c r="G9" s="82"/>
      <c r="H9" s="64" t="s">
        <v>66</v>
      </c>
      <c r="I9" s="83"/>
      <c r="J9" s="64" t="s">
        <v>66</v>
      </c>
      <c r="K9" s="82"/>
      <c r="L9" s="64" t="s">
        <v>66</v>
      </c>
    </row>
    <row r="10" spans="1:12" s="20" customFormat="1" ht="16.5" customHeight="1" x14ac:dyDescent="0.25">
      <c r="A10" s="19"/>
      <c r="B10" s="19"/>
      <c r="C10" s="19"/>
      <c r="D10" s="83"/>
      <c r="E10" s="82"/>
      <c r="F10" s="110"/>
      <c r="G10" s="82"/>
      <c r="H10" s="80"/>
      <c r="I10" s="83"/>
      <c r="J10" s="110"/>
      <c r="K10" s="82"/>
      <c r="L10" s="80"/>
    </row>
    <row r="11" spans="1:12" ht="16.5" customHeight="1" x14ac:dyDescent="0.25">
      <c r="A11" s="24" t="s">
        <v>130</v>
      </c>
      <c r="F11" s="111">
        <v>165080</v>
      </c>
      <c r="G11" s="112"/>
      <c r="H11" s="228">
        <v>186445</v>
      </c>
      <c r="I11" s="113"/>
      <c r="J11" s="114">
        <v>2131</v>
      </c>
      <c r="K11" s="113"/>
      <c r="L11" s="229">
        <v>49853</v>
      </c>
    </row>
    <row r="12" spans="1:12" ht="16.5" customHeight="1" x14ac:dyDescent="0.25">
      <c r="A12" s="24" t="s">
        <v>131</v>
      </c>
      <c r="F12" s="111">
        <v>199604</v>
      </c>
      <c r="G12" s="112"/>
      <c r="H12" s="228">
        <v>207647</v>
      </c>
      <c r="I12" s="113"/>
      <c r="J12" s="114">
        <v>0</v>
      </c>
      <c r="K12" s="115"/>
      <c r="L12" s="228">
        <v>0</v>
      </c>
    </row>
    <row r="13" spans="1:12" ht="16.5" customHeight="1" x14ac:dyDescent="0.25">
      <c r="A13" s="24" t="s">
        <v>53</v>
      </c>
      <c r="D13" s="116">
        <v>12.2</v>
      </c>
      <c r="F13" s="111">
        <v>0</v>
      </c>
      <c r="G13" s="112"/>
      <c r="H13" s="228" t="s">
        <v>197</v>
      </c>
      <c r="I13" s="113"/>
      <c r="J13" s="114">
        <v>6140</v>
      </c>
      <c r="K13" s="113"/>
      <c r="L13" s="228">
        <v>5263</v>
      </c>
    </row>
    <row r="14" spans="1:12" ht="16.5" customHeight="1" x14ac:dyDescent="0.25">
      <c r="A14" s="24" t="s">
        <v>20</v>
      </c>
      <c r="F14" s="117">
        <v>14436</v>
      </c>
      <c r="G14" s="112"/>
      <c r="H14" s="231">
        <v>12152</v>
      </c>
      <c r="I14" s="113"/>
      <c r="J14" s="117">
        <v>34799</v>
      </c>
      <c r="K14" s="113"/>
      <c r="L14" s="231">
        <v>25476</v>
      </c>
    </row>
    <row r="15" spans="1:12" ht="16.5" customHeight="1" x14ac:dyDescent="0.25">
      <c r="F15" s="111"/>
      <c r="G15" s="112"/>
      <c r="I15" s="112"/>
      <c r="J15" s="111"/>
      <c r="K15" s="112"/>
    </row>
    <row r="16" spans="1:12" ht="16.5" customHeight="1" x14ac:dyDescent="0.25">
      <c r="A16" s="22" t="s">
        <v>159</v>
      </c>
      <c r="F16" s="117">
        <f>SUM(F11:F14)</f>
        <v>379120</v>
      </c>
      <c r="G16" s="112"/>
      <c r="H16" s="4">
        <f>SUM(H11:H14)</f>
        <v>406244</v>
      </c>
      <c r="I16" s="112"/>
      <c r="J16" s="117">
        <f>SUM(J11:J14)</f>
        <v>43070</v>
      </c>
      <c r="K16" s="112"/>
      <c r="L16" s="4">
        <f>SUM(L11:L14)</f>
        <v>80592</v>
      </c>
    </row>
    <row r="17" spans="1:12" ht="16.5" customHeight="1" x14ac:dyDescent="0.25">
      <c r="F17" s="111"/>
      <c r="G17" s="112"/>
      <c r="I17" s="112"/>
      <c r="J17" s="111"/>
      <c r="K17" s="112"/>
    </row>
    <row r="18" spans="1:12" ht="16.5" customHeight="1" x14ac:dyDescent="0.25">
      <c r="A18" s="24" t="s">
        <v>132</v>
      </c>
      <c r="D18" s="116"/>
      <c r="F18" s="111">
        <v>-143217</v>
      </c>
      <c r="G18" s="6"/>
      <c r="H18" s="228">
        <v>-158775</v>
      </c>
      <c r="I18" s="118"/>
      <c r="J18" s="114">
        <v>-2085</v>
      </c>
      <c r="K18" s="118"/>
      <c r="L18" s="228">
        <v>-44960</v>
      </c>
    </row>
    <row r="19" spans="1:12" ht="16.5" customHeight="1" x14ac:dyDescent="0.25">
      <c r="A19" s="24" t="s">
        <v>133</v>
      </c>
      <c r="D19" s="116"/>
      <c r="F19" s="111">
        <v>-156115</v>
      </c>
      <c r="G19" s="6"/>
      <c r="H19" s="228">
        <v>-142375</v>
      </c>
      <c r="I19" s="118"/>
      <c r="J19" s="114">
        <v>0</v>
      </c>
      <c r="K19" s="118"/>
      <c r="L19" s="228">
        <v>0</v>
      </c>
    </row>
    <row r="20" spans="1:12" ht="16.5" customHeight="1" x14ac:dyDescent="0.25">
      <c r="A20" s="24" t="s">
        <v>62</v>
      </c>
      <c r="E20" s="112"/>
      <c r="F20" s="111">
        <v>-35262</v>
      </c>
      <c r="G20" s="112"/>
      <c r="H20" s="228">
        <v>-29489</v>
      </c>
      <c r="I20" s="113"/>
      <c r="J20" s="114">
        <v>-10674</v>
      </c>
      <c r="K20" s="113"/>
      <c r="L20" s="228">
        <v>-7856</v>
      </c>
    </row>
    <row r="21" spans="1:12" ht="16.5" customHeight="1" x14ac:dyDescent="0.25">
      <c r="A21" s="24" t="s">
        <v>21</v>
      </c>
      <c r="E21" s="112"/>
      <c r="F21" s="111">
        <v>-85966</v>
      </c>
      <c r="G21" s="112"/>
      <c r="H21" s="228">
        <v>-122296</v>
      </c>
      <c r="I21" s="113"/>
      <c r="J21" s="114">
        <v>-50532</v>
      </c>
      <c r="K21" s="113"/>
      <c r="L21" s="228">
        <v>-42390</v>
      </c>
    </row>
    <row r="22" spans="1:12" ht="16.5" customHeight="1" x14ac:dyDescent="0.25">
      <c r="A22" s="24" t="s">
        <v>160</v>
      </c>
      <c r="E22" s="112"/>
      <c r="F22" s="111">
        <v>0</v>
      </c>
      <c r="G22" s="112"/>
      <c r="H22" s="228">
        <v>-3164</v>
      </c>
      <c r="I22" s="113"/>
      <c r="J22" s="114">
        <v>0</v>
      </c>
      <c r="K22" s="113"/>
      <c r="L22" s="228">
        <v>0</v>
      </c>
    </row>
    <row r="23" spans="1:12" ht="16.5" customHeight="1" x14ac:dyDescent="0.25">
      <c r="A23" s="24" t="s">
        <v>50</v>
      </c>
      <c r="E23" s="112"/>
      <c r="F23" s="117">
        <v>-3571</v>
      </c>
      <c r="G23" s="112"/>
      <c r="H23" s="231">
        <v>-4074</v>
      </c>
      <c r="I23" s="113"/>
      <c r="J23" s="117">
        <v>-712</v>
      </c>
      <c r="K23" s="113"/>
      <c r="L23" s="231">
        <v>-1107</v>
      </c>
    </row>
    <row r="24" spans="1:12" ht="16.5" customHeight="1" x14ac:dyDescent="0.25">
      <c r="F24" s="111"/>
      <c r="G24" s="112"/>
      <c r="I24" s="112"/>
      <c r="J24" s="111"/>
      <c r="K24" s="112"/>
    </row>
    <row r="25" spans="1:12" ht="16.5" customHeight="1" x14ac:dyDescent="0.25">
      <c r="A25" s="22" t="s">
        <v>91</v>
      </c>
      <c r="E25" s="112"/>
      <c r="F25" s="117">
        <f>SUM(F18:F24)</f>
        <v>-424131</v>
      </c>
      <c r="G25" s="112"/>
      <c r="H25" s="4">
        <f>SUM(H18:H24)</f>
        <v>-460173</v>
      </c>
      <c r="I25" s="2"/>
      <c r="J25" s="117">
        <f>SUM(J18:J24)</f>
        <v>-64003</v>
      </c>
      <c r="K25" s="2"/>
      <c r="L25" s="4">
        <f>SUM(L18:L24)</f>
        <v>-96313</v>
      </c>
    </row>
    <row r="26" spans="1:12" ht="16.5" customHeight="1" x14ac:dyDescent="0.25">
      <c r="A26" s="22"/>
      <c r="E26" s="112"/>
      <c r="F26" s="111"/>
      <c r="G26" s="112"/>
      <c r="I26" s="2"/>
      <c r="J26" s="111"/>
      <c r="K26" s="2"/>
    </row>
    <row r="27" spans="1:12" ht="16.5" customHeight="1" x14ac:dyDescent="0.25">
      <c r="A27" s="24" t="s">
        <v>182</v>
      </c>
      <c r="F27" s="111"/>
      <c r="G27" s="112"/>
      <c r="I27" s="112"/>
      <c r="J27" s="111"/>
      <c r="K27" s="112"/>
    </row>
    <row r="28" spans="1:12" ht="16.5" customHeight="1" x14ac:dyDescent="0.25">
      <c r="B28" s="24" t="s">
        <v>134</v>
      </c>
      <c r="D28" s="116"/>
      <c r="F28" s="117">
        <v>-58102</v>
      </c>
      <c r="G28" s="112"/>
      <c r="H28" s="231">
        <v>-9005</v>
      </c>
      <c r="I28" s="113"/>
      <c r="J28" s="117">
        <v>0</v>
      </c>
      <c r="K28" s="113"/>
      <c r="L28" s="231">
        <v>0</v>
      </c>
    </row>
    <row r="29" spans="1:12" ht="16.5" customHeight="1" x14ac:dyDescent="0.25">
      <c r="F29" s="111"/>
      <c r="G29" s="6"/>
      <c r="I29" s="2"/>
      <c r="J29" s="111"/>
      <c r="K29" s="2"/>
    </row>
    <row r="30" spans="1:12" ht="16.5" customHeight="1" x14ac:dyDescent="0.25">
      <c r="A30" s="22" t="s">
        <v>161</v>
      </c>
      <c r="F30" s="111">
        <f>SUM(F16,F25,F28)</f>
        <v>-103113</v>
      </c>
      <c r="G30" s="2"/>
      <c r="H30" s="2">
        <f>SUM(H16,H25,H28)</f>
        <v>-62934</v>
      </c>
      <c r="I30" s="2"/>
      <c r="J30" s="111">
        <f>SUM(J16,J25,J28)</f>
        <v>-20933</v>
      </c>
      <c r="K30" s="2"/>
      <c r="L30" s="2">
        <f>SUM(L16,L25,L28)</f>
        <v>-15721</v>
      </c>
    </row>
    <row r="31" spans="1:12" ht="16.5" customHeight="1" x14ac:dyDescent="0.25">
      <c r="A31" s="24" t="s">
        <v>85</v>
      </c>
      <c r="D31" s="23">
        <v>18</v>
      </c>
      <c r="F31" s="117">
        <v>-2271</v>
      </c>
      <c r="G31" s="112"/>
      <c r="H31" s="231">
        <v>-5212</v>
      </c>
      <c r="I31" s="113"/>
      <c r="J31" s="117">
        <v>5391</v>
      </c>
      <c r="K31" s="113"/>
      <c r="L31" s="231">
        <v>554</v>
      </c>
    </row>
    <row r="32" spans="1:12" ht="16.5" customHeight="1" x14ac:dyDescent="0.25">
      <c r="F32" s="111"/>
      <c r="G32" s="112"/>
      <c r="I32" s="112"/>
      <c r="J32" s="111"/>
      <c r="K32" s="112"/>
    </row>
    <row r="33" spans="1:12" ht="16.5" customHeight="1" x14ac:dyDescent="0.25">
      <c r="A33" s="22" t="s">
        <v>162</v>
      </c>
      <c r="F33" s="117">
        <f>SUM(F30:F31)</f>
        <v>-105384</v>
      </c>
      <c r="G33" s="2"/>
      <c r="H33" s="4">
        <f>SUM(H30:H31)</f>
        <v>-68146</v>
      </c>
      <c r="I33" s="2"/>
      <c r="J33" s="117">
        <f>SUM(J30:J31)</f>
        <v>-15542</v>
      </c>
      <c r="K33" s="2"/>
      <c r="L33" s="4">
        <f>SUM(L30:L31)</f>
        <v>-15167</v>
      </c>
    </row>
    <row r="34" spans="1:12" ht="16.5" customHeight="1" x14ac:dyDescent="0.25">
      <c r="F34" s="111"/>
      <c r="G34" s="6"/>
      <c r="I34" s="2"/>
      <c r="J34" s="111"/>
      <c r="K34" s="2"/>
    </row>
    <row r="35" spans="1:12" ht="16.5" customHeight="1" thickBot="1" x14ac:dyDescent="0.3">
      <c r="A35" s="103" t="s">
        <v>135</v>
      </c>
      <c r="F35" s="120">
        <f>F33</f>
        <v>-105384</v>
      </c>
      <c r="G35" s="121"/>
      <c r="H35" s="122">
        <f>H33</f>
        <v>-68146</v>
      </c>
      <c r="I35" s="121"/>
      <c r="J35" s="120">
        <f>J33</f>
        <v>-15542</v>
      </c>
      <c r="K35" s="121"/>
      <c r="L35" s="122">
        <f>L33</f>
        <v>-15167</v>
      </c>
    </row>
    <row r="36" spans="1:12" ht="16.5" customHeight="1" thickTop="1" x14ac:dyDescent="0.25">
      <c r="A36" s="3"/>
      <c r="F36" s="3"/>
      <c r="G36" s="3"/>
      <c r="H36" s="3"/>
      <c r="I36" s="3"/>
      <c r="J36" s="3"/>
      <c r="K36" s="3"/>
      <c r="L36" s="3"/>
    </row>
    <row r="37" spans="1:12" ht="16.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6.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16.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ht="16.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ht="16.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16.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ht="16.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ht="16.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6.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6.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ht="16.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ht="16.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ht="16.5" customHeight="1" x14ac:dyDescent="0.25">
      <c r="A49" s="3"/>
      <c r="G49" s="2"/>
      <c r="I49" s="2"/>
      <c r="K49" s="2"/>
    </row>
    <row r="50" spans="1:12" ht="16.5" customHeight="1" x14ac:dyDescent="0.25">
      <c r="A50" s="3"/>
      <c r="G50" s="2"/>
      <c r="I50" s="2"/>
      <c r="K50" s="2"/>
    </row>
    <row r="51" spans="1:12" ht="16.5" customHeight="1" x14ac:dyDescent="0.25">
      <c r="A51" s="3"/>
      <c r="G51" s="2"/>
      <c r="I51" s="2"/>
      <c r="K51" s="2"/>
    </row>
    <row r="52" spans="1:12" ht="16.5" customHeight="1" x14ac:dyDescent="0.25">
      <c r="A52" s="3"/>
      <c r="G52" s="2"/>
      <c r="I52" s="2"/>
      <c r="K52" s="2"/>
    </row>
    <row r="53" spans="1:12" s="45" customFormat="1" ht="21.95" customHeight="1" x14ac:dyDescent="0.25">
      <c r="A53" s="261" t="str">
        <f>'2-4'!$A$56</f>
        <v>The accompanying condensed notes to the interim financial information are an integral part of this interim financial information.</v>
      </c>
      <c r="B53" s="261"/>
      <c r="C53" s="261"/>
      <c r="D53" s="261"/>
      <c r="E53" s="261"/>
      <c r="F53" s="261"/>
      <c r="G53" s="261"/>
      <c r="H53" s="261"/>
      <c r="I53" s="261"/>
      <c r="J53" s="261"/>
      <c r="K53" s="261"/>
      <c r="L53" s="261"/>
    </row>
    <row r="54" spans="1:12" ht="16.5" customHeight="1" x14ac:dyDescent="0.25">
      <c r="A54" s="22" t="str">
        <f>A1</f>
        <v>Nex Point Public Company Limited</v>
      </c>
      <c r="B54" s="22"/>
      <c r="C54" s="22"/>
      <c r="G54" s="6"/>
      <c r="I54" s="5"/>
      <c r="K54" s="6"/>
      <c r="L54" s="1" t="s">
        <v>49</v>
      </c>
    </row>
    <row r="55" spans="1:12" ht="16.5" customHeight="1" x14ac:dyDescent="0.25">
      <c r="A55" s="22" t="s">
        <v>48</v>
      </c>
      <c r="B55" s="22"/>
      <c r="C55" s="22"/>
      <c r="G55" s="6"/>
      <c r="I55" s="5"/>
      <c r="K55" s="6"/>
    </row>
    <row r="56" spans="1:12" ht="16.5" customHeight="1" x14ac:dyDescent="0.25">
      <c r="A56" s="25" t="str">
        <f>+A3</f>
        <v>For the six-month period ended 30 June 2022</v>
      </c>
      <c r="B56" s="26"/>
      <c r="C56" s="26"/>
      <c r="D56" s="27"/>
      <c r="E56" s="28"/>
      <c r="F56" s="4"/>
      <c r="G56" s="29"/>
      <c r="H56" s="4"/>
      <c r="I56" s="30"/>
      <c r="J56" s="4"/>
      <c r="K56" s="29"/>
      <c r="L56" s="4"/>
    </row>
    <row r="57" spans="1:12" ht="16.5" customHeight="1" x14ac:dyDescent="0.25">
      <c r="A57" s="104"/>
      <c r="B57" s="22"/>
      <c r="C57" s="22"/>
      <c r="G57" s="6"/>
      <c r="I57" s="5"/>
      <c r="K57" s="6"/>
    </row>
    <row r="58" spans="1:12" ht="16.5" customHeight="1" x14ac:dyDescent="0.25">
      <c r="A58" s="104"/>
      <c r="B58" s="22"/>
      <c r="C58" s="22"/>
      <c r="G58" s="6"/>
      <c r="I58" s="5"/>
      <c r="K58" s="6"/>
    </row>
    <row r="59" spans="1:12" ht="16.5" customHeight="1" x14ac:dyDescent="0.25">
      <c r="F59" s="262" t="s">
        <v>43</v>
      </c>
      <c r="G59" s="262"/>
      <c r="H59" s="262"/>
      <c r="I59" s="53"/>
      <c r="J59" s="262" t="s">
        <v>70</v>
      </c>
      <c r="K59" s="262"/>
      <c r="L59" s="262"/>
    </row>
    <row r="60" spans="1:12" s="20" customFormat="1" ht="16.5" customHeight="1" x14ac:dyDescent="0.25">
      <c r="B60" s="19"/>
      <c r="C60" s="19"/>
      <c r="D60" s="105"/>
      <c r="E60" s="82"/>
      <c r="F60" s="263" t="s">
        <v>87</v>
      </c>
      <c r="G60" s="263"/>
      <c r="H60" s="263"/>
      <c r="I60" s="55"/>
      <c r="J60" s="263" t="s">
        <v>87</v>
      </c>
      <c r="K60" s="263"/>
      <c r="L60" s="263"/>
    </row>
    <row r="61" spans="1:12" s="20" customFormat="1" ht="16.5" customHeight="1" x14ac:dyDescent="0.25">
      <c r="A61" s="19"/>
      <c r="B61" s="19"/>
      <c r="C61" s="19"/>
      <c r="D61" s="106"/>
      <c r="E61" s="82"/>
      <c r="F61" s="107">
        <v>2022</v>
      </c>
      <c r="G61" s="108"/>
      <c r="H61" s="107">
        <v>2021</v>
      </c>
      <c r="I61" s="83"/>
      <c r="J61" s="107">
        <v>2022</v>
      </c>
      <c r="K61" s="108"/>
      <c r="L61" s="107">
        <v>2021</v>
      </c>
    </row>
    <row r="62" spans="1:12" s="20" customFormat="1" ht="16.5" customHeight="1" x14ac:dyDescent="0.25">
      <c r="A62" s="19"/>
      <c r="B62" s="19"/>
      <c r="C62" s="19"/>
      <c r="D62" s="109" t="s">
        <v>90</v>
      </c>
      <c r="E62" s="82"/>
      <c r="F62" s="64" t="s">
        <v>66</v>
      </c>
      <c r="G62" s="82"/>
      <c r="H62" s="64" t="s">
        <v>66</v>
      </c>
      <c r="I62" s="83"/>
      <c r="J62" s="64" t="s">
        <v>66</v>
      </c>
      <c r="K62" s="82"/>
      <c r="L62" s="64" t="s">
        <v>66</v>
      </c>
    </row>
    <row r="63" spans="1:12" s="20" customFormat="1" ht="16.5" customHeight="1" x14ac:dyDescent="0.25">
      <c r="A63" s="19"/>
      <c r="B63" s="19"/>
      <c r="C63" s="19"/>
      <c r="D63" s="106"/>
      <c r="E63" s="82"/>
      <c r="F63" s="110"/>
      <c r="G63" s="82"/>
      <c r="H63" s="80"/>
      <c r="I63" s="83"/>
      <c r="J63" s="110"/>
      <c r="K63" s="82"/>
      <c r="L63" s="80"/>
    </row>
    <row r="64" spans="1:12" ht="16.5" customHeight="1" x14ac:dyDescent="0.25">
      <c r="A64" s="22" t="s">
        <v>100</v>
      </c>
      <c r="F64" s="111"/>
      <c r="G64" s="6"/>
      <c r="I64" s="5"/>
      <c r="J64" s="111"/>
      <c r="K64" s="6"/>
    </row>
    <row r="65" spans="1:12" ht="16.5" customHeight="1" x14ac:dyDescent="0.25">
      <c r="A65" s="3"/>
      <c r="B65" s="119" t="s">
        <v>99</v>
      </c>
      <c r="F65" s="111">
        <f>F68-F66</f>
        <v>-122175</v>
      </c>
      <c r="G65" s="123"/>
      <c r="H65" s="218">
        <v>-70798</v>
      </c>
      <c r="I65" s="123"/>
      <c r="J65" s="111">
        <v>-15542</v>
      </c>
      <c r="K65" s="123"/>
      <c r="L65" s="218">
        <v>-15167</v>
      </c>
    </row>
    <row r="66" spans="1:12" ht="16.5" customHeight="1" x14ac:dyDescent="0.25">
      <c r="A66" s="3"/>
      <c r="B66" s="124" t="s">
        <v>19</v>
      </c>
      <c r="F66" s="117">
        <v>16791</v>
      </c>
      <c r="G66" s="123"/>
      <c r="H66" s="220">
        <v>2652</v>
      </c>
      <c r="I66" s="123"/>
      <c r="J66" s="117">
        <v>0</v>
      </c>
      <c r="K66" s="123"/>
      <c r="L66" s="4">
        <v>0</v>
      </c>
    </row>
    <row r="67" spans="1:12" ht="16.5" customHeight="1" x14ac:dyDescent="0.25">
      <c r="A67" s="31"/>
      <c r="F67" s="125"/>
      <c r="G67" s="123"/>
      <c r="H67" s="123"/>
      <c r="I67" s="123"/>
      <c r="J67" s="125"/>
      <c r="K67" s="123"/>
      <c r="L67" s="123"/>
    </row>
    <row r="68" spans="1:12" ht="16.5" customHeight="1" thickBot="1" x14ac:dyDescent="0.3">
      <c r="A68" s="31"/>
      <c r="C68" s="121"/>
      <c r="D68" s="121"/>
      <c r="E68" s="121"/>
      <c r="F68" s="120">
        <f>F33</f>
        <v>-105384</v>
      </c>
      <c r="G68" s="121"/>
      <c r="H68" s="122">
        <f>H33</f>
        <v>-68146</v>
      </c>
      <c r="I68" s="121"/>
      <c r="J68" s="120">
        <f>J33</f>
        <v>-15542</v>
      </c>
      <c r="K68" s="121"/>
      <c r="L68" s="122">
        <f>L33</f>
        <v>-15167</v>
      </c>
    </row>
    <row r="69" spans="1:12" ht="16.5" customHeight="1" thickTop="1" x14ac:dyDescent="0.25">
      <c r="A69" s="31"/>
      <c r="C69" s="121"/>
      <c r="D69" s="121"/>
      <c r="E69" s="121"/>
      <c r="F69" s="126"/>
      <c r="G69" s="121"/>
      <c r="H69" s="121"/>
      <c r="I69" s="121"/>
      <c r="J69" s="126"/>
      <c r="K69" s="121"/>
      <c r="L69" s="121"/>
    </row>
    <row r="70" spans="1:12" ht="16.5" customHeight="1" x14ac:dyDescent="0.25">
      <c r="A70" s="21" t="s">
        <v>101</v>
      </c>
      <c r="F70" s="125"/>
      <c r="G70" s="123"/>
      <c r="H70" s="123"/>
      <c r="I70" s="123"/>
      <c r="J70" s="125"/>
      <c r="K70" s="123"/>
      <c r="L70" s="123"/>
    </row>
    <row r="71" spans="1:12" ht="16.5" customHeight="1" x14ac:dyDescent="0.25">
      <c r="A71" s="3"/>
      <c r="B71" s="119" t="s">
        <v>99</v>
      </c>
      <c r="F71" s="111">
        <f>F65</f>
        <v>-122175</v>
      </c>
      <c r="G71" s="123"/>
      <c r="H71" s="218">
        <v>-70798</v>
      </c>
      <c r="I71" s="123"/>
      <c r="J71" s="111">
        <v>-15542</v>
      </c>
      <c r="K71" s="123"/>
      <c r="L71" s="218">
        <v>-15167</v>
      </c>
    </row>
    <row r="72" spans="1:12" ht="16.5" customHeight="1" x14ac:dyDescent="0.25">
      <c r="A72" s="3"/>
      <c r="B72" s="124" t="s">
        <v>19</v>
      </c>
      <c r="F72" s="117">
        <f>F66</f>
        <v>16791</v>
      </c>
      <c r="G72" s="123"/>
      <c r="H72" s="220">
        <v>2652</v>
      </c>
      <c r="I72" s="123"/>
      <c r="J72" s="117">
        <v>0</v>
      </c>
      <c r="K72" s="123"/>
      <c r="L72" s="4">
        <v>0</v>
      </c>
    </row>
    <row r="73" spans="1:12" ht="16.5" customHeight="1" x14ac:dyDescent="0.25">
      <c r="A73" s="31"/>
      <c r="F73" s="125"/>
      <c r="G73" s="123"/>
      <c r="H73" s="123"/>
      <c r="I73" s="123"/>
      <c r="J73" s="125"/>
      <c r="K73" s="123"/>
      <c r="L73" s="123"/>
    </row>
    <row r="74" spans="1:12" ht="16.5" customHeight="1" thickBot="1" x14ac:dyDescent="0.3">
      <c r="A74" s="31"/>
      <c r="F74" s="127">
        <f>SUM(F71:F72)</f>
        <v>-105384</v>
      </c>
      <c r="G74" s="123"/>
      <c r="H74" s="128">
        <f>SUM(H71:H72)</f>
        <v>-68146</v>
      </c>
      <c r="I74" s="123"/>
      <c r="J74" s="127">
        <f>SUM(J71:J72)</f>
        <v>-15542</v>
      </c>
      <c r="K74" s="123"/>
      <c r="L74" s="128">
        <f>SUM(L71:L72)</f>
        <v>-15167</v>
      </c>
    </row>
    <row r="75" spans="1:12" ht="16.5" customHeight="1" thickTop="1" x14ac:dyDescent="0.25">
      <c r="A75" s="31"/>
      <c r="F75" s="111"/>
      <c r="G75" s="123"/>
      <c r="I75" s="123"/>
      <c r="J75" s="111"/>
      <c r="K75" s="123"/>
    </row>
    <row r="76" spans="1:12" ht="16.5" customHeight="1" x14ac:dyDescent="0.25">
      <c r="A76" s="21" t="s">
        <v>163</v>
      </c>
      <c r="B76" s="31"/>
      <c r="C76" s="31"/>
      <c r="D76" s="32">
        <v>19</v>
      </c>
      <c r="E76" s="97"/>
      <c r="F76" s="96"/>
      <c r="G76" s="97"/>
      <c r="H76" s="97"/>
      <c r="I76" s="97"/>
      <c r="J76" s="96"/>
      <c r="K76" s="97"/>
      <c r="L76" s="97"/>
    </row>
    <row r="77" spans="1:12" ht="16.5" customHeight="1" x14ac:dyDescent="0.25">
      <c r="A77" s="21"/>
      <c r="B77" s="31"/>
      <c r="C77" s="31"/>
      <c r="D77" s="32"/>
      <c r="E77" s="97"/>
      <c r="F77" s="96"/>
      <c r="G77" s="97"/>
      <c r="H77" s="97"/>
      <c r="I77" s="97"/>
      <c r="J77" s="96"/>
      <c r="K77" s="97"/>
      <c r="L77" s="97"/>
    </row>
    <row r="78" spans="1:12" ht="16.5" customHeight="1" thickBot="1" x14ac:dyDescent="0.3">
      <c r="A78" s="21"/>
      <c r="B78" s="31" t="s">
        <v>164</v>
      </c>
      <c r="C78" s="31"/>
      <c r="D78" s="32"/>
      <c r="E78" s="31"/>
      <c r="F78" s="232">
        <v>-7.0000000000000007E-2</v>
      </c>
      <c r="G78" s="33"/>
      <c r="H78" s="250">
        <v>-4.2000000000000003E-2</v>
      </c>
      <c r="I78" s="33"/>
      <c r="J78" s="232">
        <v>-0.01</v>
      </c>
      <c r="K78" s="33"/>
      <c r="L78" s="250">
        <v>-9.0580704250364623E-3</v>
      </c>
    </row>
    <row r="79" spans="1:12" ht="16.5" customHeight="1" thickTop="1" x14ac:dyDescent="0.25">
      <c r="A79" s="21"/>
      <c r="F79" s="111"/>
      <c r="J79" s="111"/>
    </row>
    <row r="80" spans="1:12" ht="16.5" customHeight="1" thickBot="1" x14ac:dyDescent="0.3">
      <c r="A80" s="21"/>
      <c r="B80" s="31" t="s">
        <v>165</v>
      </c>
      <c r="C80" s="31"/>
      <c r="D80" s="32"/>
      <c r="E80" s="31"/>
      <c r="F80" s="232">
        <v>-0.06</v>
      </c>
      <c r="G80" s="3"/>
      <c r="H80" s="250">
        <v>-3.7999999999999999E-2</v>
      </c>
      <c r="I80" s="3"/>
      <c r="J80" s="232">
        <v>-0.01</v>
      </c>
      <c r="K80" s="3"/>
      <c r="L80" s="250">
        <v>-8.1683429357019572E-3</v>
      </c>
    </row>
    <row r="81" spans="1:12" ht="16.5" customHeight="1" thickTop="1" x14ac:dyDescent="0.25">
      <c r="A81" s="21"/>
      <c r="B81" s="31"/>
      <c r="C81" s="31"/>
      <c r="D81" s="32"/>
      <c r="E81" s="31"/>
      <c r="F81" s="3"/>
      <c r="G81" s="3"/>
      <c r="H81" s="3"/>
      <c r="I81" s="3"/>
      <c r="J81" s="3"/>
      <c r="K81" s="3"/>
      <c r="L81" s="3"/>
    </row>
    <row r="82" spans="1:12" ht="16.5" customHeight="1" x14ac:dyDescent="0.25">
      <c r="A82" s="21"/>
      <c r="B82" s="31"/>
      <c r="C82" s="31"/>
      <c r="D82" s="32"/>
      <c r="E82" s="31"/>
      <c r="F82" s="3"/>
      <c r="G82" s="3"/>
      <c r="H82" s="3"/>
      <c r="I82" s="3"/>
      <c r="J82" s="3"/>
      <c r="K82" s="3"/>
      <c r="L82" s="3"/>
    </row>
    <row r="83" spans="1:12" ht="16.5" customHeight="1" x14ac:dyDescent="0.25">
      <c r="A83" s="21"/>
      <c r="B83" s="31"/>
      <c r="C83" s="31"/>
      <c r="D83" s="32"/>
      <c r="E83" s="31"/>
      <c r="F83" s="3"/>
      <c r="G83" s="3"/>
      <c r="H83" s="3"/>
      <c r="I83" s="3"/>
      <c r="J83" s="3"/>
      <c r="K83" s="3"/>
      <c r="L83" s="3"/>
    </row>
    <row r="84" spans="1:12" ht="16.5" customHeight="1" x14ac:dyDescent="0.25">
      <c r="A84" s="21"/>
      <c r="B84" s="31"/>
      <c r="C84" s="31"/>
      <c r="D84" s="32"/>
      <c r="E84" s="31"/>
      <c r="F84" s="3"/>
      <c r="G84" s="3"/>
      <c r="H84" s="3"/>
      <c r="I84" s="3"/>
      <c r="J84" s="3"/>
      <c r="K84" s="3"/>
      <c r="L84" s="3"/>
    </row>
    <row r="85" spans="1:12" ht="16.5" customHeight="1" x14ac:dyDescent="0.25">
      <c r="A85" s="21"/>
      <c r="B85" s="31"/>
      <c r="C85" s="31"/>
      <c r="D85" s="32"/>
      <c r="E85" s="31"/>
      <c r="F85" s="3"/>
      <c r="G85" s="3"/>
      <c r="H85" s="3"/>
      <c r="I85" s="3"/>
      <c r="J85" s="3"/>
      <c r="K85" s="3"/>
      <c r="L85" s="3"/>
    </row>
    <row r="86" spans="1:12" ht="16.5" customHeight="1" x14ac:dyDescent="0.25">
      <c r="A86" s="21"/>
      <c r="B86" s="31"/>
      <c r="C86" s="31"/>
      <c r="D86" s="32"/>
      <c r="E86" s="31"/>
      <c r="F86" s="3"/>
      <c r="G86" s="3"/>
      <c r="H86" s="3"/>
      <c r="I86" s="3"/>
      <c r="J86" s="3"/>
      <c r="K86" s="3"/>
      <c r="L86" s="3"/>
    </row>
    <row r="87" spans="1:12" ht="16.5" customHeight="1" x14ac:dyDescent="0.25">
      <c r="A87" s="21"/>
      <c r="B87" s="31"/>
      <c r="C87" s="31"/>
      <c r="D87" s="32"/>
      <c r="E87" s="31"/>
      <c r="F87" s="3"/>
      <c r="G87" s="3"/>
      <c r="H87" s="3"/>
      <c r="I87" s="3"/>
      <c r="J87" s="3"/>
      <c r="K87" s="3"/>
      <c r="L87" s="3"/>
    </row>
    <row r="88" spans="1:12" ht="16.5" customHeight="1" x14ac:dyDescent="0.25">
      <c r="A88" s="21"/>
      <c r="B88" s="31"/>
      <c r="C88" s="31"/>
      <c r="D88" s="32"/>
      <c r="E88" s="31"/>
      <c r="F88" s="3"/>
      <c r="G88" s="3"/>
      <c r="H88" s="3"/>
      <c r="I88" s="3"/>
      <c r="J88" s="3"/>
      <c r="K88" s="3"/>
      <c r="L88" s="3"/>
    </row>
    <row r="89" spans="1:12" ht="16.5" customHeight="1" x14ac:dyDescent="0.25">
      <c r="A89" s="21"/>
      <c r="B89" s="31"/>
      <c r="C89" s="31"/>
      <c r="D89" s="32"/>
      <c r="E89" s="31"/>
      <c r="F89" s="3"/>
      <c r="G89" s="3"/>
      <c r="H89" s="3"/>
      <c r="I89" s="3"/>
      <c r="J89" s="3"/>
      <c r="K89" s="3"/>
      <c r="L89" s="3"/>
    </row>
    <row r="90" spans="1:12" ht="16.5" customHeight="1" x14ac:dyDescent="0.25">
      <c r="A90" s="21"/>
      <c r="B90" s="31"/>
      <c r="C90" s="31"/>
      <c r="D90" s="32"/>
      <c r="E90" s="31"/>
      <c r="F90" s="3"/>
      <c r="G90" s="3"/>
      <c r="H90" s="3"/>
      <c r="I90" s="3"/>
      <c r="J90" s="3"/>
      <c r="K90" s="3"/>
      <c r="L90" s="3"/>
    </row>
    <row r="91" spans="1:12" ht="16.5" customHeight="1" x14ac:dyDescent="0.25">
      <c r="A91" s="21"/>
      <c r="B91" s="31"/>
      <c r="C91" s="31"/>
      <c r="D91" s="32"/>
      <c r="E91" s="31"/>
      <c r="F91" s="3"/>
      <c r="G91" s="3"/>
      <c r="H91" s="3"/>
      <c r="I91" s="3"/>
      <c r="J91" s="3"/>
      <c r="K91" s="3"/>
      <c r="L91" s="3"/>
    </row>
    <row r="92" spans="1:12" ht="16.5" customHeight="1" x14ac:dyDescent="0.25">
      <c r="A92" s="21"/>
      <c r="B92" s="31"/>
      <c r="C92" s="31"/>
      <c r="D92" s="32"/>
      <c r="E92" s="31"/>
      <c r="F92" s="3"/>
      <c r="G92" s="3"/>
      <c r="H92" s="3"/>
      <c r="I92" s="3"/>
      <c r="J92" s="3"/>
      <c r="K92" s="3"/>
      <c r="L92" s="3"/>
    </row>
    <row r="93" spans="1:12" ht="16.5" customHeight="1" x14ac:dyDescent="0.25">
      <c r="A93" s="21"/>
      <c r="B93" s="31"/>
      <c r="C93" s="31"/>
      <c r="D93" s="32"/>
      <c r="E93" s="31"/>
      <c r="F93" s="3"/>
      <c r="G93" s="3"/>
      <c r="H93" s="3"/>
      <c r="I93" s="3"/>
      <c r="J93" s="3"/>
      <c r="K93" s="3"/>
      <c r="L93" s="3"/>
    </row>
    <row r="94" spans="1:12" ht="16.5" customHeight="1" x14ac:dyDescent="0.25">
      <c r="A94" s="21"/>
      <c r="B94" s="31"/>
      <c r="C94" s="31"/>
      <c r="D94" s="32"/>
      <c r="E94" s="31"/>
      <c r="F94" s="3"/>
      <c r="G94" s="3"/>
      <c r="H94" s="3"/>
      <c r="I94" s="3"/>
      <c r="J94" s="3"/>
      <c r="K94" s="3"/>
      <c r="L94" s="3"/>
    </row>
    <row r="95" spans="1:12" ht="16.5" customHeight="1" x14ac:dyDescent="0.25">
      <c r="A95" s="21"/>
      <c r="B95" s="31"/>
      <c r="C95" s="31"/>
      <c r="D95" s="32"/>
      <c r="E95" s="31"/>
      <c r="F95" s="3"/>
      <c r="G95" s="3"/>
      <c r="H95" s="3"/>
      <c r="I95" s="3"/>
      <c r="J95" s="3"/>
      <c r="K95" s="3"/>
      <c r="L95" s="3"/>
    </row>
    <row r="96" spans="1:12" ht="16.5" customHeight="1" x14ac:dyDescent="0.25">
      <c r="A96" s="21"/>
      <c r="B96" s="31"/>
      <c r="C96" s="31"/>
      <c r="D96" s="32"/>
      <c r="E96" s="31"/>
      <c r="F96" s="3"/>
      <c r="G96" s="3"/>
      <c r="H96" s="3"/>
      <c r="I96" s="3"/>
      <c r="J96" s="3"/>
      <c r="K96" s="3"/>
      <c r="L96" s="3"/>
    </row>
    <row r="97" spans="1:12" ht="16.5" customHeight="1" x14ac:dyDescent="0.25">
      <c r="A97" s="21"/>
      <c r="B97" s="31"/>
      <c r="C97" s="31"/>
      <c r="D97" s="32"/>
      <c r="E97" s="31"/>
      <c r="F97" s="3"/>
      <c r="G97" s="3"/>
      <c r="H97" s="3"/>
      <c r="I97" s="3"/>
      <c r="J97" s="3"/>
      <c r="K97" s="3"/>
      <c r="L97" s="3"/>
    </row>
    <row r="98" spans="1:12" ht="16.5" customHeight="1" x14ac:dyDescent="0.25">
      <c r="A98" s="21"/>
      <c r="B98" s="31"/>
      <c r="C98" s="31"/>
      <c r="D98" s="32"/>
      <c r="E98" s="31"/>
      <c r="F98" s="3"/>
      <c r="G98" s="3"/>
      <c r="H98" s="3"/>
      <c r="I98" s="3"/>
      <c r="J98" s="3"/>
      <c r="K98" s="3"/>
      <c r="L98" s="3"/>
    </row>
    <row r="99" spans="1:12" ht="16.5" customHeight="1" x14ac:dyDescent="0.25">
      <c r="A99" s="21"/>
      <c r="B99" s="31"/>
      <c r="C99" s="31"/>
      <c r="D99" s="32"/>
      <c r="E99" s="31"/>
      <c r="F99" s="3"/>
      <c r="G99" s="3"/>
      <c r="H99" s="3"/>
      <c r="I99" s="3"/>
      <c r="J99" s="3"/>
      <c r="K99" s="3"/>
      <c r="L99" s="3"/>
    </row>
    <row r="100" spans="1:12" ht="16.5" customHeight="1" x14ac:dyDescent="0.25">
      <c r="A100" s="21"/>
      <c r="B100" s="31"/>
      <c r="C100" s="31"/>
      <c r="D100" s="32"/>
      <c r="E100" s="31"/>
      <c r="F100" s="3"/>
      <c r="G100" s="3"/>
      <c r="H100" s="3"/>
      <c r="I100" s="3"/>
      <c r="J100" s="3"/>
      <c r="K100" s="3"/>
      <c r="L100" s="3"/>
    </row>
    <row r="101" spans="1:12" ht="16.5" customHeight="1" x14ac:dyDescent="0.25">
      <c r="A101" s="21"/>
      <c r="B101" s="31"/>
      <c r="C101" s="31"/>
      <c r="D101" s="32"/>
      <c r="E101" s="31"/>
      <c r="F101" s="3"/>
      <c r="G101" s="3"/>
      <c r="H101" s="3"/>
      <c r="I101" s="3"/>
      <c r="J101" s="3"/>
      <c r="K101" s="3"/>
      <c r="L101" s="3"/>
    </row>
    <row r="102" spans="1:12" ht="16.5" customHeight="1" x14ac:dyDescent="0.25">
      <c r="A102" s="21"/>
      <c r="B102" s="31"/>
      <c r="C102" s="31"/>
      <c r="D102" s="32"/>
      <c r="E102" s="31"/>
      <c r="F102" s="3"/>
      <c r="G102" s="3"/>
      <c r="H102" s="3"/>
      <c r="I102" s="3"/>
      <c r="J102" s="3"/>
      <c r="K102" s="3"/>
      <c r="L102" s="3"/>
    </row>
    <row r="103" spans="1:12" ht="16.5" customHeight="1" x14ac:dyDescent="0.25">
      <c r="A103" s="21"/>
      <c r="B103" s="31"/>
      <c r="C103" s="31"/>
      <c r="D103" s="32"/>
      <c r="E103" s="31"/>
      <c r="F103" s="3"/>
      <c r="G103" s="3"/>
      <c r="H103" s="3"/>
      <c r="I103" s="3"/>
      <c r="J103" s="3"/>
      <c r="K103" s="3"/>
      <c r="L103" s="3"/>
    </row>
    <row r="104" spans="1:12" ht="16.5" customHeight="1" x14ac:dyDescent="0.25">
      <c r="A104" s="21"/>
      <c r="B104" s="31"/>
      <c r="C104" s="31"/>
      <c r="D104" s="32"/>
      <c r="E104" s="31"/>
      <c r="F104" s="3"/>
      <c r="G104" s="3"/>
      <c r="H104" s="3"/>
      <c r="I104" s="3"/>
      <c r="J104" s="3"/>
      <c r="K104" s="3"/>
      <c r="L104" s="3"/>
    </row>
    <row r="105" spans="1:12" ht="16.5" customHeight="1" x14ac:dyDescent="0.25">
      <c r="A105" s="21"/>
      <c r="B105" s="31"/>
      <c r="C105" s="31"/>
      <c r="D105" s="32"/>
      <c r="E105" s="31"/>
      <c r="F105" s="33"/>
      <c r="G105" s="33"/>
      <c r="H105" s="33"/>
      <c r="I105" s="7"/>
      <c r="J105" s="33"/>
      <c r="K105" s="8"/>
      <c r="L105" s="33"/>
    </row>
    <row r="106" spans="1:12" s="45" customFormat="1" ht="21.95" customHeight="1" x14ac:dyDescent="0.25">
      <c r="A106" s="261" t="str">
        <f>'2-4'!$A$56</f>
        <v>The accompanying condensed notes to the interim financial information are an integral part of this interim financial information.</v>
      </c>
      <c r="B106" s="261"/>
      <c r="C106" s="261"/>
      <c r="D106" s="261"/>
      <c r="E106" s="261"/>
      <c r="F106" s="261"/>
      <c r="G106" s="261"/>
      <c r="H106" s="261"/>
      <c r="I106" s="261"/>
      <c r="J106" s="261"/>
      <c r="K106" s="261"/>
      <c r="L106" s="261"/>
    </row>
  </sheetData>
  <mergeCells count="10">
    <mergeCell ref="F60:H60"/>
    <mergeCell ref="J60:L60"/>
    <mergeCell ref="A106:L106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T39"/>
  <sheetViews>
    <sheetView zoomScale="85" zoomScaleNormal="85" zoomScaleSheetLayoutView="85" workbookViewId="0">
      <selection activeCell="C5" sqref="C5"/>
    </sheetView>
  </sheetViews>
  <sheetFormatPr defaultColWidth="9.140625" defaultRowHeight="16.5" customHeight="1" x14ac:dyDescent="0.25"/>
  <cols>
    <col min="1" max="1" width="1.140625" style="38" customWidth="1"/>
    <col min="2" max="2" width="1.42578125" style="38" customWidth="1"/>
    <col min="3" max="3" width="33.85546875" style="38" customWidth="1"/>
    <col min="4" max="4" width="7" style="38" customWidth="1"/>
    <col min="5" max="5" width="3.42578125" style="36" customWidth="1"/>
    <col min="6" max="6" width="12.7109375" style="37" bestFit="1" customWidth="1"/>
    <col min="7" max="7" width="0.7109375" style="36" customWidth="1"/>
    <col min="8" max="8" width="13.42578125" style="37" bestFit="1" customWidth="1"/>
    <col min="9" max="9" width="0.7109375" style="36" customWidth="1"/>
    <col min="10" max="10" width="13.5703125" style="37" bestFit="1" customWidth="1"/>
    <col min="11" max="11" width="0.7109375" style="36" customWidth="1"/>
    <col min="12" max="12" width="15.28515625" style="37" bestFit="1" customWidth="1"/>
    <col min="13" max="13" width="0.7109375" style="36" customWidth="1"/>
    <col min="14" max="14" width="15.28515625" style="36" bestFit="1" customWidth="1"/>
    <col min="15" max="15" width="0.7109375" style="36" customWidth="1"/>
    <col min="16" max="16" width="12.7109375" style="36" bestFit="1" customWidth="1"/>
    <col min="17" max="17" width="0.7109375" style="36" customWidth="1"/>
    <col min="18" max="18" width="15" style="36" bestFit="1" customWidth="1"/>
    <col min="19" max="19" width="0.7109375" style="36" customWidth="1"/>
    <col min="20" max="20" width="12.28515625" style="37" customWidth="1"/>
    <col min="21" max="16384" width="9.140625" style="38"/>
  </cols>
  <sheetData>
    <row r="1" spans="1:20" ht="16.5" customHeight="1" x14ac:dyDescent="0.25">
      <c r="A1" s="9" t="str">
        <f>'5-6 (3m)'!A1</f>
        <v>Nex Point Public Company Limited</v>
      </c>
      <c r="B1" s="35"/>
      <c r="C1" s="35"/>
      <c r="D1" s="35"/>
      <c r="T1" s="1" t="s">
        <v>49</v>
      </c>
    </row>
    <row r="2" spans="1:20" ht="16.5" customHeight="1" x14ac:dyDescent="0.25">
      <c r="A2" s="9" t="s">
        <v>78</v>
      </c>
      <c r="B2" s="35"/>
      <c r="C2" s="35"/>
      <c r="D2" s="35"/>
    </row>
    <row r="3" spans="1:20" ht="16.5" customHeight="1" x14ac:dyDescent="0.25">
      <c r="A3" s="14" t="str">
        <f>'7-8 (6m)'!A56</f>
        <v>For the six-month period ended 30 June 2022</v>
      </c>
      <c r="B3" s="39"/>
      <c r="C3" s="39"/>
      <c r="D3" s="39"/>
      <c r="E3" s="40"/>
      <c r="F3" s="41"/>
      <c r="G3" s="40"/>
      <c r="H3" s="41"/>
      <c r="I3" s="40"/>
      <c r="J3" s="41"/>
      <c r="K3" s="40"/>
      <c r="L3" s="41"/>
      <c r="M3" s="40"/>
      <c r="N3" s="40"/>
      <c r="O3" s="40"/>
      <c r="P3" s="40"/>
      <c r="Q3" s="40"/>
      <c r="R3" s="40"/>
      <c r="S3" s="40"/>
      <c r="T3" s="41"/>
    </row>
    <row r="6" spans="1:20" ht="16.5" customHeight="1" x14ac:dyDescent="0.25">
      <c r="A6" s="121"/>
      <c r="B6" s="204"/>
      <c r="C6" s="204"/>
      <c r="D6" s="204"/>
      <c r="E6" s="205"/>
      <c r="F6" s="206"/>
      <c r="G6" s="207"/>
      <c r="H6" s="206"/>
      <c r="I6" s="207"/>
      <c r="J6" s="206"/>
      <c r="K6" s="207"/>
      <c r="L6" s="206"/>
      <c r="M6" s="207"/>
      <c r="N6" s="207"/>
      <c r="O6" s="207"/>
      <c r="P6" s="207"/>
      <c r="Q6" s="207"/>
      <c r="R6" s="206"/>
      <c r="S6" s="207"/>
      <c r="T6" s="206" t="s">
        <v>88</v>
      </c>
    </row>
    <row r="7" spans="1:20" ht="16.5" customHeight="1" x14ac:dyDescent="0.25">
      <c r="A7" s="121"/>
      <c r="B7" s="204"/>
      <c r="C7" s="204"/>
      <c r="D7" s="204"/>
      <c r="E7" s="205"/>
      <c r="F7" s="265" t="s">
        <v>22</v>
      </c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08"/>
      <c r="R7" s="208"/>
      <c r="S7" s="204"/>
      <c r="T7" s="209"/>
    </row>
    <row r="8" spans="1:20" ht="16.5" customHeight="1" x14ac:dyDescent="0.25">
      <c r="E8" s="183"/>
      <c r="F8" s="184"/>
      <c r="G8" s="184"/>
      <c r="H8" s="184"/>
      <c r="I8" s="184"/>
      <c r="J8" s="184"/>
      <c r="K8" s="185"/>
      <c r="L8" s="185"/>
      <c r="M8" s="185"/>
      <c r="N8" s="185" t="s">
        <v>98</v>
      </c>
      <c r="O8" s="185"/>
      <c r="P8" s="184"/>
      <c r="Q8" s="184"/>
      <c r="R8" s="184"/>
      <c r="S8" s="184"/>
      <c r="T8" s="184"/>
    </row>
    <row r="9" spans="1:20" ht="16.5" customHeight="1" x14ac:dyDescent="0.25">
      <c r="E9" s="183"/>
      <c r="F9" s="184"/>
      <c r="G9" s="185"/>
      <c r="H9" s="186"/>
      <c r="I9" s="185"/>
      <c r="J9" s="186"/>
      <c r="K9" s="185"/>
      <c r="L9" s="185"/>
      <c r="M9" s="185"/>
      <c r="N9" s="185" t="s">
        <v>81</v>
      </c>
      <c r="O9" s="185"/>
      <c r="P9" s="185"/>
      <c r="Q9" s="185"/>
      <c r="R9" s="185"/>
      <c r="S9" s="185"/>
      <c r="T9" s="185"/>
    </row>
    <row r="10" spans="1:20" ht="16.5" customHeight="1" x14ac:dyDescent="0.25">
      <c r="E10" s="183"/>
      <c r="F10" s="185" t="s">
        <v>35</v>
      </c>
      <c r="G10" s="185"/>
      <c r="H10" s="186"/>
      <c r="I10" s="185"/>
      <c r="J10" s="187"/>
      <c r="K10" s="187"/>
      <c r="L10" s="187"/>
      <c r="M10" s="185"/>
      <c r="N10" s="185" t="s">
        <v>82</v>
      </c>
      <c r="O10" s="185"/>
      <c r="P10" s="184"/>
      <c r="Q10" s="184"/>
      <c r="R10" s="184"/>
      <c r="S10" s="185"/>
      <c r="T10" s="187"/>
    </row>
    <row r="11" spans="1:20" ht="16.5" customHeight="1" x14ac:dyDescent="0.2">
      <c r="E11" s="183"/>
      <c r="F11" s="186" t="s">
        <v>34</v>
      </c>
      <c r="G11" s="185"/>
      <c r="H11" s="186" t="s">
        <v>37</v>
      </c>
      <c r="I11" s="185"/>
      <c r="J11" s="266" t="s">
        <v>158</v>
      </c>
      <c r="K11" s="266"/>
      <c r="L11" s="266"/>
      <c r="M11" s="185"/>
      <c r="N11" s="185" t="s">
        <v>186</v>
      </c>
      <c r="O11" s="185"/>
      <c r="P11" s="185" t="s">
        <v>38</v>
      </c>
      <c r="Q11" s="185"/>
      <c r="R11" s="185" t="s">
        <v>25</v>
      </c>
      <c r="S11" s="185"/>
      <c r="T11" s="185" t="s">
        <v>24</v>
      </c>
    </row>
    <row r="12" spans="1:20" ht="16.5" customHeight="1" x14ac:dyDescent="0.25">
      <c r="E12" s="183"/>
      <c r="F12" s="188" t="s">
        <v>23</v>
      </c>
      <c r="G12" s="185"/>
      <c r="H12" s="186" t="s">
        <v>36</v>
      </c>
      <c r="I12" s="185"/>
      <c r="J12" s="186" t="s">
        <v>59</v>
      </c>
      <c r="K12" s="185"/>
      <c r="L12" s="185" t="s">
        <v>18</v>
      </c>
      <c r="M12" s="185"/>
      <c r="N12" s="185" t="s">
        <v>83</v>
      </c>
      <c r="O12" s="185"/>
      <c r="P12" s="185" t="s">
        <v>39</v>
      </c>
      <c r="Q12" s="185"/>
      <c r="R12" s="185" t="s">
        <v>26</v>
      </c>
      <c r="S12" s="185"/>
      <c r="T12" s="185" t="s">
        <v>67</v>
      </c>
    </row>
    <row r="13" spans="1:20" ht="16.5" customHeight="1" x14ac:dyDescent="0.25">
      <c r="E13" s="189"/>
      <c r="F13" s="190" t="s">
        <v>66</v>
      </c>
      <c r="G13" s="191"/>
      <c r="H13" s="190" t="s">
        <v>66</v>
      </c>
      <c r="I13" s="185"/>
      <c r="J13" s="190" t="s">
        <v>66</v>
      </c>
      <c r="K13" s="191"/>
      <c r="L13" s="190" t="s">
        <v>66</v>
      </c>
      <c r="M13" s="185"/>
      <c r="N13" s="190" t="s">
        <v>66</v>
      </c>
      <c r="O13" s="185"/>
      <c r="P13" s="190" t="s">
        <v>66</v>
      </c>
      <c r="Q13" s="185"/>
      <c r="R13" s="190" t="s">
        <v>66</v>
      </c>
      <c r="S13" s="185"/>
      <c r="T13" s="190" t="s">
        <v>66</v>
      </c>
    </row>
    <row r="14" spans="1:20" ht="16.5" customHeight="1" x14ac:dyDescent="0.25">
      <c r="A14" s="9"/>
      <c r="E14" s="192"/>
      <c r="F14" s="193"/>
      <c r="G14" s="37"/>
      <c r="H14" s="193"/>
      <c r="I14" s="37"/>
      <c r="J14" s="193"/>
      <c r="K14" s="37"/>
      <c r="L14" s="193"/>
      <c r="M14" s="37"/>
      <c r="N14" s="193"/>
      <c r="O14" s="37"/>
      <c r="P14" s="193"/>
      <c r="Q14" s="37"/>
      <c r="R14" s="193"/>
      <c r="S14" s="194"/>
      <c r="T14" s="193"/>
    </row>
    <row r="15" spans="1:20" ht="16.5" customHeight="1" x14ac:dyDescent="0.25">
      <c r="A15" s="9" t="s">
        <v>105</v>
      </c>
      <c r="B15" s="9"/>
      <c r="E15" s="192"/>
      <c r="F15" s="211">
        <v>1674453</v>
      </c>
      <c r="G15" s="211"/>
      <c r="H15" s="211">
        <v>1542574</v>
      </c>
      <c r="I15" s="211"/>
      <c r="J15" s="211">
        <v>32092</v>
      </c>
      <c r="K15" s="211"/>
      <c r="L15" s="211">
        <v>-282979</v>
      </c>
      <c r="M15" s="211"/>
      <c r="N15" s="211">
        <v>-4687</v>
      </c>
      <c r="O15" s="212"/>
      <c r="P15" s="213">
        <f>SUM(F15,H15,J15,L15,N15)</f>
        <v>2961453</v>
      </c>
      <c r="Q15" s="211"/>
      <c r="R15" s="211">
        <v>204175</v>
      </c>
      <c r="S15" s="211"/>
      <c r="T15" s="195">
        <f>SUM(P15:R15)</f>
        <v>3165628</v>
      </c>
    </row>
    <row r="16" spans="1:20" ht="6" customHeight="1" x14ac:dyDescent="0.25">
      <c r="A16" s="9"/>
      <c r="B16" s="9"/>
      <c r="E16" s="192"/>
      <c r="F16" s="195"/>
      <c r="G16" s="195"/>
      <c r="H16" s="195"/>
      <c r="I16" s="195"/>
      <c r="J16" s="195"/>
      <c r="K16" s="195"/>
      <c r="L16" s="195"/>
      <c r="M16" s="196"/>
      <c r="N16" s="195"/>
      <c r="O16" s="196"/>
      <c r="P16" s="196"/>
      <c r="Q16" s="196"/>
      <c r="R16" s="195"/>
      <c r="S16" s="195"/>
      <c r="T16" s="195"/>
    </row>
    <row r="17" spans="1:20" ht="16.5" customHeight="1" x14ac:dyDescent="0.25">
      <c r="A17" s="9" t="s">
        <v>79</v>
      </c>
      <c r="B17" s="9"/>
      <c r="E17" s="192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6"/>
      <c r="Q17" s="195"/>
      <c r="R17" s="195"/>
      <c r="S17" s="195"/>
      <c r="T17" s="195"/>
    </row>
    <row r="18" spans="1:20" ht="16.5" customHeight="1" x14ac:dyDescent="0.25">
      <c r="A18" s="11" t="s">
        <v>166</v>
      </c>
      <c r="B18" s="9"/>
      <c r="E18" s="192"/>
      <c r="F18" s="211">
        <v>0</v>
      </c>
      <c r="G18" s="211"/>
      <c r="H18" s="211">
        <v>0</v>
      </c>
      <c r="I18" s="211"/>
      <c r="J18" s="211">
        <v>0</v>
      </c>
      <c r="K18" s="211"/>
      <c r="L18" s="211">
        <v>0</v>
      </c>
      <c r="M18" s="211"/>
      <c r="N18" s="211">
        <v>0</v>
      </c>
      <c r="O18" s="212"/>
      <c r="P18" s="211">
        <v>0</v>
      </c>
      <c r="Q18" s="211"/>
      <c r="R18" s="211">
        <v>-333</v>
      </c>
      <c r="S18" s="211"/>
      <c r="T18" s="195">
        <f>SUM(P18:R18)</f>
        <v>-333</v>
      </c>
    </row>
    <row r="19" spans="1:20" ht="16.5" customHeight="1" x14ac:dyDescent="0.25">
      <c r="A19" s="38" t="s">
        <v>167</v>
      </c>
      <c r="E19" s="192"/>
      <c r="F19" s="211">
        <v>0</v>
      </c>
      <c r="G19" s="211"/>
      <c r="H19" s="211">
        <v>0</v>
      </c>
      <c r="I19" s="211"/>
      <c r="J19" s="211">
        <v>0</v>
      </c>
      <c r="K19" s="211"/>
      <c r="L19" s="211">
        <v>0</v>
      </c>
      <c r="M19" s="211"/>
      <c r="N19" s="211">
        <v>0</v>
      </c>
      <c r="O19" s="212"/>
      <c r="P19" s="211">
        <v>0</v>
      </c>
      <c r="Q19" s="211"/>
      <c r="R19" s="211">
        <v>-5057</v>
      </c>
      <c r="S19" s="211"/>
      <c r="T19" s="195">
        <f>SUM(P19:R19)</f>
        <v>-5057</v>
      </c>
    </row>
    <row r="20" spans="1:20" ht="16.5" customHeight="1" x14ac:dyDescent="0.25">
      <c r="A20" s="38" t="s">
        <v>199</v>
      </c>
      <c r="B20" s="121"/>
      <c r="E20" s="192"/>
      <c r="F20" s="256">
        <v>0</v>
      </c>
      <c r="G20" s="256"/>
      <c r="H20" s="256">
        <v>0</v>
      </c>
      <c r="I20" s="256"/>
      <c r="J20" s="256">
        <v>0</v>
      </c>
      <c r="K20" s="256"/>
      <c r="L20" s="256">
        <v>-70798</v>
      </c>
      <c r="M20" s="256"/>
      <c r="N20" s="256">
        <v>0</v>
      </c>
      <c r="O20" s="257"/>
      <c r="P20" s="256">
        <v>-70798</v>
      </c>
      <c r="Q20" s="256"/>
      <c r="R20" s="256">
        <v>2652</v>
      </c>
      <c r="S20" s="211"/>
      <c r="T20" s="258">
        <f>SUM(P20:R20)</f>
        <v>-68146</v>
      </c>
    </row>
    <row r="21" spans="1:20" ht="16.5" customHeight="1" x14ac:dyDescent="0.25">
      <c r="A21" s="197"/>
      <c r="E21" s="192"/>
      <c r="F21" s="198"/>
      <c r="G21" s="193"/>
      <c r="H21" s="198"/>
      <c r="I21" s="193"/>
      <c r="J21" s="198"/>
      <c r="K21" s="193"/>
      <c r="L21" s="198"/>
      <c r="M21" s="193"/>
      <c r="N21" s="198"/>
      <c r="O21" s="193"/>
      <c r="P21" s="198"/>
      <c r="Q21" s="193"/>
      <c r="R21" s="198"/>
      <c r="S21" s="193"/>
      <c r="T21" s="198"/>
    </row>
    <row r="22" spans="1:20" ht="16.5" customHeight="1" thickBot="1" x14ac:dyDescent="0.3">
      <c r="A22" s="9" t="s">
        <v>190</v>
      </c>
      <c r="E22" s="192"/>
      <c r="F22" s="199">
        <f>SUM(F15:F20)</f>
        <v>1674453</v>
      </c>
      <c r="G22" s="199">
        <f t="shared" ref="G22:S22" si="0">SUM(G15:G20)</f>
        <v>0</v>
      </c>
      <c r="H22" s="199">
        <f t="shared" si="0"/>
        <v>1542574</v>
      </c>
      <c r="I22" s="199">
        <f t="shared" si="0"/>
        <v>0</v>
      </c>
      <c r="J22" s="199">
        <f t="shared" si="0"/>
        <v>32092</v>
      </c>
      <c r="K22" s="199">
        <f t="shared" si="0"/>
        <v>0</v>
      </c>
      <c r="L22" s="199">
        <f t="shared" si="0"/>
        <v>-353777</v>
      </c>
      <c r="M22" s="199">
        <f t="shared" si="0"/>
        <v>0</v>
      </c>
      <c r="N22" s="199">
        <f t="shared" si="0"/>
        <v>-4687</v>
      </c>
      <c r="O22" s="199">
        <f t="shared" si="0"/>
        <v>0</v>
      </c>
      <c r="P22" s="199">
        <f t="shared" si="0"/>
        <v>2890655</v>
      </c>
      <c r="Q22" s="199">
        <f t="shared" si="0"/>
        <v>0</v>
      </c>
      <c r="R22" s="199">
        <f t="shared" si="0"/>
        <v>201437</v>
      </c>
      <c r="S22" s="199">
        <f t="shared" si="0"/>
        <v>0</v>
      </c>
      <c r="T22" s="199">
        <f>SUM(T15:T20)</f>
        <v>3092092</v>
      </c>
    </row>
    <row r="23" spans="1:20" ht="16.5" customHeight="1" thickTop="1" x14ac:dyDescent="0.25">
      <c r="A23" s="9"/>
      <c r="E23" s="192"/>
      <c r="F23" s="193"/>
      <c r="G23" s="37"/>
      <c r="H23" s="193"/>
      <c r="I23" s="37"/>
      <c r="J23" s="193"/>
      <c r="K23" s="37"/>
      <c r="L23" s="193"/>
      <c r="M23" s="37"/>
      <c r="N23" s="193"/>
      <c r="O23" s="37"/>
      <c r="P23" s="193"/>
      <c r="Q23" s="37"/>
      <c r="R23" s="193"/>
      <c r="S23" s="37"/>
      <c r="T23" s="193"/>
    </row>
    <row r="24" spans="1:20" ht="16.5" customHeight="1" x14ac:dyDescent="0.25">
      <c r="A24" s="9"/>
      <c r="E24" s="192"/>
      <c r="F24" s="193"/>
      <c r="G24" s="37"/>
      <c r="H24" s="193"/>
      <c r="I24" s="37"/>
      <c r="J24" s="193"/>
      <c r="K24" s="37"/>
      <c r="L24" s="193"/>
      <c r="M24" s="37"/>
      <c r="N24" s="193"/>
      <c r="O24" s="37"/>
      <c r="P24" s="193"/>
      <c r="Q24" s="37"/>
      <c r="R24" s="193"/>
      <c r="S24" s="37"/>
      <c r="T24" s="193"/>
    </row>
    <row r="25" spans="1:20" ht="16.5" customHeight="1" x14ac:dyDescent="0.25">
      <c r="A25" s="9" t="s">
        <v>115</v>
      </c>
      <c r="B25" s="9"/>
      <c r="E25" s="192"/>
      <c r="F25" s="214">
        <v>1674453</v>
      </c>
      <c r="G25" s="211"/>
      <c r="H25" s="214">
        <v>1542574</v>
      </c>
      <c r="I25" s="211"/>
      <c r="J25" s="214">
        <v>32092</v>
      </c>
      <c r="K25" s="211"/>
      <c r="L25" s="214">
        <f>ROUND((-385808973-4038871)/1000,0)+4039</f>
        <v>-385809</v>
      </c>
      <c r="M25" s="211"/>
      <c r="N25" s="214">
        <v>-4687</v>
      </c>
      <c r="O25" s="212"/>
      <c r="P25" s="201">
        <f>SUM(F25,H25,J25,L25,N25)</f>
        <v>2858623</v>
      </c>
      <c r="Q25" s="211"/>
      <c r="R25" s="214">
        <v>211357</v>
      </c>
      <c r="S25" s="211"/>
      <c r="T25" s="200">
        <f>SUM(P25:R25)</f>
        <v>3069980</v>
      </c>
    </row>
    <row r="26" spans="1:20" ht="6" customHeight="1" x14ac:dyDescent="0.25">
      <c r="A26" s="9"/>
      <c r="B26" s="9"/>
      <c r="E26" s="192"/>
      <c r="F26" s="200"/>
      <c r="G26" s="195"/>
      <c r="H26" s="200"/>
      <c r="I26" s="195"/>
      <c r="J26" s="200"/>
      <c r="K26" s="195"/>
      <c r="L26" s="200"/>
      <c r="M26" s="196"/>
      <c r="N26" s="200"/>
      <c r="O26" s="196"/>
      <c r="P26" s="201"/>
      <c r="Q26" s="196"/>
      <c r="R26" s="200"/>
      <c r="S26" s="195"/>
      <c r="T26" s="200"/>
    </row>
    <row r="27" spans="1:20" ht="16.5" customHeight="1" x14ac:dyDescent="0.25">
      <c r="A27" s="9" t="s">
        <v>79</v>
      </c>
      <c r="B27" s="9"/>
      <c r="E27" s="192"/>
      <c r="F27" s="200"/>
      <c r="G27" s="195"/>
      <c r="H27" s="200"/>
      <c r="I27" s="195"/>
      <c r="J27" s="200"/>
      <c r="K27" s="195"/>
      <c r="L27" s="200"/>
      <c r="M27" s="195"/>
      <c r="N27" s="200"/>
      <c r="O27" s="195"/>
      <c r="P27" s="201"/>
      <c r="Q27" s="195"/>
      <c r="R27" s="200"/>
      <c r="S27" s="195"/>
      <c r="T27" s="200"/>
    </row>
    <row r="28" spans="1:20" ht="16.5" customHeight="1" x14ac:dyDescent="0.25">
      <c r="A28" s="38" t="s">
        <v>167</v>
      </c>
      <c r="E28" s="192"/>
      <c r="F28" s="200">
        <v>0</v>
      </c>
      <c r="G28" s="195"/>
      <c r="H28" s="200">
        <v>0</v>
      </c>
      <c r="I28" s="195"/>
      <c r="J28" s="200">
        <v>0</v>
      </c>
      <c r="K28" s="195"/>
      <c r="L28" s="200">
        <v>0</v>
      </c>
      <c r="M28" s="195"/>
      <c r="N28" s="200">
        <v>0</v>
      </c>
      <c r="O28" s="195"/>
      <c r="P28" s="201">
        <f>SUM(F28:N28)</f>
        <v>0</v>
      </c>
      <c r="Q28" s="195"/>
      <c r="R28" s="200">
        <v>-5900</v>
      </c>
      <c r="S28" s="195"/>
      <c r="T28" s="200">
        <f>SUM(P28:R28)</f>
        <v>-5900</v>
      </c>
    </row>
    <row r="29" spans="1:20" ht="16.5" customHeight="1" x14ac:dyDescent="0.25">
      <c r="A29" s="38" t="s">
        <v>199</v>
      </c>
      <c r="B29" s="121"/>
      <c r="E29" s="192"/>
      <c r="F29" s="200">
        <v>0</v>
      </c>
      <c r="G29" s="195"/>
      <c r="H29" s="200">
        <v>0</v>
      </c>
      <c r="I29" s="195"/>
      <c r="J29" s="200">
        <v>0</v>
      </c>
      <c r="K29" s="195"/>
      <c r="L29" s="200">
        <f>'7-8 (6m)'!F71</f>
        <v>-122175</v>
      </c>
      <c r="M29" s="195"/>
      <c r="N29" s="200">
        <v>0</v>
      </c>
      <c r="O29" s="195"/>
      <c r="P29" s="201">
        <f>SUM(F29:N29)</f>
        <v>-122175</v>
      </c>
      <c r="Q29" s="195"/>
      <c r="R29" s="200">
        <f>'7-8 (6m)'!F72</f>
        <v>16791</v>
      </c>
      <c r="S29" s="195"/>
      <c r="T29" s="200">
        <f>SUM(P29:R29)</f>
        <v>-105384</v>
      </c>
    </row>
    <row r="30" spans="1:20" ht="16.5" customHeight="1" x14ac:dyDescent="0.25">
      <c r="A30" s="197"/>
      <c r="E30" s="192"/>
      <c r="F30" s="202"/>
      <c r="G30" s="193"/>
      <c r="H30" s="202"/>
      <c r="I30" s="193"/>
      <c r="J30" s="202"/>
      <c r="K30" s="193"/>
      <c r="L30" s="202"/>
      <c r="M30" s="193"/>
      <c r="N30" s="202"/>
      <c r="O30" s="193"/>
      <c r="P30" s="202"/>
      <c r="Q30" s="193"/>
      <c r="R30" s="202"/>
      <c r="S30" s="193"/>
      <c r="T30" s="202"/>
    </row>
    <row r="31" spans="1:20" ht="16.5" customHeight="1" thickBot="1" x14ac:dyDescent="0.3">
      <c r="A31" s="9" t="s">
        <v>191</v>
      </c>
      <c r="E31" s="192"/>
      <c r="F31" s="203">
        <f>SUM(F25:F29)</f>
        <v>1674453</v>
      </c>
      <c r="G31" s="37"/>
      <c r="H31" s="203">
        <f>SUM(H25:H29)</f>
        <v>1542574</v>
      </c>
      <c r="I31" s="37"/>
      <c r="J31" s="203">
        <f>SUM(J25:J29)</f>
        <v>32092</v>
      </c>
      <c r="K31" s="37"/>
      <c r="L31" s="203">
        <f>SUM(L25:L29)</f>
        <v>-507984</v>
      </c>
      <c r="M31" s="37"/>
      <c r="N31" s="203">
        <f>SUM(N25:N29)</f>
        <v>-4687</v>
      </c>
      <c r="O31" s="37"/>
      <c r="P31" s="203">
        <f>SUM(P25:P29)</f>
        <v>2736448</v>
      </c>
      <c r="Q31" s="37"/>
      <c r="R31" s="203">
        <f>SUM(R25:R29)</f>
        <v>222248</v>
      </c>
      <c r="S31" s="37"/>
      <c r="T31" s="203">
        <f>SUM(T25:T29)</f>
        <v>2958696</v>
      </c>
    </row>
    <row r="32" spans="1:20" ht="16.5" customHeight="1" thickTop="1" x14ac:dyDescent="0.25">
      <c r="A32" s="9"/>
      <c r="E32" s="192"/>
      <c r="F32" s="193"/>
      <c r="G32" s="37"/>
      <c r="H32" s="193"/>
      <c r="I32" s="37"/>
      <c r="J32" s="193"/>
      <c r="K32" s="37"/>
      <c r="L32" s="193"/>
      <c r="M32" s="37"/>
      <c r="N32" s="193"/>
      <c r="O32" s="37"/>
      <c r="P32" s="193"/>
      <c r="Q32" s="37"/>
      <c r="R32" s="193"/>
      <c r="S32" s="37"/>
      <c r="T32" s="193"/>
    </row>
    <row r="33" spans="1:20" ht="16.5" customHeight="1" x14ac:dyDescent="0.25">
      <c r="A33" s="9"/>
      <c r="E33" s="192"/>
      <c r="F33" s="193"/>
      <c r="G33" s="37"/>
      <c r="H33" s="193"/>
      <c r="I33" s="37"/>
      <c r="J33" s="193"/>
      <c r="K33" s="37"/>
      <c r="L33" s="193"/>
      <c r="M33" s="37"/>
      <c r="N33" s="193"/>
      <c r="O33" s="37"/>
      <c r="P33" s="193"/>
      <c r="Q33" s="37"/>
      <c r="R33" s="193"/>
      <c r="S33" s="37"/>
      <c r="T33" s="193"/>
    </row>
    <row r="34" spans="1:20" ht="16.5" customHeight="1" x14ac:dyDescent="0.25">
      <c r="A34" s="9"/>
      <c r="E34" s="192"/>
      <c r="F34" s="193"/>
      <c r="G34" s="37"/>
      <c r="H34" s="193"/>
      <c r="I34" s="37"/>
      <c r="J34" s="193"/>
      <c r="K34" s="37"/>
      <c r="L34" s="193"/>
      <c r="M34" s="37"/>
      <c r="N34" s="193"/>
      <c r="O34" s="37"/>
      <c r="P34" s="193"/>
      <c r="Q34" s="37"/>
      <c r="R34" s="193"/>
      <c r="S34" s="37"/>
      <c r="T34" s="193"/>
    </row>
    <row r="35" spans="1:20" ht="16.5" customHeight="1" x14ac:dyDescent="0.25">
      <c r="A35" s="9"/>
      <c r="E35" s="192"/>
      <c r="F35" s="193"/>
      <c r="G35" s="37"/>
      <c r="H35" s="193"/>
      <c r="I35" s="37"/>
      <c r="J35" s="193"/>
      <c r="K35" s="37"/>
      <c r="L35" s="193"/>
      <c r="M35" s="37"/>
      <c r="N35" s="193"/>
      <c r="O35" s="37"/>
      <c r="P35" s="193"/>
      <c r="Q35" s="37"/>
      <c r="R35" s="193"/>
      <c r="S35" s="37"/>
      <c r="T35" s="193"/>
    </row>
    <row r="36" spans="1:20" ht="16.5" customHeight="1" x14ac:dyDescent="0.25">
      <c r="A36" s="9"/>
      <c r="E36" s="192"/>
      <c r="F36" s="193"/>
      <c r="G36" s="37"/>
      <c r="H36" s="193"/>
      <c r="I36" s="37"/>
      <c r="J36" s="193"/>
      <c r="K36" s="37"/>
      <c r="L36" s="193"/>
      <c r="M36" s="37"/>
      <c r="N36" s="193"/>
      <c r="O36" s="37"/>
      <c r="P36" s="193"/>
      <c r="Q36" s="37"/>
      <c r="R36" s="193"/>
      <c r="S36" s="37"/>
      <c r="T36" s="193"/>
    </row>
    <row r="37" spans="1:20" ht="16.5" customHeight="1" x14ac:dyDescent="0.25">
      <c r="A37" s="9"/>
      <c r="E37" s="192"/>
      <c r="F37" s="193"/>
      <c r="G37" s="37"/>
      <c r="H37" s="193"/>
      <c r="I37" s="37"/>
      <c r="J37" s="193"/>
      <c r="K37" s="37"/>
      <c r="L37" s="193"/>
      <c r="M37" s="37"/>
      <c r="N37" s="193"/>
      <c r="O37" s="37"/>
      <c r="P37" s="193"/>
      <c r="Q37" s="37"/>
      <c r="R37" s="193"/>
      <c r="S37" s="37"/>
      <c r="T37" s="193"/>
    </row>
    <row r="38" spans="1:20" ht="16.5" customHeight="1" x14ac:dyDescent="0.25">
      <c r="A38" s="9"/>
      <c r="E38" s="192"/>
      <c r="F38" s="193"/>
      <c r="G38" s="37"/>
      <c r="H38" s="193"/>
      <c r="I38" s="37"/>
      <c r="J38" s="193"/>
      <c r="K38" s="37"/>
      <c r="L38" s="193"/>
      <c r="M38" s="37"/>
      <c r="N38" s="193"/>
      <c r="O38" s="37"/>
      <c r="P38" s="193"/>
      <c r="Q38" s="37"/>
      <c r="R38" s="193"/>
      <c r="S38" s="37"/>
      <c r="T38" s="193"/>
    </row>
    <row r="39" spans="1:20" ht="21.95" customHeight="1" x14ac:dyDescent="0.25">
      <c r="A39" s="74" t="str">
        <f>'10'!A34</f>
        <v>The accompanying condensed notes to the interim financial information are an integral part of this interim financial information.</v>
      </c>
      <c r="B39" s="74"/>
      <c r="C39" s="74"/>
      <c r="D39" s="74"/>
      <c r="E39" s="40"/>
      <c r="F39" s="41"/>
      <c r="G39" s="40"/>
      <c r="H39" s="41"/>
      <c r="I39" s="40"/>
      <c r="J39" s="41"/>
      <c r="K39" s="40"/>
      <c r="L39" s="41"/>
      <c r="M39" s="40"/>
      <c r="N39" s="40"/>
      <c r="O39" s="40"/>
      <c r="P39" s="40"/>
      <c r="Q39" s="40"/>
      <c r="R39" s="40"/>
      <c r="S39" s="40"/>
      <c r="T39" s="41"/>
    </row>
  </sheetData>
  <mergeCells count="2">
    <mergeCell ref="F7:P7"/>
    <mergeCell ref="J11:L11"/>
  </mergeCells>
  <phoneticPr fontId="14" type="noConversion"/>
  <pageMargins left="0.5" right="0.5" top="0.5" bottom="0.6" header="0.49" footer="0.4"/>
  <pageSetup paperSize="9" scale="85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N34"/>
  <sheetViews>
    <sheetView zoomScale="85" zoomScaleNormal="85" zoomScaleSheetLayoutView="85" workbookViewId="0">
      <selection activeCell="C20" sqref="C20"/>
    </sheetView>
  </sheetViews>
  <sheetFormatPr defaultColWidth="9.140625" defaultRowHeight="16.5" customHeight="1" x14ac:dyDescent="0.25"/>
  <cols>
    <col min="1" max="2" width="1.140625" style="11" customWidth="1"/>
    <col min="3" max="3" width="41.28515625" style="11" customWidth="1"/>
    <col min="4" max="4" width="5.7109375" style="11" customWidth="1"/>
    <col min="5" max="5" width="13.85546875" style="10" customWidth="1"/>
    <col min="6" max="6" width="13.7109375" style="10" customWidth="1"/>
    <col min="7" max="7" width="0.85546875" style="12" customWidth="1"/>
    <col min="8" max="8" width="13.7109375" style="11" customWidth="1"/>
    <col min="9" max="9" width="0.85546875" style="11" customWidth="1"/>
    <col min="10" max="10" width="14.28515625" style="12" bestFit="1" customWidth="1"/>
    <col min="11" max="11" width="0.85546875" style="12" customWidth="1"/>
    <col min="12" max="12" width="15.5703125" style="12" bestFit="1" customWidth="1"/>
    <col min="13" max="13" width="0.85546875" style="11" customWidth="1"/>
    <col min="14" max="14" width="13.7109375" style="12" customWidth="1"/>
    <col min="15" max="16384" width="9.140625" style="13"/>
  </cols>
  <sheetData>
    <row r="1" spans="1:14" ht="16.5" customHeight="1" x14ac:dyDescent="0.25">
      <c r="A1" s="9" t="str">
        <f>'5-6 (3m)'!A1</f>
        <v>Nex Point Public Company Limited</v>
      </c>
      <c r="B1" s="9"/>
      <c r="C1" s="9"/>
      <c r="D1" s="9"/>
      <c r="H1" s="9"/>
      <c r="I1" s="9"/>
      <c r="J1" s="9"/>
      <c r="K1" s="9"/>
      <c r="L1" s="11"/>
      <c r="M1" s="9"/>
      <c r="N1" s="1" t="s">
        <v>49</v>
      </c>
    </row>
    <row r="2" spans="1:14" ht="16.5" customHeight="1" x14ac:dyDescent="0.25">
      <c r="A2" s="9" t="s">
        <v>78</v>
      </c>
      <c r="B2" s="9"/>
      <c r="C2" s="9"/>
      <c r="D2" s="9"/>
      <c r="H2" s="9"/>
      <c r="I2" s="9"/>
      <c r="J2" s="9"/>
      <c r="K2" s="9"/>
      <c r="L2" s="11"/>
      <c r="M2" s="9"/>
      <c r="N2" s="9"/>
    </row>
    <row r="3" spans="1:14" ht="16.5" customHeight="1" x14ac:dyDescent="0.25">
      <c r="A3" s="14" t="str">
        <f>'9'!A3</f>
        <v>For the six-month period ended 30 June 2022</v>
      </c>
      <c r="B3" s="15"/>
      <c r="C3" s="15"/>
      <c r="D3" s="15"/>
      <c r="E3" s="16"/>
      <c r="F3" s="16"/>
      <c r="G3" s="18"/>
      <c r="H3" s="15"/>
      <c r="I3" s="15"/>
      <c r="J3" s="15"/>
      <c r="K3" s="15"/>
      <c r="L3" s="17"/>
      <c r="M3" s="15"/>
      <c r="N3" s="15"/>
    </row>
    <row r="4" spans="1:14" ht="16.5" customHeight="1" x14ac:dyDescent="0.25">
      <c r="A4" s="9"/>
      <c r="E4" s="77"/>
      <c r="F4" s="78"/>
      <c r="G4" s="79"/>
      <c r="H4" s="78"/>
      <c r="I4" s="78"/>
      <c r="J4" s="79"/>
      <c r="K4" s="79"/>
      <c r="L4" s="78"/>
      <c r="M4" s="78"/>
      <c r="N4" s="79"/>
    </row>
    <row r="5" spans="1:14" ht="16.5" customHeight="1" x14ac:dyDescent="0.25">
      <c r="A5" s="9"/>
      <c r="E5" s="77"/>
      <c r="F5" s="78"/>
      <c r="G5" s="79"/>
      <c r="H5" s="78"/>
      <c r="I5" s="78"/>
      <c r="J5" s="79"/>
      <c r="K5" s="79"/>
      <c r="L5" s="78"/>
      <c r="M5" s="78"/>
      <c r="N5" s="79"/>
    </row>
    <row r="6" spans="1:14" ht="16.5" customHeight="1" x14ac:dyDescent="0.25">
      <c r="A6" s="9"/>
      <c r="D6" s="10"/>
      <c r="E6" s="12"/>
      <c r="F6" s="16"/>
      <c r="G6" s="18"/>
      <c r="H6" s="17"/>
      <c r="I6" s="17"/>
      <c r="J6" s="17"/>
      <c r="K6" s="17"/>
      <c r="L6" s="17"/>
      <c r="M6" s="17"/>
      <c r="N6" s="215" t="s">
        <v>104</v>
      </c>
    </row>
    <row r="7" spans="1:14" ht="16.5" customHeight="1" x14ac:dyDescent="0.25">
      <c r="A7" s="9"/>
      <c r="D7" s="10"/>
      <c r="E7" s="12"/>
      <c r="F7" s="233" t="s">
        <v>35</v>
      </c>
      <c r="J7" s="189"/>
      <c r="K7" s="189"/>
      <c r="L7" s="189"/>
      <c r="N7" s="79"/>
    </row>
    <row r="8" spans="1:14" ht="16.5" customHeight="1" x14ac:dyDescent="0.25">
      <c r="A8" s="9"/>
      <c r="D8" s="10"/>
      <c r="E8" s="12"/>
      <c r="F8" s="233" t="s">
        <v>34</v>
      </c>
      <c r="G8" s="79"/>
      <c r="H8" s="233" t="s">
        <v>37</v>
      </c>
      <c r="I8" s="79"/>
      <c r="J8" s="267" t="s">
        <v>158</v>
      </c>
      <c r="K8" s="267"/>
      <c r="L8" s="267"/>
      <c r="M8" s="79"/>
      <c r="N8" s="233" t="s">
        <v>24</v>
      </c>
    </row>
    <row r="9" spans="1:14" ht="16.5" customHeight="1" x14ac:dyDescent="0.25">
      <c r="A9" s="9"/>
      <c r="D9" s="13"/>
      <c r="E9" s="12"/>
      <c r="F9" s="234" t="s">
        <v>23</v>
      </c>
      <c r="G9" s="79"/>
      <c r="H9" s="233" t="s">
        <v>36</v>
      </c>
      <c r="I9" s="79"/>
      <c r="J9" s="233" t="s">
        <v>59</v>
      </c>
      <c r="K9" s="235"/>
      <c r="L9" s="236" t="s">
        <v>18</v>
      </c>
      <c r="M9" s="79"/>
      <c r="N9" s="233" t="s">
        <v>51</v>
      </c>
    </row>
    <row r="10" spans="1:14" ht="16.5" customHeight="1" x14ac:dyDescent="0.25">
      <c r="A10" s="9"/>
      <c r="D10" s="10"/>
      <c r="E10" s="12"/>
      <c r="F10" s="64" t="s">
        <v>66</v>
      </c>
      <c r="G10" s="237"/>
      <c r="H10" s="64" t="s">
        <v>66</v>
      </c>
      <c r="I10" s="79"/>
      <c r="J10" s="64" t="s">
        <v>66</v>
      </c>
      <c r="K10" s="238"/>
      <c r="L10" s="64" t="s">
        <v>66</v>
      </c>
      <c r="M10" s="79"/>
      <c r="N10" s="64" t="s">
        <v>66</v>
      </c>
    </row>
    <row r="11" spans="1:14" ht="16.5" customHeight="1" x14ac:dyDescent="0.25">
      <c r="A11" s="9"/>
      <c r="D11" s="205"/>
      <c r="F11" s="80"/>
      <c r="G11" s="237"/>
      <c r="H11" s="80"/>
      <c r="I11" s="79"/>
      <c r="J11" s="80"/>
      <c r="K11" s="238"/>
      <c r="L11" s="80"/>
      <c r="M11" s="79"/>
      <c r="N11" s="80"/>
    </row>
    <row r="12" spans="1:14" ht="16.5" customHeight="1" x14ac:dyDescent="0.25">
      <c r="A12" s="9" t="s">
        <v>105</v>
      </c>
      <c r="B12" s="239"/>
      <c r="D12" s="10"/>
      <c r="E12" s="12"/>
      <c r="F12" s="240">
        <v>1674453</v>
      </c>
      <c r="G12" s="240"/>
      <c r="H12" s="240">
        <v>1542574</v>
      </c>
      <c r="I12" s="241"/>
      <c r="J12" s="240">
        <v>32092</v>
      </c>
      <c r="K12" s="240"/>
      <c r="L12" s="240">
        <v>-181870</v>
      </c>
      <c r="M12" s="240"/>
      <c r="N12" s="240">
        <f>SUM(F12,H12,J12,L12)</f>
        <v>3067249</v>
      </c>
    </row>
    <row r="13" spans="1:14" ht="6" customHeight="1" x14ac:dyDescent="0.25">
      <c r="A13" s="9"/>
      <c r="B13" s="239"/>
      <c r="D13" s="10"/>
      <c r="E13" s="12"/>
      <c r="F13" s="242"/>
      <c r="G13" s="242"/>
      <c r="H13" s="242"/>
      <c r="I13" s="242"/>
      <c r="J13" s="242"/>
      <c r="K13" s="242"/>
      <c r="L13" s="242"/>
      <c r="M13" s="242"/>
      <c r="N13" s="242"/>
    </row>
    <row r="14" spans="1:14" ht="16.5" customHeight="1" x14ac:dyDescent="0.25">
      <c r="A14" s="9" t="s">
        <v>79</v>
      </c>
      <c r="B14" s="239"/>
      <c r="D14" s="10"/>
      <c r="E14" s="12"/>
    </row>
    <row r="15" spans="1:14" ht="16.5" customHeight="1" x14ac:dyDescent="0.25">
      <c r="A15" s="11" t="s">
        <v>135</v>
      </c>
      <c r="D15" s="10"/>
      <c r="E15" s="12"/>
      <c r="F15" s="18" t="s">
        <v>192</v>
      </c>
      <c r="G15" s="197"/>
      <c r="H15" s="18" t="s">
        <v>192</v>
      </c>
      <c r="I15" s="197"/>
      <c r="J15" s="18" t="s">
        <v>192</v>
      </c>
      <c r="K15" s="197"/>
      <c r="L15" s="18">
        <v>-15167</v>
      </c>
      <c r="M15" s="197"/>
      <c r="N15" s="81">
        <f>SUM(F15:L15)</f>
        <v>-15167</v>
      </c>
    </row>
    <row r="16" spans="1:14" ht="16.5" customHeight="1" x14ac:dyDescent="0.25">
      <c r="D16" s="10"/>
      <c r="E16" s="12"/>
      <c r="F16" s="78"/>
      <c r="G16" s="78"/>
      <c r="H16" s="78"/>
      <c r="I16" s="78"/>
      <c r="J16" s="78"/>
      <c r="K16" s="78"/>
      <c r="L16" s="78"/>
      <c r="M16" s="78"/>
      <c r="N16" s="78"/>
    </row>
    <row r="17" spans="1:14" ht="16.5" customHeight="1" thickBot="1" x14ac:dyDescent="0.3">
      <c r="A17" s="9" t="s">
        <v>190</v>
      </c>
      <c r="D17" s="10"/>
      <c r="E17" s="12"/>
      <c r="F17" s="243">
        <f>SUM(F12:F15)</f>
        <v>1674453</v>
      </c>
      <c r="G17" s="78"/>
      <c r="H17" s="243">
        <f>SUM(H12:H15)</f>
        <v>1542574</v>
      </c>
      <c r="I17" s="78"/>
      <c r="J17" s="243">
        <f>SUM(J12:J15)</f>
        <v>32092</v>
      </c>
      <c r="K17" s="78"/>
      <c r="L17" s="243">
        <f>SUM(L12:L15)</f>
        <v>-197037</v>
      </c>
      <c r="M17" s="78"/>
      <c r="N17" s="243">
        <f>SUM(N12:N15)</f>
        <v>3052082</v>
      </c>
    </row>
    <row r="18" spans="1:14" ht="16.5" customHeight="1" thickTop="1" x14ac:dyDescent="0.25">
      <c r="A18" s="9"/>
      <c r="D18" s="10"/>
      <c r="E18" s="12"/>
      <c r="F18" s="78"/>
      <c r="G18" s="78"/>
      <c r="H18" s="78"/>
      <c r="I18" s="78"/>
      <c r="J18" s="78"/>
      <c r="K18" s="78"/>
      <c r="L18" s="78"/>
      <c r="M18" s="78"/>
      <c r="N18" s="78"/>
    </row>
    <row r="19" spans="1:14" ht="16.5" customHeight="1" x14ac:dyDescent="0.25">
      <c r="A19" s="9"/>
      <c r="D19" s="205"/>
      <c r="F19" s="80"/>
      <c r="G19" s="237"/>
      <c r="H19" s="80"/>
      <c r="I19" s="79"/>
      <c r="J19" s="80"/>
      <c r="K19" s="238"/>
      <c r="L19" s="80"/>
      <c r="M19" s="79"/>
      <c r="N19" s="80"/>
    </row>
    <row r="20" spans="1:14" ht="16.5" customHeight="1" x14ac:dyDescent="0.25">
      <c r="A20" s="9" t="s">
        <v>115</v>
      </c>
      <c r="B20" s="239"/>
      <c r="D20" s="10"/>
      <c r="E20" s="12"/>
      <c r="F20" s="244">
        <v>1674453</v>
      </c>
      <c r="G20" s="240"/>
      <c r="H20" s="244">
        <v>1542574</v>
      </c>
      <c r="I20" s="241"/>
      <c r="J20" s="244">
        <v>32092</v>
      </c>
      <c r="K20" s="240"/>
      <c r="L20" s="244">
        <f>-ROUND((170901018+1276414)/1000,0)+1276</f>
        <v>-170901</v>
      </c>
      <c r="M20" s="240"/>
      <c r="N20" s="244">
        <f>SUM(F20,H20,J20,L20)</f>
        <v>3078218</v>
      </c>
    </row>
    <row r="21" spans="1:14" ht="6" customHeight="1" x14ac:dyDescent="0.25">
      <c r="A21" s="9"/>
      <c r="B21" s="239"/>
      <c r="D21" s="10"/>
      <c r="E21" s="12"/>
      <c r="F21" s="245"/>
      <c r="G21" s="242"/>
      <c r="H21" s="245"/>
      <c r="I21" s="242"/>
      <c r="J21" s="245"/>
      <c r="K21" s="242"/>
      <c r="L21" s="245"/>
      <c r="M21" s="242"/>
      <c r="N21" s="245"/>
    </row>
    <row r="22" spans="1:14" ht="16.5" customHeight="1" x14ac:dyDescent="0.25">
      <c r="A22" s="9" t="s">
        <v>79</v>
      </c>
      <c r="B22" s="239"/>
      <c r="D22" s="10"/>
      <c r="E22" s="12"/>
      <c r="F22" s="245"/>
      <c r="G22" s="13"/>
      <c r="H22" s="245"/>
      <c r="I22" s="13"/>
      <c r="J22" s="245"/>
      <c r="K22" s="13"/>
      <c r="L22" s="245"/>
      <c r="M22" s="13"/>
      <c r="N22" s="245"/>
    </row>
    <row r="23" spans="1:14" ht="16.5" customHeight="1" x14ac:dyDescent="0.25">
      <c r="A23" s="11" t="s">
        <v>135</v>
      </c>
      <c r="D23" s="10"/>
      <c r="E23" s="12"/>
      <c r="F23" s="246">
        <v>0</v>
      </c>
      <c r="G23" s="242"/>
      <c r="H23" s="246">
        <v>0</v>
      </c>
      <c r="I23" s="242"/>
      <c r="J23" s="246">
        <v>0</v>
      </c>
      <c r="K23" s="78"/>
      <c r="L23" s="247">
        <v>-15542</v>
      </c>
      <c r="M23" s="78"/>
      <c r="N23" s="246">
        <f>SUM(F23:M23)</f>
        <v>-15542</v>
      </c>
    </row>
    <row r="24" spans="1:14" ht="16.5" customHeight="1" x14ac:dyDescent="0.25">
      <c r="D24" s="10"/>
      <c r="E24" s="12"/>
      <c r="F24" s="248"/>
      <c r="G24" s="78"/>
      <c r="H24" s="248"/>
      <c r="I24" s="78"/>
      <c r="J24" s="248"/>
      <c r="K24" s="78"/>
      <c r="L24" s="248"/>
      <c r="M24" s="78"/>
      <c r="N24" s="248"/>
    </row>
    <row r="25" spans="1:14" ht="16.5" customHeight="1" thickBot="1" x14ac:dyDescent="0.3">
      <c r="A25" s="9" t="s">
        <v>191</v>
      </c>
      <c r="D25" s="10"/>
      <c r="E25" s="12"/>
      <c r="F25" s="249">
        <f>SUM(F20:F23)</f>
        <v>1674453</v>
      </c>
      <c r="G25" s="78"/>
      <c r="H25" s="249">
        <f>SUM(H20:H23)</f>
        <v>1542574</v>
      </c>
      <c r="I25" s="78"/>
      <c r="J25" s="249">
        <f>SUM(J20:J23)</f>
        <v>32092</v>
      </c>
      <c r="K25" s="78"/>
      <c r="L25" s="249">
        <f>SUM(L20:L23)</f>
        <v>-186443</v>
      </c>
      <c r="M25" s="78"/>
      <c r="N25" s="249">
        <f>SUM(N20:N23)</f>
        <v>3062676</v>
      </c>
    </row>
    <row r="26" spans="1:14" ht="16.5" customHeight="1" thickTop="1" x14ac:dyDescent="0.25">
      <c r="A26" s="9"/>
      <c r="D26" s="10"/>
      <c r="E26" s="12"/>
      <c r="F26" s="78"/>
      <c r="G26" s="78"/>
      <c r="H26" s="78"/>
      <c r="I26" s="78"/>
      <c r="J26" s="78"/>
      <c r="K26" s="78"/>
      <c r="L26" s="78"/>
      <c r="M26" s="78"/>
      <c r="N26" s="78"/>
    </row>
    <row r="27" spans="1:14" ht="16.5" customHeight="1" x14ac:dyDescent="0.25">
      <c r="A27" s="9"/>
      <c r="D27" s="10"/>
      <c r="E27" s="12"/>
      <c r="F27" s="78"/>
      <c r="G27" s="78"/>
      <c r="H27" s="78"/>
      <c r="I27" s="78"/>
      <c r="J27" s="78"/>
      <c r="K27" s="78"/>
      <c r="L27" s="78"/>
      <c r="M27" s="78"/>
      <c r="N27" s="78"/>
    </row>
    <row r="28" spans="1:14" ht="16.5" customHeight="1" x14ac:dyDescent="0.25">
      <c r="A28" s="9"/>
      <c r="D28" s="10"/>
      <c r="E28" s="12"/>
      <c r="F28" s="78"/>
      <c r="G28" s="78"/>
      <c r="H28" s="78"/>
      <c r="I28" s="78"/>
      <c r="J28" s="78"/>
      <c r="K28" s="78"/>
      <c r="L28" s="78"/>
      <c r="M28" s="78"/>
      <c r="N28" s="78"/>
    </row>
    <row r="29" spans="1:14" ht="16.5" customHeight="1" x14ac:dyDescent="0.25">
      <c r="A29" s="9"/>
      <c r="D29" s="10"/>
      <c r="E29" s="12"/>
      <c r="F29" s="78"/>
      <c r="G29" s="78"/>
      <c r="H29" s="78"/>
      <c r="I29" s="78"/>
      <c r="J29" s="78"/>
      <c r="K29" s="78"/>
      <c r="L29" s="78"/>
      <c r="M29" s="78"/>
      <c r="N29" s="78"/>
    </row>
    <row r="30" spans="1:14" ht="16.5" customHeight="1" x14ac:dyDescent="0.25">
      <c r="A30" s="9"/>
      <c r="D30" s="10"/>
      <c r="E30" s="12"/>
      <c r="F30" s="78"/>
      <c r="G30" s="78"/>
      <c r="H30" s="78"/>
      <c r="I30" s="78"/>
      <c r="J30" s="78"/>
      <c r="K30" s="78"/>
      <c r="L30" s="78"/>
      <c r="M30" s="78"/>
      <c r="N30" s="78"/>
    </row>
    <row r="31" spans="1:14" ht="16.5" customHeight="1" x14ac:dyDescent="0.25">
      <c r="A31" s="9"/>
      <c r="D31" s="10"/>
      <c r="E31" s="12"/>
      <c r="F31" s="78"/>
      <c r="G31" s="78"/>
      <c r="H31" s="78"/>
      <c r="I31" s="78"/>
      <c r="J31" s="78"/>
      <c r="K31" s="78"/>
      <c r="L31" s="78"/>
      <c r="M31" s="78"/>
      <c r="N31" s="78"/>
    </row>
    <row r="32" spans="1:14" ht="16.5" customHeight="1" x14ac:dyDescent="0.25">
      <c r="A32" s="9"/>
      <c r="D32" s="10"/>
      <c r="E32" s="12"/>
      <c r="F32" s="78"/>
      <c r="G32" s="78"/>
      <c r="H32" s="78"/>
      <c r="I32" s="78"/>
      <c r="J32" s="78"/>
      <c r="K32" s="78"/>
      <c r="L32" s="78"/>
      <c r="M32" s="78"/>
      <c r="N32" s="78"/>
    </row>
    <row r="33" spans="1:14" ht="7.5" customHeight="1" x14ac:dyDescent="0.25">
      <c r="A33" s="9"/>
      <c r="D33" s="10"/>
      <c r="E33" s="12"/>
      <c r="F33" s="78"/>
      <c r="G33" s="78"/>
      <c r="H33" s="78"/>
      <c r="I33" s="78"/>
      <c r="J33" s="78"/>
      <c r="K33" s="78"/>
      <c r="L33" s="78"/>
      <c r="M33" s="78"/>
      <c r="N33" s="78"/>
    </row>
    <row r="34" spans="1:14" ht="21.95" customHeight="1" x14ac:dyDescent="0.25">
      <c r="A34" s="17" t="str">
        <f>'2-4'!$A$56</f>
        <v>The accompanying condensed notes to the interim financial information are an integral part of this interim financial information.</v>
      </c>
      <c r="B34" s="17"/>
      <c r="C34" s="17"/>
      <c r="D34" s="17"/>
      <c r="E34" s="16"/>
      <c r="F34" s="81"/>
      <c r="G34" s="81"/>
      <c r="H34" s="81"/>
      <c r="I34" s="81"/>
      <c r="J34" s="81"/>
      <c r="K34" s="81"/>
      <c r="L34" s="81"/>
      <c r="M34" s="81"/>
      <c r="N34" s="81"/>
    </row>
  </sheetData>
  <mergeCells count="1">
    <mergeCell ref="J8:L8"/>
  </mergeCells>
  <phoneticPr fontId="14" type="noConversion"/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3047-0DA8-40F1-B38A-1601FD035FD9}">
  <sheetPr>
    <tabColor rgb="FFCCFFCC"/>
  </sheetPr>
  <dimension ref="A1:L112"/>
  <sheetViews>
    <sheetView topLeftCell="A4" zoomScaleNormal="100" zoomScaleSheetLayoutView="100" workbookViewId="0">
      <selection activeCell="C12" sqref="C12"/>
    </sheetView>
  </sheetViews>
  <sheetFormatPr defaultColWidth="9.140625" defaultRowHeight="16.5" customHeight="1" x14ac:dyDescent="0.25"/>
  <cols>
    <col min="1" max="1" width="1.5703125" style="44" customWidth="1"/>
    <col min="2" max="2" width="1.140625" style="44" customWidth="1"/>
    <col min="3" max="3" width="48.5703125" style="44" customWidth="1"/>
    <col min="4" max="4" width="5.5703125" style="49" customWidth="1"/>
    <col min="5" max="5" width="0.7109375" style="44" customWidth="1"/>
    <col min="6" max="6" width="11.42578125" style="51" customWidth="1"/>
    <col min="7" max="7" width="0.7109375" style="66" customWidth="1"/>
    <col min="8" max="8" width="11.42578125" style="51" customWidth="1"/>
    <col min="9" max="9" width="0.7109375" style="91" customWidth="1"/>
    <col min="10" max="10" width="11.42578125" style="51" customWidth="1"/>
    <col min="11" max="11" width="0.7109375" style="66" customWidth="1"/>
    <col min="12" max="12" width="11.42578125" style="51" customWidth="1"/>
    <col min="13" max="16384" width="9.140625" style="45"/>
  </cols>
  <sheetData>
    <row r="1" spans="1:12" ht="16.5" customHeight="1" x14ac:dyDescent="0.25">
      <c r="A1" s="42" t="s">
        <v>117</v>
      </c>
      <c r="B1" s="42"/>
      <c r="C1" s="42"/>
      <c r="D1" s="43"/>
      <c r="G1" s="84"/>
      <c r="I1" s="85"/>
      <c r="K1" s="84"/>
      <c r="L1" s="86" t="s">
        <v>49</v>
      </c>
    </row>
    <row r="2" spans="1:12" ht="16.5" customHeight="1" x14ac:dyDescent="0.25">
      <c r="A2" s="42" t="s">
        <v>44</v>
      </c>
      <c r="B2" s="42"/>
      <c r="C2" s="42"/>
      <c r="D2" s="43"/>
      <c r="G2" s="84"/>
      <c r="I2" s="85"/>
      <c r="K2" s="84"/>
    </row>
    <row r="3" spans="1:12" ht="16.5" customHeight="1" x14ac:dyDescent="0.25">
      <c r="A3" s="46" t="str">
        <f>+'10'!A3</f>
        <v>For the six-month period ended 30 June 2022</v>
      </c>
      <c r="B3" s="46"/>
      <c r="C3" s="46"/>
      <c r="D3" s="47"/>
      <c r="E3" s="48"/>
      <c r="F3" s="52"/>
      <c r="G3" s="87"/>
      <c r="H3" s="52"/>
      <c r="I3" s="88"/>
      <c r="J3" s="52"/>
      <c r="K3" s="87"/>
      <c r="L3" s="52"/>
    </row>
    <row r="4" spans="1:12" ht="16.5" customHeight="1" x14ac:dyDescent="0.25">
      <c r="G4" s="84"/>
      <c r="I4" s="85"/>
      <c r="K4" s="84"/>
    </row>
    <row r="5" spans="1:12" ht="16.5" customHeight="1" x14ac:dyDescent="0.25">
      <c r="G5" s="84"/>
      <c r="I5" s="85"/>
      <c r="K5" s="84"/>
    </row>
    <row r="6" spans="1:12" ht="16.5" customHeight="1" x14ac:dyDescent="0.25">
      <c r="F6" s="262" t="s">
        <v>43</v>
      </c>
      <c r="G6" s="262"/>
      <c r="H6" s="262"/>
      <c r="I6" s="53"/>
      <c r="J6" s="262" t="s">
        <v>70</v>
      </c>
      <c r="K6" s="262"/>
      <c r="L6" s="262"/>
    </row>
    <row r="7" spans="1:12" ht="16.5" customHeight="1" x14ac:dyDescent="0.25">
      <c r="A7" s="45"/>
      <c r="E7" s="42"/>
      <c r="F7" s="263" t="s">
        <v>87</v>
      </c>
      <c r="G7" s="263"/>
      <c r="H7" s="263"/>
      <c r="I7" s="55"/>
      <c r="J7" s="263" t="s">
        <v>87</v>
      </c>
      <c r="K7" s="263"/>
      <c r="L7" s="263"/>
    </row>
    <row r="8" spans="1:12" ht="16.5" customHeight="1" x14ac:dyDescent="0.25">
      <c r="E8" s="42"/>
      <c r="F8" s="63" t="s">
        <v>114</v>
      </c>
      <c r="G8" s="89"/>
      <c r="H8" s="63" t="s">
        <v>106</v>
      </c>
      <c r="I8" s="89"/>
      <c r="J8" s="63" t="s">
        <v>114</v>
      </c>
      <c r="K8" s="89"/>
      <c r="L8" s="63" t="s">
        <v>106</v>
      </c>
    </row>
    <row r="9" spans="1:12" ht="16.5" customHeight="1" x14ac:dyDescent="0.25">
      <c r="D9" s="47" t="s">
        <v>2</v>
      </c>
      <c r="E9" s="42"/>
      <c r="F9" s="64" t="s">
        <v>66</v>
      </c>
      <c r="G9" s="89"/>
      <c r="H9" s="64" t="s">
        <v>66</v>
      </c>
      <c r="I9" s="89"/>
      <c r="J9" s="64" t="s">
        <v>66</v>
      </c>
      <c r="K9" s="89"/>
      <c r="L9" s="64" t="s">
        <v>66</v>
      </c>
    </row>
    <row r="10" spans="1:12" ht="16.5" customHeight="1" x14ac:dyDescent="0.25">
      <c r="A10" s="65" t="s">
        <v>27</v>
      </c>
      <c r="B10" s="66"/>
      <c r="C10" s="66"/>
      <c r="F10" s="58"/>
      <c r="G10" s="84"/>
      <c r="I10" s="85"/>
      <c r="J10" s="58"/>
      <c r="K10" s="84"/>
    </row>
    <row r="11" spans="1:12" ht="16.5" customHeight="1" x14ac:dyDescent="0.25">
      <c r="A11" s="66" t="s">
        <v>168</v>
      </c>
      <c r="B11" s="66"/>
      <c r="C11" s="66"/>
      <c r="F11" s="58">
        <f>'7-8 (6m)'!F30</f>
        <v>-103113</v>
      </c>
      <c r="G11" s="90"/>
      <c r="H11" s="51">
        <f>'7-8 (6m)'!H30</f>
        <v>-62934</v>
      </c>
      <c r="I11" s="90"/>
      <c r="J11" s="58">
        <f>'7-8 (6m)'!J30</f>
        <v>-20933</v>
      </c>
      <c r="K11" s="90"/>
      <c r="L11" s="51">
        <f>'7-8 (6m)'!L30</f>
        <v>-15721</v>
      </c>
    </row>
    <row r="12" spans="1:12" ht="16.5" customHeight="1" x14ac:dyDescent="0.25">
      <c r="A12" s="44" t="s">
        <v>169</v>
      </c>
      <c r="F12" s="58"/>
      <c r="G12" s="90"/>
      <c r="I12" s="90"/>
      <c r="J12" s="58"/>
      <c r="K12" s="90"/>
    </row>
    <row r="13" spans="1:12" ht="16.5" customHeight="1" x14ac:dyDescent="0.25">
      <c r="B13" s="44" t="s">
        <v>170</v>
      </c>
      <c r="F13" s="58"/>
      <c r="G13" s="90"/>
      <c r="I13" s="90"/>
      <c r="J13" s="58"/>
      <c r="K13" s="90"/>
    </row>
    <row r="14" spans="1:12" ht="16.5" customHeight="1" x14ac:dyDescent="0.25">
      <c r="A14" s="44" t="s">
        <v>0</v>
      </c>
      <c r="B14" s="62" t="s">
        <v>40</v>
      </c>
      <c r="D14" s="49" t="s">
        <v>153</v>
      </c>
      <c r="F14" s="58">
        <v>51767</v>
      </c>
      <c r="G14" s="90"/>
      <c r="H14" s="51">
        <v>38897</v>
      </c>
      <c r="I14" s="90"/>
      <c r="J14" s="58">
        <v>10631</v>
      </c>
      <c r="K14" s="90"/>
      <c r="L14" s="216">
        <v>9045</v>
      </c>
    </row>
    <row r="15" spans="1:12" ht="16.5" customHeight="1" x14ac:dyDescent="0.25">
      <c r="A15" s="66"/>
      <c r="B15" s="99" t="s">
        <v>210</v>
      </c>
      <c r="C15" s="99"/>
      <c r="F15" s="58">
        <v>-5733</v>
      </c>
      <c r="G15" s="90"/>
      <c r="H15" s="51">
        <v>22525</v>
      </c>
      <c r="I15" s="90"/>
      <c r="J15" s="58">
        <v>8599</v>
      </c>
      <c r="K15" s="90"/>
      <c r="L15" s="216">
        <v>9815</v>
      </c>
    </row>
    <row r="16" spans="1:12" ht="16.5" customHeight="1" x14ac:dyDescent="0.25">
      <c r="A16" s="66"/>
      <c r="B16" s="99" t="s">
        <v>28</v>
      </c>
      <c r="C16" s="66"/>
      <c r="F16" s="58">
        <v>-5507</v>
      </c>
      <c r="G16" s="90"/>
      <c r="H16" s="51">
        <v>-2158</v>
      </c>
      <c r="I16" s="90"/>
      <c r="J16" s="58">
        <v>-18407</v>
      </c>
      <c r="K16" s="90"/>
      <c r="L16" s="216">
        <v>-14237</v>
      </c>
    </row>
    <row r="17" spans="1:12" ht="16.5" customHeight="1" x14ac:dyDescent="0.25">
      <c r="A17" s="66"/>
      <c r="B17" s="99" t="s">
        <v>71</v>
      </c>
      <c r="C17" s="66"/>
      <c r="D17" s="49">
        <v>12</v>
      </c>
      <c r="F17" s="58">
        <v>0</v>
      </c>
      <c r="G17" s="90"/>
      <c r="H17" s="51">
        <f>'7-8 (6m)'!H37</f>
        <v>0</v>
      </c>
      <c r="I17" s="90"/>
      <c r="J17" s="58">
        <v>-6140</v>
      </c>
      <c r="K17" s="90"/>
      <c r="L17" s="216">
        <v>-5263</v>
      </c>
    </row>
    <row r="18" spans="1:12" ht="16.5" customHeight="1" x14ac:dyDescent="0.25">
      <c r="A18" s="66"/>
      <c r="B18" s="99" t="s">
        <v>68</v>
      </c>
      <c r="C18" s="66"/>
      <c r="F18" s="58">
        <v>3571</v>
      </c>
      <c r="G18" s="90"/>
      <c r="H18" s="51">
        <v>4074</v>
      </c>
      <c r="I18" s="90"/>
      <c r="J18" s="58">
        <v>712</v>
      </c>
      <c r="K18" s="90"/>
      <c r="L18" s="216">
        <v>1107</v>
      </c>
    </row>
    <row r="19" spans="1:12" ht="16.5" customHeight="1" x14ac:dyDescent="0.25">
      <c r="A19" s="66"/>
      <c r="B19" s="99" t="s">
        <v>63</v>
      </c>
      <c r="C19" s="66"/>
      <c r="F19" s="58">
        <v>4437</v>
      </c>
      <c r="G19" s="90"/>
      <c r="H19" s="51">
        <v>4088</v>
      </c>
      <c r="I19" s="90"/>
      <c r="J19" s="58">
        <v>1530</v>
      </c>
      <c r="K19" s="90"/>
      <c r="L19" s="216">
        <v>766</v>
      </c>
    </row>
    <row r="20" spans="1:12" ht="16.5" customHeight="1" x14ac:dyDescent="0.25">
      <c r="A20" s="66"/>
      <c r="B20" s="99" t="s">
        <v>200</v>
      </c>
      <c r="C20" s="66"/>
      <c r="D20" s="60"/>
      <c r="F20" s="58">
        <v>58102</v>
      </c>
      <c r="G20" s="90"/>
      <c r="H20" s="51">
        <v>9005</v>
      </c>
      <c r="I20" s="90"/>
      <c r="J20" s="58" t="s">
        <v>192</v>
      </c>
      <c r="K20" s="90"/>
      <c r="L20" s="51" t="s">
        <v>192</v>
      </c>
    </row>
    <row r="21" spans="1:12" ht="16.5" customHeight="1" x14ac:dyDescent="0.25">
      <c r="A21" s="66"/>
      <c r="B21" s="99" t="s">
        <v>201</v>
      </c>
      <c r="C21" s="66"/>
      <c r="D21" s="60"/>
      <c r="F21" s="58">
        <v>0</v>
      </c>
      <c r="G21" s="51"/>
      <c r="H21" s="51">
        <v>3164</v>
      </c>
      <c r="I21" s="51"/>
      <c r="J21" s="58" t="s">
        <v>192</v>
      </c>
      <c r="K21" s="51"/>
      <c r="L21" s="51" t="s">
        <v>192</v>
      </c>
    </row>
    <row r="22" spans="1:12" ht="16.5" customHeight="1" x14ac:dyDescent="0.25">
      <c r="A22" s="66"/>
      <c r="B22" s="99" t="s">
        <v>198</v>
      </c>
      <c r="C22" s="66"/>
      <c r="D22" s="60"/>
      <c r="F22" s="58">
        <v>368</v>
      </c>
      <c r="G22" s="51"/>
      <c r="H22" s="51" t="s">
        <v>192</v>
      </c>
      <c r="I22" s="51"/>
      <c r="J22" s="58">
        <v>368</v>
      </c>
      <c r="K22" s="51"/>
      <c r="L22" s="51" t="s">
        <v>192</v>
      </c>
    </row>
    <row r="23" spans="1:12" ht="16.5" customHeight="1" x14ac:dyDescent="0.25">
      <c r="A23" s="66"/>
      <c r="B23" s="99" t="s">
        <v>202</v>
      </c>
      <c r="C23" s="66"/>
      <c r="D23" s="60"/>
      <c r="F23" s="58">
        <v>18</v>
      </c>
      <c r="G23" s="51"/>
      <c r="H23" s="51">
        <v>0</v>
      </c>
      <c r="I23" s="51"/>
      <c r="J23" s="58">
        <v>0</v>
      </c>
      <c r="K23" s="51"/>
      <c r="L23" s="51">
        <v>0</v>
      </c>
    </row>
    <row r="24" spans="1:12" ht="16.5" customHeight="1" x14ac:dyDescent="0.25">
      <c r="A24" s="66"/>
      <c r="B24" s="99" t="s">
        <v>214</v>
      </c>
      <c r="C24" s="66"/>
      <c r="D24" s="60"/>
      <c r="F24" s="58">
        <v>-425</v>
      </c>
      <c r="G24" s="90"/>
      <c r="H24" s="51">
        <v>-550</v>
      </c>
      <c r="I24" s="90"/>
      <c r="J24" s="58">
        <v>-382</v>
      </c>
      <c r="K24" s="67"/>
      <c r="L24" s="51" t="s">
        <v>192</v>
      </c>
    </row>
    <row r="25" spans="1:12" ht="16.5" customHeight="1" x14ac:dyDescent="0.25">
      <c r="A25" s="66"/>
      <c r="B25" s="99" t="s">
        <v>215</v>
      </c>
      <c r="C25" s="66"/>
      <c r="F25" s="58">
        <v>-842</v>
      </c>
      <c r="G25" s="90"/>
      <c r="H25" s="51">
        <v>849</v>
      </c>
      <c r="I25" s="90"/>
      <c r="J25" s="58" t="s">
        <v>192</v>
      </c>
      <c r="K25" s="91"/>
      <c r="L25" s="216">
        <v>440</v>
      </c>
    </row>
    <row r="26" spans="1:12" ht="16.5" customHeight="1" x14ac:dyDescent="0.25">
      <c r="A26" s="66"/>
      <c r="B26" s="99" t="s">
        <v>203</v>
      </c>
      <c r="C26" s="99"/>
      <c r="F26" s="58">
        <v>0</v>
      </c>
      <c r="G26" s="90"/>
      <c r="H26" s="51">
        <v>282</v>
      </c>
      <c r="I26" s="90"/>
      <c r="J26" s="58" t="s">
        <v>192</v>
      </c>
      <c r="K26" s="91"/>
      <c r="L26" s="51">
        <f>'7-8 (6m)'!L44</f>
        <v>0</v>
      </c>
    </row>
    <row r="27" spans="1:12" ht="16.5" customHeight="1" x14ac:dyDescent="0.25">
      <c r="A27" s="66"/>
      <c r="B27" s="99" t="s">
        <v>154</v>
      </c>
      <c r="C27" s="66"/>
      <c r="F27" s="58">
        <v>6</v>
      </c>
      <c r="G27" s="90"/>
      <c r="H27" s="51">
        <v>8</v>
      </c>
      <c r="I27" s="90"/>
      <c r="J27" s="58" t="s">
        <v>192</v>
      </c>
      <c r="K27" s="91"/>
      <c r="L27" s="51">
        <f>'7-8 (6m)'!L45</f>
        <v>0</v>
      </c>
    </row>
    <row r="28" spans="1:12" ht="16.5" customHeight="1" x14ac:dyDescent="0.25">
      <c r="A28" s="66"/>
      <c r="B28" s="99" t="s">
        <v>204</v>
      </c>
      <c r="C28" s="66"/>
      <c r="F28" s="58">
        <v>-6</v>
      </c>
      <c r="G28" s="90"/>
      <c r="H28" s="51">
        <v>-3</v>
      </c>
      <c r="I28" s="90"/>
      <c r="J28" s="58" t="s">
        <v>192</v>
      </c>
      <c r="K28" s="91"/>
      <c r="L28" s="51">
        <f>'7-8 (6m)'!L46</f>
        <v>0</v>
      </c>
    </row>
    <row r="29" spans="1:12" ht="16.5" customHeight="1" x14ac:dyDescent="0.25">
      <c r="A29" s="66"/>
      <c r="B29" s="99" t="s">
        <v>136</v>
      </c>
      <c r="C29" s="66"/>
      <c r="F29" s="58">
        <v>745</v>
      </c>
      <c r="G29" s="90"/>
      <c r="H29" s="51">
        <v>85</v>
      </c>
      <c r="I29" s="90"/>
      <c r="J29" s="58" t="s">
        <v>192</v>
      </c>
      <c r="K29" s="90"/>
      <c r="L29" s="51">
        <f>'7-8 (6m)'!L47</f>
        <v>0</v>
      </c>
    </row>
    <row r="30" spans="1:12" ht="16.5" customHeight="1" x14ac:dyDescent="0.25">
      <c r="A30" s="66"/>
      <c r="B30" s="99" t="s">
        <v>181</v>
      </c>
      <c r="C30" s="66"/>
      <c r="D30" s="60"/>
      <c r="F30" s="59">
        <v>0</v>
      </c>
      <c r="G30" s="90"/>
      <c r="H30" s="52">
        <v>10</v>
      </c>
      <c r="I30" s="101"/>
      <c r="J30" s="59" t="s">
        <v>192</v>
      </c>
      <c r="K30" s="101"/>
      <c r="L30" s="52" t="s">
        <v>192</v>
      </c>
    </row>
    <row r="31" spans="1:12" ht="16.5" customHeight="1" x14ac:dyDescent="0.25">
      <c r="A31" s="66"/>
      <c r="B31" s="99"/>
      <c r="C31" s="66"/>
      <c r="F31" s="58"/>
      <c r="G31" s="90"/>
      <c r="I31" s="90"/>
      <c r="J31" s="58"/>
      <c r="K31" s="90"/>
    </row>
    <row r="32" spans="1:12" ht="16.5" customHeight="1" x14ac:dyDescent="0.25">
      <c r="A32" s="67"/>
      <c r="B32" s="66" t="s">
        <v>92</v>
      </c>
      <c r="C32" s="66"/>
      <c r="F32" s="58"/>
      <c r="G32" s="51"/>
      <c r="I32" s="51"/>
      <c r="J32" s="58"/>
      <c r="K32" s="51"/>
    </row>
    <row r="33" spans="1:12" ht="16.5" customHeight="1" x14ac:dyDescent="0.25">
      <c r="A33" s="66"/>
      <c r="B33" s="66"/>
      <c r="C33" s="66" t="s">
        <v>179</v>
      </c>
      <c r="F33" s="58"/>
      <c r="G33" s="51"/>
      <c r="I33" s="51"/>
      <c r="J33" s="58"/>
      <c r="K33" s="51"/>
    </row>
    <row r="34" spans="1:12" ht="16.5" customHeight="1" x14ac:dyDescent="0.25">
      <c r="A34" s="66"/>
      <c r="B34" s="66"/>
      <c r="C34" s="66" t="s">
        <v>178</v>
      </c>
      <c r="F34" s="58">
        <f>SUM(F11:F33)</f>
        <v>3388</v>
      </c>
      <c r="G34" s="51"/>
      <c r="H34" s="51">
        <f>SUM(H11:H33)</f>
        <v>17342</v>
      </c>
      <c r="I34" s="51"/>
      <c r="J34" s="58">
        <f>SUM(J11:J33)</f>
        <v>-24022</v>
      </c>
      <c r="K34" s="51"/>
      <c r="L34" s="51">
        <f>SUM(L11:L33)</f>
        <v>-14048</v>
      </c>
    </row>
    <row r="35" spans="1:12" ht="16.5" customHeight="1" x14ac:dyDescent="0.25">
      <c r="A35" s="66"/>
      <c r="B35" s="66" t="s">
        <v>41</v>
      </c>
      <c r="C35" s="66"/>
      <c r="D35" s="43"/>
      <c r="E35" s="42"/>
      <c r="F35" s="58"/>
      <c r="G35" s="84"/>
      <c r="H35" s="69"/>
      <c r="I35" s="92"/>
      <c r="J35" s="68"/>
      <c r="K35" s="93"/>
      <c r="L35" s="69"/>
    </row>
    <row r="36" spans="1:12" ht="16.5" customHeight="1" x14ac:dyDescent="0.25">
      <c r="A36" s="66"/>
      <c r="B36" s="67"/>
      <c r="C36" s="99" t="s">
        <v>137</v>
      </c>
      <c r="D36" s="43"/>
      <c r="E36" s="42"/>
      <c r="F36" s="70">
        <v>-53549</v>
      </c>
      <c r="G36" s="92"/>
      <c r="H36" s="217">
        <v>-42652</v>
      </c>
      <c r="I36" s="92"/>
      <c r="J36" s="70">
        <v>-4728</v>
      </c>
      <c r="K36" s="92"/>
      <c r="L36" s="217">
        <v>-2862</v>
      </c>
    </row>
    <row r="37" spans="1:12" ht="16.5" customHeight="1" x14ac:dyDescent="0.25">
      <c r="A37" s="66"/>
      <c r="B37" s="67"/>
      <c r="C37" s="99" t="s">
        <v>171</v>
      </c>
      <c r="D37" s="43"/>
      <c r="E37" s="42"/>
      <c r="F37" s="70">
        <v>1033</v>
      </c>
      <c r="G37" s="92"/>
      <c r="H37" s="217">
        <v>-171</v>
      </c>
      <c r="I37" s="92"/>
      <c r="J37" s="70">
        <v>62</v>
      </c>
      <c r="K37" s="92"/>
      <c r="L37" s="217">
        <v>54</v>
      </c>
    </row>
    <row r="38" spans="1:12" ht="16.5" customHeight="1" x14ac:dyDescent="0.25">
      <c r="A38" s="66"/>
      <c r="B38" s="67"/>
      <c r="C38" s="99" t="s">
        <v>29</v>
      </c>
      <c r="D38" s="43"/>
      <c r="E38" s="42"/>
      <c r="F38" s="70">
        <v>-14412</v>
      </c>
      <c r="G38" s="92"/>
      <c r="H38" s="217">
        <v>13843</v>
      </c>
      <c r="I38" s="92"/>
      <c r="J38" s="70">
        <v>0</v>
      </c>
      <c r="K38" s="92"/>
      <c r="L38" s="217">
        <v>-117</v>
      </c>
    </row>
    <row r="39" spans="1:12" ht="16.5" customHeight="1" x14ac:dyDescent="0.25">
      <c r="A39" s="66"/>
      <c r="B39" s="67"/>
      <c r="C39" s="99" t="s">
        <v>138</v>
      </c>
      <c r="D39" s="43"/>
      <c r="E39" s="42"/>
      <c r="F39" s="70">
        <v>-8805</v>
      </c>
      <c r="G39" s="92"/>
      <c r="H39" s="217">
        <v>-6606</v>
      </c>
      <c r="I39" s="92"/>
      <c r="J39" s="70">
        <v>0</v>
      </c>
      <c r="K39" s="92"/>
      <c r="L39" s="217">
        <v>0</v>
      </c>
    </row>
    <row r="40" spans="1:12" ht="16.5" customHeight="1" x14ac:dyDescent="0.25">
      <c r="A40" s="66"/>
      <c r="B40" s="67"/>
      <c r="C40" s="99" t="s">
        <v>143</v>
      </c>
      <c r="D40" s="43"/>
      <c r="E40" s="42"/>
      <c r="F40" s="70">
        <v>-694</v>
      </c>
      <c r="G40" s="92"/>
      <c r="H40" s="218">
        <v>-888</v>
      </c>
      <c r="I40" s="92"/>
      <c r="J40" s="70">
        <v>-376</v>
      </c>
      <c r="K40" s="92"/>
      <c r="L40" s="217" t="s">
        <v>192</v>
      </c>
    </row>
    <row r="41" spans="1:12" ht="16.5" customHeight="1" x14ac:dyDescent="0.25">
      <c r="A41" s="66"/>
      <c r="B41" s="67"/>
      <c r="C41" s="99" t="s">
        <v>139</v>
      </c>
      <c r="D41" s="43"/>
      <c r="E41" s="42"/>
      <c r="F41" s="70">
        <v>799</v>
      </c>
      <c r="G41" s="92"/>
      <c r="H41" s="218">
        <v>4499</v>
      </c>
      <c r="I41" s="92"/>
      <c r="J41" s="70">
        <v>9361</v>
      </c>
      <c r="K41" s="92"/>
      <c r="L41" s="218">
        <v>16</v>
      </c>
    </row>
    <row r="42" spans="1:12" ht="16.5" customHeight="1" x14ac:dyDescent="0.25">
      <c r="A42" s="66"/>
      <c r="B42" s="67"/>
      <c r="C42" s="99" t="s">
        <v>64</v>
      </c>
      <c r="D42" s="43"/>
      <c r="E42" s="42"/>
      <c r="F42" s="70">
        <v>-1122</v>
      </c>
      <c r="G42" s="92"/>
      <c r="H42" s="218">
        <v>-5416</v>
      </c>
      <c r="I42" s="92"/>
      <c r="J42" s="70">
        <v>-3709</v>
      </c>
      <c r="K42" s="92"/>
      <c r="L42" s="217" t="s">
        <v>192</v>
      </c>
    </row>
    <row r="43" spans="1:12" ht="16.5" customHeight="1" x14ac:dyDescent="0.25">
      <c r="A43" s="66"/>
      <c r="B43" s="67"/>
      <c r="C43" s="99" t="s">
        <v>140</v>
      </c>
      <c r="D43" s="43"/>
      <c r="E43" s="42"/>
      <c r="F43" s="70">
        <v>-196049</v>
      </c>
      <c r="G43" s="92"/>
      <c r="H43" s="218">
        <v>-9556</v>
      </c>
      <c r="I43" s="92"/>
      <c r="J43" s="70">
        <v>-9876</v>
      </c>
      <c r="K43" s="92"/>
      <c r="L43" s="218">
        <v>-9590</v>
      </c>
    </row>
    <row r="44" spans="1:12" ht="16.5" customHeight="1" x14ac:dyDescent="0.25">
      <c r="B44" s="45"/>
      <c r="C44" s="62" t="s">
        <v>141</v>
      </c>
      <c r="D44" s="43"/>
      <c r="E44" s="42"/>
      <c r="F44" s="70">
        <v>-203238</v>
      </c>
      <c r="G44" s="92"/>
      <c r="H44" s="218">
        <v>-14037</v>
      </c>
      <c r="I44" s="92"/>
      <c r="J44" s="70">
        <v>-182058</v>
      </c>
      <c r="K44" s="92"/>
      <c r="L44" s="219" t="s">
        <v>192</v>
      </c>
    </row>
    <row r="45" spans="1:12" ht="16.5" customHeight="1" x14ac:dyDescent="0.25">
      <c r="B45" s="45"/>
      <c r="C45" s="62" t="s">
        <v>142</v>
      </c>
      <c r="D45" s="43"/>
      <c r="E45" s="42"/>
      <c r="F45" s="70">
        <v>1137</v>
      </c>
      <c r="G45" s="92"/>
      <c r="H45" s="218">
        <v>543</v>
      </c>
      <c r="I45" s="92"/>
      <c r="J45" s="70">
        <v>722</v>
      </c>
      <c r="K45" s="92"/>
      <c r="L45" s="219" t="s">
        <v>192</v>
      </c>
    </row>
    <row r="46" spans="1:12" ht="16.5" customHeight="1" x14ac:dyDescent="0.25">
      <c r="B46" s="45"/>
      <c r="C46" s="62" t="s">
        <v>89</v>
      </c>
      <c r="D46" s="43"/>
      <c r="E46" s="42"/>
      <c r="F46" s="72">
        <v>23</v>
      </c>
      <c r="G46" s="92"/>
      <c r="H46" s="220">
        <v>-2254</v>
      </c>
      <c r="I46" s="92"/>
      <c r="J46" s="72">
        <v>-193</v>
      </c>
      <c r="K46" s="90"/>
      <c r="L46" s="221" t="s">
        <v>192</v>
      </c>
    </row>
    <row r="47" spans="1:12" ht="16.5" customHeight="1" x14ac:dyDescent="0.25">
      <c r="B47" s="45"/>
      <c r="C47" s="62"/>
      <c r="D47" s="43"/>
      <c r="E47" s="42"/>
      <c r="F47" s="68"/>
      <c r="G47" s="92"/>
      <c r="J47" s="58"/>
    </row>
    <row r="48" spans="1:12" ht="16.5" customHeight="1" x14ac:dyDescent="0.25">
      <c r="A48" s="45"/>
      <c r="B48" s="44" t="s">
        <v>172</v>
      </c>
      <c r="C48" s="45"/>
      <c r="D48" s="43"/>
      <c r="E48" s="42"/>
      <c r="F48" s="70">
        <f>SUM(F33:F46)</f>
        <v>-471489</v>
      </c>
      <c r="G48" s="71"/>
      <c r="H48" s="71">
        <f>SUM(H33:H46)</f>
        <v>-45353</v>
      </c>
      <c r="I48" s="92"/>
      <c r="J48" s="70">
        <f>SUM(J33:J46)</f>
        <v>-214817</v>
      </c>
      <c r="K48" s="93"/>
      <c r="L48" s="71">
        <f>SUM(L33:L46)</f>
        <v>-26547</v>
      </c>
    </row>
    <row r="49" spans="1:12" ht="16.5" customHeight="1" x14ac:dyDescent="0.25">
      <c r="A49" s="45"/>
      <c r="C49" s="62" t="s">
        <v>30</v>
      </c>
      <c r="D49" s="43"/>
      <c r="E49" s="42"/>
      <c r="F49" s="70">
        <v>-7428</v>
      </c>
      <c r="G49" s="71"/>
      <c r="H49" s="222">
        <v>-10941</v>
      </c>
      <c r="I49" s="92"/>
      <c r="J49" s="70">
        <v>-485</v>
      </c>
      <c r="K49" s="93"/>
      <c r="L49" s="222">
        <v>-400</v>
      </c>
    </row>
    <row r="50" spans="1:12" ht="16.5" customHeight="1" x14ac:dyDescent="0.25">
      <c r="A50" s="45"/>
      <c r="C50" s="62" t="s">
        <v>144</v>
      </c>
      <c r="D50" s="43"/>
      <c r="E50" s="42"/>
      <c r="F50" s="72">
        <v>0</v>
      </c>
      <c r="G50" s="92"/>
      <c r="H50" s="223">
        <v>5098</v>
      </c>
      <c r="I50" s="92"/>
      <c r="J50" s="72" t="s">
        <v>192</v>
      </c>
      <c r="K50" s="92"/>
      <c r="L50" s="221" t="s">
        <v>192</v>
      </c>
    </row>
    <row r="51" spans="1:12" ht="16.5" customHeight="1" x14ac:dyDescent="0.25">
      <c r="A51" s="45"/>
      <c r="D51" s="43"/>
      <c r="E51" s="42"/>
      <c r="F51" s="68"/>
      <c r="G51" s="92"/>
      <c r="H51" s="69"/>
      <c r="I51" s="93"/>
      <c r="J51" s="68"/>
      <c r="K51" s="92"/>
      <c r="L51" s="69"/>
    </row>
    <row r="52" spans="1:12" ht="16.5" customHeight="1" x14ac:dyDescent="0.25">
      <c r="A52" s="42" t="s">
        <v>145</v>
      </c>
      <c r="B52" s="42"/>
      <c r="C52" s="42"/>
      <c r="D52" s="43"/>
      <c r="E52" s="97"/>
      <c r="F52" s="72">
        <f>SUM(F48:F50)</f>
        <v>-478917</v>
      </c>
      <c r="G52" s="97"/>
      <c r="H52" s="73">
        <f>SUM(H48:H50)</f>
        <v>-51196</v>
      </c>
      <c r="I52" s="93"/>
      <c r="J52" s="72">
        <f>SUM(J48:J50)</f>
        <v>-215302</v>
      </c>
      <c r="K52" s="92"/>
      <c r="L52" s="73">
        <f>SUM(L48:L50)</f>
        <v>-26947</v>
      </c>
    </row>
    <row r="53" spans="1:12" s="67" customFormat="1" ht="16.5" customHeight="1" x14ac:dyDescent="0.25">
      <c r="A53" s="65"/>
      <c r="B53" s="65"/>
      <c r="C53" s="65"/>
      <c r="D53" s="129"/>
      <c r="E53" s="97"/>
      <c r="F53" s="97"/>
      <c r="G53" s="97"/>
      <c r="H53" s="97"/>
      <c r="I53" s="93"/>
      <c r="J53" s="97"/>
      <c r="K53" s="92"/>
      <c r="L53" s="97"/>
    </row>
    <row r="54" spans="1:12" s="67" customFormat="1" ht="16.5" customHeight="1" x14ac:dyDescent="0.25">
      <c r="A54" s="65"/>
      <c r="B54" s="65"/>
      <c r="C54" s="65"/>
      <c r="D54" s="129"/>
      <c r="E54" s="97"/>
      <c r="F54" s="97"/>
      <c r="G54" s="97"/>
      <c r="H54" s="97"/>
      <c r="I54" s="93"/>
      <c r="J54" s="97"/>
      <c r="K54" s="92"/>
      <c r="L54" s="97"/>
    </row>
    <row r="55" spans="1:12" s="67" customFormat="1" ht="16.5" customHeight="1" x14ac:dyDescent="0.25">
      <c r="A55" s="65"/>
      <c r="B55" s="65"/>
      <c r="C55" s="65"/>
      <c r="D55" s="129"/>
      <c r="E55" s="97"/>
      <c r="F55" s="97"/>
      <c r="G55" s="97"/>
      <c r="H55" s="97"/>
      <c r="I55" s="93"/>
      <c r="J55" s="97"/>
      <c r="K55" s="92"/>
      <c r="L55" s="97"/>
    </row>
    <row r="56" spans="1:12" ht="21.95" customHeight="1" x14ac:dyDescent="0.25">
      <c r="A56" s="268" t="str">
        <f>'2-4'!$A$56</f>
        <v>The accompanying condensed notes to the interim financial information are an integral part of this interim financial information.</v>
      </c>
      <c r="B56" s="268"/>
      <c r="C56" s="268"/>
      <c r="D56" s="268"/>
      <c r="E56" s="268"/>
      <c r="F56" s="268"/>
      <c r="G56" s="268"/>
      <c r="H56" s="268"/>
      <c r="I56" s="268"/>
      <c r="J56" s="268"/>
      <c r="K56" s="268"/>
      <c r="L56" s="268"/>
    </row>
    <row r="57" spans="1:12" ht="16.5" customHeight="1" x14ac:dyDescent="0.25">
      <c r="A57" s="42" t="str">
        <f>+A1</f>
        <v>Nex Point Public Company Limited</v>
      </c>
      <c r="B57" s="42"/>
      <c r="C57" s="42"/>
      <c r="D57" s="43"/>
      <c r="G57" s="84"/>
      <c r="I57" s="85"/>
      <c r="K57" s="84"/>
      <c r="L57" s="86" t="s">
        <v>49</v>
      </c>
    </row>
    <row r="58" spans="1:12" ht="16.5" customHeight="1" x14ac:dyDescent="0.25">
      <c r="A58" s="42" t="str">
        <f>A2</f>
        <v xml:space="preserve">Statement of Cash Flows </v>
      </c>
      <c r="B58" s="42"/>
      <c r="C58" s="42"/>
      <c r="D58" s="43"/>
      <c r="G58" s="84"/>
      <c r="I58" s="85"/>
      <c r="K58" s="84"/>
    </row>
    <row r="59" spans="1:12" ht="16.5" customHeight="1" x14ac:dyDescent="0.25">
      <c r="A59" s="46" t="str">
        <f>+A3</f>
        <v>For the six-month period ended 30 June 2022</v>
      </c>
      <c r="B59" s="46"/>
      <c r="C59" s="46"/>
      <c r="D59" s="47"/>
      <c r="E59" s="48"/>
      <c r="F59" s="52"/>
      <c r="G59" s="87"/>
      <c r="H59" s="52"/>
      <c r="I59" s="88"/>
      <c r="J59" s="52"/>
      <c r="K59" s="87"/>
      <c r="L59" s="52"/>
    </row>
    <row r="60" spans="1:12" ht="16.5" customHeight="1" x14ac:dyDescent="0.25">
      <c r="A60" s="42"/>
      <c r="B60" s="42"/>
      <c r="C60" s="42"/>
      <c r="D60" s="43"/>
      <c r="G60" s="84"/>
      <c r="I60" s="85"/>
      <c r="K60" s="84"/>
    </row>
    <row r="61" spans="1:12" ht="16.5" customHeight="1" x14ac:dyDescent="0.25">
      <c r="A61" s="42"/>
      <c r="B61" s="42"/>
      <c r="C61" s="42"/>
      <c r="D61" s="43"/>
      <c r="G61" s="84"/>
      <c r="I61" s="85"/>
      <c r="K61" s="84"/>
    </row>
    <row r="62" spans="1:12" ht="16.5" customHeight="1" x14ac:dyDescent="0.25">
      <c r="F62" s="262" t="s">
        <v>43</v>
      </c>
      <c r="G62" s="262"/>
      <c r="H62" s="262"/>
      <c r="I62" s="53"/>
      <c r="J62" s="262" t="s">
        <v>70</v>
      </c>
      <c r="K62" s="262"/>
      <c r="L62" s="262"/>
    </row>
    <row r="63" spans="1:12" ht="16.5" customHeight="1" x14ac:dyDescent="0.25">
      <c r="A63" s="45"/>
      <c r="E63" s="42"/>
      <c r="F63" s="263" t="s">
        <v>87</v>
      </c>
      <c r="G63" s="263"/>
      <c r="H63" s="263"/>
      <c r="I63" s="55"/>
      <c r="J63" s="263" t="s">
        <v>87</v>
      </c>
      <c r="K63" s="263"/>
      <c r="L63" s="263"/>
    </row>
    <row r="64" spans="1:12" ht="16.5" customHeight="1" x14ac:dyDescent="0.25">
      <c r="E64" s="42"/>
      <c r="F64" s="63" t="s">
        <v>114</v>
      </c>
      <c r="G64" s="89"/>
      <c r="H64" s="63" t="s">
        <v>106</v>
      </c>
      <c r="I64" s="89"/>
      <c r="J64" s="63" t="s">
        <v>114</v>
      </c>
      <c r="K64" s="89"/>
      <c r="L64" s="63" t="s">
        <v>106</v>
      </c>
    </row>
    <row r="65" spans="1:12" ht="16.5" customHeight="1" x14ac:dyDescent="0.25">
      <c r="D65" s="47" t="s">
        <v>2</v>
      </c>
      <c r="E65" s="42"/>
      <c r="F65" s="64" t="s">
        <v>66</v>
      </c>
      <c r="G65" s="89"/>
      <c r="H65" s="64" t="s">
        <v>66</v>
      </c>
      <c r="I65" s="89"/>
      <c r="J65" s="64" t="s">
        <v>66</v>
      </c>
      <c r="K65" s="89"/>
      <c r="L65" s="64" t="s">
        <v>66</v>
      </c>
    </row>
    <row r="66" spans="1:12" ht="16.5" customHeight="1" x14ac:dyDescent="0.25">
      <c r="A66" s="42" t="s">
        <v>31</v>
      </c>
      <c r="E66" s="42"/>
      <c r="F66" s="68"/>
      <c r="G66" s="92"/>
      <c r="H66" s="69"/>
      <c r="I66" s="93"/>
      <c r="J66" s="68"/>
      <c r="K66" s="92"/>
      <c r="L66" s="69"/>
    </row>
    <row r="67" spans="1:12" ht="16.5" customHeight="1" x14ac:dyDescent="0.25">
      <c r="A67" s="44" t="s">
        <v>86</v>
      </c>
      <c r="D67" s="60"/>
      <c r="E67" s="42"/>
      <c r="F67" s="58">
        <v>-620</v>
      </c>
      <c r="G67" s="92"/>
      <c r="H67" s="217" t="s">
        <v>192</v>
      </c>
      <c r="I67" s="92"/>
      <c r="J67" s="58" t="s">
        <v>192</v>
      </c>
      <c r="K67" s="92"/>
      <c r="L67" s="217" t="s">
        <v>192</v>
      </c>
    </row>
    <row r="68" spans="1:12" ht="16.5" customHeight="1" x14ac:dyDescent="0.2">
      <c r="A68" s="252" t="s">
        <v>205</v>
      </c>
      <c r="B68" s="254"/>
      <c r="C68" s="253"/>
      <c r="D68" s="60"/>
      <c r="E68" s="42"/>
      <c r="F68" s="58">
        <v>0</v>
      </c>
      <c r="G68" s="92"/>
      <c r="H68" s="218">
        <v>-10000</v>
      </c>
      <c r="I68" s="92"/>
      <c r="J68" s="58" t="s">
        <v>192</v>
      </c>
      <c r="K68" s="92"/>
      <c r="L68" s="217" t="s">
        <v>192</v>
      </c>
    </row>
    <row r="69" spans="1:12" ht="16.5" customHeight="1" x14ac:dyDescent="0.25">
      <c r="A69" s="252" t="s">
        <v>193</v>
      </c>
      <c r="B69" s="255"/>
      <c r="C69" s="66"/>
      <c r="D69" s="60"/>
      <c r="E69" s="42"/>
      <c r="F69" s="58">
        <v>0</v>
      </c>
      <c r="G69" s="92"/>
      <c r="H69" s="224" t="s">
        <v>192</v>
      </c>
      <c r="I69" s="92"/>
      <c r="J69" s="58" t="s">
        <v>192</v>
      </c>
      <c r="K69" s="92"/>
      <c r="L69" s="218">
        <v>30000</v>
      </c>
    </row>
    <row r="70" spans="1:12" ht="16.5" customHeight="1" x14ac:dyDescent="0.25">
      <c r="A70" s="66" t="s">
        <v>103</v>
      </c>
      <c r="B70" s="66"/>
      <c r="C70" s="66"/>
      <c r="D70" s="60">
        <v>20.7</v>
      </c>
      <c r="E70" s="42"/>
      <c r="F70" s="58">
        <v>-135000</v>
      </c>
      <c r="G70" s="92"/>
      <c r="H70" s="217" t="s">
        <v>192</v>
      </c>
      <c r="I70" s="92"/>
      <c r="J70" s="58">
        <v>-135000</v>
      </c>
      <c r="K70" s="92"/>
      <c r="L70" s="218">
        <v>-251050</v>
      </c>
    </row>
    <row r="71" spans="1:12" ht="16.5" customHeight="1" x14ac:dyDescent="0.25">
      <c r="A71" s="66" t="s">
        <v>151</v>
      </c>
      <c r="B71" s="66"/>
      <c r="C71" s="66"/>
      <c r="D71" s="60">
        <v>20.7</v>
      </c>
      <c r="E71" s="42"/>
      <c r="F71" s="58">
        <v>0</v>
      </c>
      <c r="G71" s="92"/>
      <c r="H71" s="224" t="s">
        <v>192</v>
      </c>
      <c r="I71" s="92"/>
      <c r="J71" s="58">
        <v>-50000</v>
      </c>
      <c r="K71" s="92"/>
      <c r="L71" s="224" t="s">
        <v>192</v>
      </c>
    </row>
    <row r="72" spans="1:12" ht="16.5" customHeight="1" x14ac:dyDescent="0.25">
      <c r="A72" s="66" t="s">
        <v>185</v>
      </c>
      <c r="B72" s="66"/>
      <c r="C72" s="66"/>
      <c r="D72" s="60">
        <v>12.1</v>
      </c>
      <c r="E72" s="42"/>
      <c r="F72" s="58">
        <v>207338</v>
      </c>
      <c r="G72" s="92"/>
      <c r="H72" s="217" t="s">
        <v>192</v>
      </c>
      <c r="I72" s="92"/>
      <c r="J72" s="58" t="s">
        <v>192</v>
      </c>
      <c r="K72" s="92"/>
      <c r="L72" s="217" t="s">
        <v>192</v>
      </c>
    </row>
    <row r="73" spans="1:12" ht="16.5" customHeight="1" x14ac:dyDescent="0.25">
      <c r="A73" s="66" t="s">
        <v>183</v>
      </c>
      <c r="B73" s="66"/>
      <c r="C73" s="66"/>
      <c r="D73" s="60"/>
      <c r="E73" s="42"/>
      <c r="F73" s="70">
        <v>0</v>
      </c>
      <c r="G73" s="92"/>
      <c r="H73" s="217">
        <v>2019</v>
      </c>
      <c r="I73" s="92"/>
      <c r="J73" s="70" t="s">
        <v>192</v>
      </c>
      <c r="K73" s="92"/>
      <c r="L73" s="217" t="s">
        <v>192</v>
      </c>
    </row>
    <row r="74" spans="1:12" ht="16.5" customHeight="1" x14ac:dyDescent="0.25">
      <c r="A74" s="66" t="s">
        <v>184</v>
      </c>
      <c r="B74" s="66"/>
      <c r="C74" s="66"/>
      <c r="D74" s="60">
        <v>12.1</v>
      </c>
      <c r="E74" s="42"/>
      <c r="F74" s="70">
        <v>0</v>
      </c>
      <c r="G74" s="92"/>
      <c r="H74" s="217" t="s">
        <v>192</v>
      </c>
      <c r="I74" s="92"/>
      <c r="J74" s="70">
        <v>-37900</v>
      </c>
      <c r="K74" s="92"/>
      <c r="L74" s="217" t="s">
        <v>192</v>
      </c>
    </row>
    <row r="75" spans="1:12" ht="16.5" customHeight="1" x14ac:dyDescent="0.25">
      <c r="A75" s="66" t="s">
        <v>177</v>
      </c>
      <c r="B75" s="66"/>
      <c r="C75" s="66"/>
      <c r="D75" s="60"/>
      <c r="E75" s="42"/>
      <c r="F75" s="70">
        <v>0</v>
      </c>
      <c r="G75" s="92"/>
      <c r="H75" s="218">
        <v>-365625</v>
      </c>
      <c r="I75" s="92"/>
      <c r="J75" s="70" t="s">
        <v>192</v>
      </c>
      <c r="K75" s="92"/>
      <c r="L75" s="218">
        <v>-365625</v>
      </c>
    </row>
    <row r="76" spans="1:12" ht="16.5" customHeight="1" x14ac:dyDescent="0.25">
      <c r="A76" s="66" t="s">
        <v>176</v>
      </c>
      <c r="B76" s="67"/>
      <c r="C76" s="66"/>
      <c r="D76" s="43"/>
      <c r="E76" s="42"/>
      <c r="F76" s="70">
        <v>-7103</v>
      </c>
      <c r="G76" s="92"/>
      <c r="H76" s="218">
        <v>-16483</v>
      </c>
      <c r="I76" s="92"/>
      <c r="J76" s="70">
        <v>-1856</v>
      </c>
      <c r="K76" s="67"/>
      <c r="L76" s="222">
        <v>-13110</v>
      </c>
    </row>
    <row r="77" spans="1:12" ht="16.5" customHeight="1" x14ac:dyDescent="0.25">
      <c r="A77" s="66" t="s">
        <v>194</v>
      </c>
      <c r="B77" s="67"/>
      <c r="C77" s="66"/>
      <c r="D77" s="43"/>
      <c r="E77" s="42"/>
      <c r="F77" s="70"/>
      <c r="G77" s="92"/>
      <c r="H77" s="218"/>
      <c r="I77" s="92"/>
      <c r="J77" s="70"/>
      <c r="K77" s="67"/>
      <c r="L77" s="222"/>
    </row>
    <row r="78" spans="1:12" ht="16.5" customHeight="1" x14ac:dyDescent="0.25">
      <c r="A78" s="45"/>
      <c r="B78" s="66" t="s">
        <v>195</v>
      </c>
      <c r="C78" s="66"/>
      <c r="D78" s="43"/>
      <c r="E78" s="42"/>
      <c r="F78" s="70">
        <v>1591</v>
      </c>
      <c r="G78" s="92"/>
      <c r="H78" s="222">
        <v>279</v>
      </c>
      <c r="I78" s="92"/>
      <c r="J78" s="70" t="s">
        <v>192</v>
      </c>
      <c r="K78" s="92"/>
      <c r="L78" s="224" t="s">
        <v>192</v>
      </c>
    </row>
    <row r="79" spans="1:12" ht="16.5" customHeight="1" x14ac:dyDescent="0.25">
      <c r="A79" s="66" t="s">
        <v>109</v>
      </c>
      <c r="B79" s="66"/>
      <c r="C79" s="66"/>
      <c r="D79" s="43"/>
      <c r="E79" s="42"/>
      <c r="F79" s="70">
        <v>-7858</v>
      </c>
      <c r="G79" s="92"/>
      <c r="H79" s="218">
        <v>-47151</v>
      </c>
      <c r="I79" s="92"/>
      <c r="J79" s="70">
        <v>-137</v>
      </c>
      <c r="K79" s="67"/>
      <c r="L79" s="218">
        <v>-2630</v>
      </c>
    </row>
    <row r="80" spans="1:12" ht="16.5" customHeight="1" x14ac:dyDescent="0.25">
      <c r="A80" s="66" t="s">
        <v>72</v>
      </c>
      <c r="B80" s="66"/>
      <c r="C80" s="66"/>
      <c r="D80" s="102"/>
      <c r="E80" s="42"/>
      <c r="F80" s="70">
        <v>0</v>
      </c>
      <c r="G80" s="92"/>
      <c r="H80" s="222" t="s">
        <v>192</v>
      </c>
      <c r="I80" s="92"/>
      <c r="J80" s="70">
        <v>6140</v>
      </c>
      <c r="K80" s="92"/>
      <c r="L80" s="218">
        <v>5263</v>
      </c>
    </row>
    <row r="81" spans="1:12" ht="16.5" customHeight="1" x14ac:dyDescent="0.25">
      <c r="A81" s="66" t="s">
        <v>73</v>
      </c>
      <c r="B81" s="66"/>
      <c r="C81" s="66"/>
      <c r="D81" s="43"/>
      <c r="E81" s="42"/>
      <c r="F81" s="72">
        <v>1206</v>
      </c>
      <c r="G81" s="92"/>
      <c r="H81" s="223">
        <v>753</v>
      </c>
      <c r="I81" s="92"/>
      <c r="J81" s="72">
        <v>594</v>
      </c>
      <c r="K81" s="92"/>
      <c r="L81" s="223">
        <v>1322</v>
      </c>
    </row>
    <row r="82" spans="1:12" ht="16.5" customHeight="1" x14ac:dyDescent="0.25">
      <c r="D82" s="43"/>
      <c r="E82" s="42"/>
      <c r="F82" s="96"/>
      <c r="G82" s="92"/>
      <c r="H82" s="97"/>
      <c r="I82" s="92"/>
      <c r="J82" s="96"/>
      <c r="K82" s="92"/>
      <c r="L82" s="97"/>
    </row>
    <row r="83" spans="1:12" ht="16.5" customHeight="1" x14ac:dyDescent="0.25">
      <c r="A83" s="42" t="s">
        <v>216</v>
      </c>
      <c r="B83" s="42"/>
      <c r="C83" s="45"/>
      <c r="D83" s="43"/>
      <c r="E83" s="42"/>
      <c r="F83" s="72">
        <f>SUM(F67:F81)</f>
        <v>59554</v>
      </c>
      <c r="G83" s="97"/>
      <c r="H83" s="73">
        <f>SUM(H67:H81)</f>
        <v>-436208</v>
      </c>
      <c r="I83" s="93"/>
      <c r="J83" s="72">
        <f>SUM(J67:J81)</f>
        <v>-218159</v>
      </c>
      <c r="K83" s="92"/>
      <c r="L83" s="73">
        <f>SUM(L67:L81)</f>
        <v>-595830</v>
      </c>
    </row>
    <row r="84" spans="1:12" s="67" customFormat="1" ht="16.5" customHeight="1" x14ac:dyDescent="0.25">
      <c r="A84" s="65"/>
      <c r="B84" s="65"/>
      <c r="D84" s="129"/>
      <c r="E84" s="65"/>
      <c r="F84" s="96"/>
      <c r="G84" s="92"/>
      <c r="H84" s="97"/>
      <c r="I84" s="93"/>
      <c r="J84" s="96"/>
      <c r="K84" s="92"/>
      <c r="L84" s="97"/>
    </row>
    <row r="85" spans="1:12" s="67" customFormat="1" ht="16.5" customHeight="1" x14ac:dyDescent="0.25">
      <c r="A85" s="42" t="s">
        <v>32</v>
      </c>
      <c r="B85" s="65"/>
      <c r="D85" s="129"/>
      <c r="E85" s="65"/>
      <c r="F85" s="96"/>
      <c r="G85" s="92"/>
      <c r="H85" s="97"/>
      <c r="I85" s="93"/>
      <c r="J85" s="96"/>
      <c r="K85" s="92"/>
      <c r="L85" s="97"/>
    </row>
    <row r="86" spans="1:12" s="67" customFormat="1" ht="16.5" customHeight="1" x14ac:dyDescent="0.25">
      <c r="A86" s="62" t="s">
        <v>113</v>
      </c>
      <c r="B86" s="65"/>
      <c r="D86" s="91">
        <v>17</v>
      </c>
      <c r="E86" s="65"/>
      <c r="F86" s="70">
        <v>-30231</v>
      </c>
      <c r="G86" s="92"/>
      <c r="H86" s="222">
        <v>-26098</v>
      </c>
      <c r="I86" s="93"/>
      <c r="J86" s="96">
        <v>-5721</v>
      </c>
      <c r="K86" s="92"/>
      <c r="L86" s="222">
        <v>-5702</v>
      </c>
    </row>
    <row r="87" spans="1:12" s="67" customFormat="1" ht="16.5" customHeight="1" x14ac:dyDescent="0.25">
      <c r="A87" s="62" t="s">
        <v>206</v>
      </c>
      <c r="B87" s="65"/>
      <c r="D87" s="91"/>
      <c r="E87" s="65"/>
      <c r="F87" s="70">
        <v>-117</v>
      </c>
      <c r="G87" s="92"/>
      <c r="H87" s="222" t="s">
        <v>192</v>
      </c>
      <c r="I87" s="93"/>
      <c r="J87" s="96">
        <v>0</v>
      </c>
      <c r="K87" s="92"/>
      <c r="L87" s="259" t="s">
        <v>192</v>
      </c>
    </row>
    <row r="88" spans="1:12" s="67" customFormat="1" ht="16.5" customHeight="1" x14ac:dyDescent="0.25">
      <c r="A88" s="62" t="s">
        <v>102</v>
      </c>
      <c r="B88" s="65"/>
      <c r="D88" s="129"/>
      <c r="E88" s="65"/>
      <c r="F88" s="72">
        <v>-5900</v>
      </c>
      <c r="G88" s="92"/>
      <c r="H88" s="220">
        <v>-5057</v>
      </c>
      <c r="I88" s="92"/>
      <c r="J88" s="72" t="s">
        <v>192</v>
      </c>
      <c r="K88" s="92"/>
      <c r="L88" s="225" t="s">
        <v>192</v>
      </c>
    </row>
    <row r="89" spans="1:12" s="67" customFormat="1" ht="16.5" customHeight="1" x14ac:dyDescent="0.25">
      <c r="A89" s="65"/>
      <c r="B89" s="65"/>
      <c r="D89" s="129"/>
      <c r="E89" s="65"/>
      <c r="F89" s="96"/>
      <c r="G89" s="92"/>
      <c r="H89" s="97"/>
      <c r="I89" s="93"/>
      <c r="J89" s="96"/>
      <c r="K89" s="92"/>
      <c r="L89" s="97"/>
    </row>
    <row r="90" spans="1:12" s="67" customFormat="1" ht="16.5" customHeight="1" x14ac:dyDescent="0.25">
      <c r="A90" s="42" t="s">
        <v>146</v>
      </c>
      <c r="B90" s="65"/>
      <c r="D90" s="129"/>
      <c r="E90" s="65"/>
      <c r="F90" s="72">
        <f>SUM(F86:F88)</f>
        <v>-36248</v>
      </c>
      <c r="G90" s="97"/>
      <c r="H90" s="73">
        <f>SUM(H86:H88)</f>
        <v>-31155</v>
      </c>
      <c r="I90" s="93"/>
      <c r="J90" s="72">
        <f>SUM(J86:J88)</f>
        <v>-5721</v>
      </c>
      <c r="K90" s="92"/>
      <c r="L90" s="73">
        <f>SUM(L86:L88)</f>
        <v>-5702</v>
      </c>
    </row>
    <row r="91" spans="1:12" ht="16.5" customHeight="1" x14ac:dyDescent="0.25">
      <c r="A91" s="42"/>
      <c r="B91" s="42"/>
      <c r="C91" s="42"/>
      <c r="D91" s="43"/>
      <c r="E91" s="42"/>
      <c r="F91" s="96"/>
      <c r="G91" s="92"/>
      <c r="H91" s="97"/>
      <c r="I91" s="97"/>
      <c r="J91" s="96"/>
      <c r="K91" s="92"/>
      <c r="L91" s="97"/>
    </row>
    <row r="92" spans="1:12" ht="16.5" customHeight="1" x14ac:dyDescent="0.25">
      <c r="A92" s="42" t="s">
        <v>147</v>
      </c>
      <c r="B92" s="42"/>
      <c r="C92" s="42"/>
      <c r="D92" s="43"/>
      <c r="E92" s="42"/>
      <c r="F92" s="70">
        <f>SUM(F90,F83,F52)</f>
        <v>-455611</v>
      </c>
      <c r="G92" s="92"/>
      <c r="H92" s="71">
        <f>SUM(H90,H83,H52)</f>
        <v>-518559</v>
      </c>
      <c r="I92" s="93"/>
      <c r="J92" s="70">
        <f>SUM(J90,J83,J52)</f>
        <v>-439182</v>
      </c>
      <c r="K92" s="92"/>
      <c r="L92" s="71">
        <f>SUM(L90,L83,L52)</f>
        <v>-628479</v>
      </c>
    </row>
    <row r="93" spans="1:12" ht="16.5" customHeight="1" x14ac:dyDescent="0.25">
      <c r="A93" s="44" t="s">
        <v>45</v>
      </c>
      <c r="D93" s="43"/>
      <c r="E93" s="42"/>
      <c r="F93" s="72">
        <v>961150</v>
      </c>
      <c r="G93" s="92"/>
      <c r="H93" s="73">
        <v>1410249</v>
      </c>
      <c r="I93" s="92"/>
      <c r="J93" s="72">
        <v>803000</v>
      </c>
      <c r="K93" s="92"/>
      <c r="L93" s="73">
        <v>1292672</v>
      </c>
    </row>
    <row r="94" spans="1:12" ht="16.5" customHeight="1" x14ac:dyDescent="0.25">
      <c r="D94" s="43"/>
      <c r="E94" s="42"/>
      <c r="F94" s="68"/>
      <c r="G94" s="92"/>
      <c r="H94" s="69"/>
      <c r="I94" s="93"/>
      <c r="J94" s="68"/>
      <c r="K94" s="92"/>
      <c r="L94" s="69"/>
    </row>
    <row r="95" spans="1:12" ht="16.5" customHeight="1" thickBot="1" x14ac:dyDescent="0.3">
      <c r="A95" s="42" t="s">
        <v>46</v>
      </c>
      <c r="D95" s="43"/>
      <c r="E95" s="42"/>
      <c r="F95" s="75">
        <f>SUM(F92:F93)</f>
        <v>505539</v>
      </c>
      <c r="G95" s="92"/>
      <c r="H95" s="76">
        <f>SUM(H92:H93)</f>
        <v>891690</v>
      </c>
      <c r="I95" s="93"/>
      <c r="J95" s="75">
        <f>SUM(J92:J93)</f>
        <v>363818</v>
      </c>
      <c r="K95" s="92"/>
      <c r="L95" s="76">
        <f>SUM(L92:L94)</f>
        <v>664193</v>
      </c>
    </row>
    <row r="96" spans="1:12" ht="16.5" customHeight="1" thickTop="1" x14ac:dyDescent="0.25">
      <c r="E96" s="42"/>
      <c r="F96" s="68"/>
      <c r="G96" s="92"/>
      <c r="H96" s="69"/>
      <c r="I96" s="93"/>
      <c r="J96" s="68"/>
      <c r="K96" s="92"/>
      <c r="L96" s="69"/>
    </row>
    <row r="97" spans="1:12" ht="16.5" customHeight="1" x14ac:dyDescent="0.25">
      <c r="A97" s="42" t="s">
        <v>93</v>
      </c>
      <c r="D97" s="43"/>
      <c r="E97" s="42"/>
      <c r="F97" s="70"/>
      <c r="G97" s="94"/>
      <c r="H97" s="71"/>
      <c r="I97" s="95"/>
      <c r="J97" s="70"/>
      <c r="K97" s="94"/>
      <c r="L97" s="71"/>
    </row>
    <row r="98" spans="1:12" ht="16.5" customHeight="1" x14ac:dyDescent="0.25">
      <c r="A98" s="62" t="s">
        <v>65</v>
      </c>
      <c r="D98" s="43"/>
      <c r="E98" s="42"/>
      <c r="F98" s="70"/>
      <c r="G98" s="94"/>
      <c r="H98" s="71"/>
      <c r="I98" s="95"/>
      <c r="J98" s="70"/>
      <c r="K98" s="94"/>
      <c r="L98" s="71"/>
    </row>
    <row r="99" spans="1:12" ht="16.5" customHeight="1" x14ac:dyDescent="0.25">
      <c r="A99" s="62"/>
      <c r="C99" s="44" t="s">
        <v>94</v>
      </c>
      <c r="D99" s="49">
        <v>8</v>
      </c>
      <c r="E99" s="42"/>
      <c r="F99" s="72">
        <f>F95</f>
        <v>505539</v>
      </c>
      <c r="G99" s="94"/>
      <c r="H99" s="73">
        <f>H95</f>
        <v>891690</v>
      </c>
      <c r="I99" s="92"/>
      <c r="J99" s="72">
        <f>J95</f>
        <v>363818</v>
      </c>
      <c r="K99" s="93"/>
      <c r="L99" s="73">
        <f>L95</f>
        <v>664193</v>
      </c>
    </row>
    <row r="100" spans="1:12" ht="16.5" customHeight="1" x14ac:dyDescent="0.25">
      <c r="A100" s="62"/>
      <c r="D100" s="43"/>
      <c r="E100" s="42"/>
      <c r="F100" s="70"/>
      <c r="G100" s="94"/>
      <c r="H100" s="71"/>
      <c r="I100" s="95"/>
      <c r="J100" s="70"/>
      <c r="K100" s="94"/>
      <c r="L100" s="71"/>
    </row>
    <row r="101" spans="1:12" ht="16.5" customHeight="1" thickBot="1" x14ac:dyDescent="0.3">
      <c r="A101" s="62"/>
      <c r="D101" s="43"/>
      <c r="E101" s="42"/>
      <c r="F101" s="75">
        <f>SUM(F99:F100)</f>
        <v>505539</v>
      </c>
      <c r="G101" s="94"/>
      <c r="H101" s="76">
        <f>SUM(H99:H100)</f>
        <v>891690</v>
      </c>
      <c r="I101" s="95"/>
      <c r="J101" s="75">
        <f>SUM(J99:J100)</f>
        <v>363818</v>
      </c>
      <c r="K101" s="94"/>
      <c r="L101" s="76">
        <f>SUM(L99:L100)</f>
        <v>664193</v>
      </c>
    </row>
    <row r="102" spans="1:12" ht="16.5" customHeight="1" thickTop="1" x14ac:dyDescent="0.25">
      <c r="C102" s="45"/>
      <c r="D102" s="43"/>
      <c r="E102" s="42"/>
      <c r="F102" s="68"/>
      <c r="G102" s="92"/>
      <c r="H102" s="69"/>
      <c r="I102" s="93"/>
      <c r="J102" s="68"/>
      <c r="K102" s="92"/>
      <c r="L102" s="69"/>
    </row>
    <row r="103" spans="1:12" ht="16.5" customHeight="1" x14ac:dyDescent="0.25">
      <c r="A103" s="42" t="s">
        <v>207</v>
      </c>
      <c r="D103" s="43"/>
      <c r="E103" s="42"/>
      <c r="F103" s="68"/>
      <c r="G103" s="92"/>
      <c r="H103" s="69"/>
      <c r="I103" s="93"/>
      <c r="J103" s="68"/>
      <c r="K103" s="92"/>
      <c r="L103" s="69"/>
    </row>
    <row r="104" spans="1:12" ht="16.5" customHeight="1" x14ac:dyDescent="0.2">
      <c r="A104" s="62" t="s">
        <v>107</v>
      </c>
      <c r="B104" s="62"/>
      <c r="D104" s="98"/>
      <c r="F104" s="70">
        <v>0</v>
      </c>
      <c r="G104" s="90"/>
      <c r="H104" s="226">
        <v>33863</v>
      </c>
      <c r="I104" s="226">
        <v>33863</v>
      </c>
      <c r="J104" s="70">
        <v>0</v>
      </c>
      <c r="K104" s="94"/>
      <c r="L104" s="226">
        <v>716</v>
      </c>
    </row>
    <row r="105" spans="1:12" ht="16.5" customHeight="1" x14ac:dyDescent="0.25">
      <c r="A105" s="99" t="s">
        <v>211</v>
      </c>
      <c r="B105" s="67"/>
      <c r="C105" s="99"/>
      <c r="E105" s="42"/>
      <c r="F105" s="70"/>
      <c r="H105" s="227"/>
      <c r="I105" s="66"/>
      <c r="J105" s="70"/>
      <c r="L105" s="71"/>
    </row>
    <row r="106" spans="1:12" ht="16.5" customHeight="1" x14ac:dyDescent="0.25">
      <c r="A106" s="99"/>
      <c r="B106" s="67" t="s">
        <v>195</v>
      </c>
      <c r="C106" s="99"/>
      <c r="E106" s="42"/>
      <c r="F106" s="70">
        <v>0</v>
      </c>
      <c r="H106" s="227">
        <v>1708</v>
      </c>
      <c r="I106" s="66"/>
      <c r="J106" s="70">
        <v>0</v>
      </c>
      <c r="L106" s="71" t="s">
        <v>192</v>
      </c>
    </row>
    <row r="107" spans="1:12" ht="16.5" customHeight="1" x14ac:dyDescent="0.25">
      <c r="A107" s="99" t="s">
        <v>212</v>
      </c>
      <c r="B107" s="67"/>
      <c r="C107" s="67"/>
      <c r="D107" s="43"/>
      <c r="E107" s="42"/>
      <c r="F107" s="58"/>
      <c r="H107" s="71"/>
      <c r="J107" s="58"/>
      <c r="L107" s="71"/>
    </row>
    <row r="108" spans="1:12" ht="16.5" customHeight="1" x14ac:dyDescent="0.25">
      <c r="A108" s="99"/>
      <c r="B108" s="67" t="s">
        <v>213</v>
      </c>
      <c r="C108" s="67"/>
      <c r="D108" s="43"/>
      <c r="E108" s="42"/>
      <c r="F108" s="58">
        <v>138</v>
      </c>
      <c r="H108" s="71">
        <v>0</v>
      </c>
      <c r="J108" s="58">
        <v>0</v>
      </c>
      <c r="L108" s="71">
        <v>0</v>
      </c>
    </row>
    <row r="109" spans="1:12" ht="16.5" customHeight="1" x14ac:dyDescent="0.25">
      <c r="A109" s="99" t="s">
        <v>155</v>
      </c>
      <c r="B109" s="66"/>
      <c r="C109" s="66"/>
      <c r="E109" s="42"/>
      <c r="F109" s="70">
        <v>29</v>
      </c>
      <c r="H109" s="71">
        <v>0</v>
      </c>
      <c r="I109" s="66"/>
      <c r="J109" s="70">
        <v>0</v>
      </c>
      <c r="L109" s="71" t="s">
        <v>192</v>
      </c>
    </row>
    <row r="110" spans="1:12" ht="16.5" customHeight="1" x14ac:dyDescent="0.25">
      <c r="A110" s="99" t="s">
        <v>208</v>
      </c>
      <c r="B110" s="66"/>
      <c r="C110" s="66"/>
      <c r="E110" s="42"/>
      <c r="F110" s="70">
        <v>43</v>
      </c>
      <c r="H110" s="71">
        <v>0</v>
      </c>
      <c r="I110" s="66"/>
      <c r="J110" s="70">
        <v>0</v>
      </c>
      <c r="L110" s="71" t="s">
        <v>192</v>
      </c>
    </row>
    <row r="111" spans="1:12" ht="16.5" customHeight="1" x14ac:dyDescent="0.25">
      <c r="A111" s="99"/>
      <c r="B111" s="66"/>
      <c r="C111" s="66"/>
      <c r="E111" s="42"/>
      <c r="F111" s="66"/>
      <c r="H111" s="66"/>
      <c r="I111" s="66"/>
      <c r="J111" s="66"/>
      <c r="L111" s="66"/>
    </row>
    <row r="112" spans="1:12" ht="21.95" customHeight="1" x14ac:dyDescent="0.25">
      <c r="A112" s="268" t="str">
        <f>'2-4'!$A$56</f>
        <v>The accompanying condensed notes to the interim financial information are an integral part of this interim financial information.</v>
      </c>
      <c r="B112" s="268"/>
      <c r="C112" s="268"/>
      <c r="D112" s="268"/>
      <c r="E112" s="268"/>
      <c r="F112" s="268"/>
      <c r="G112" s="268"/>
      <c r="H112" s="268"/>
      <c r="I112" s="268"/>
      <c r="J112" s="268"/>
      <c r="K112" s="268"/>
      <c r="L112" s="268"/>
    </row>
  </sheetData>
  <mergeCells count="10">
    <mergeCell ref="A112:L112"/>
    <mergeCell ref="A56:L56"/>
    <mergeCell ref="F6:H6"/>
    <mergeCell ref="J6:L6"/>
    <mergeCell ref="F7:H7"/>
    <mergeCell ref="J7:L7"/>
    <mergeCell ref="F62:H62"/>
    <mergeCell ref="J62:L62"/>
    <mergeCell ref="F63:H63"/>
    <mergeCell ref="J63:L63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Sahachai Chatanantawej</cp:lastModifiedBy>
  <cp:lastPrinted>2022-08-11T06:57:00Z</cp:lastPrinted>
  <dcterms:created xsi:type="dcterms:W3CDTF">2014-03-04T07:14:12Z</dcterms:created>
  <dcterms:modified xsi:type="dcterms:W3CDTF">2022-08-12T07:18:25Z</dcterms:modified>
</cp:coreProperties>
</file>