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5480" windowHeight="11640" tabRatio="842"/>
  </bookViews>
  <sheets>
    <sheet name="งบแสดงฐานะ(P1-P3)" sheetId="27" r:id="rId1"/>
    <sheet name="งบกำไรขาดทุน (P4)" sheetId="28" r:id="rId2"/>
    <sheet name="PL_6 เดือน (P5)" sheetId="36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(P8-P10)'!$A$1:$M$145</definedName>
    <definedName name="_xlnm.Print_Area" localSheetId="3">'งบเปลี่ยนแปลงรวม (P6)'!$A$1:$AD$40</definedName>
    <definedName name="_xlnm.Print_Area" localSheetId="0">'งบแสดงฐานะ(P1-P3)'!$A$1:$P$147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17" i="37" l="1"/>
  <c r="K117" i="37"/>
  <c r="I117" i="37"/>
  <c r="G117" i="37"/>
  <c r="G29" i="37"/>
  <c r="AB29" i="33"/>
  <c r="AD24" i="33"/>
  <c r="X28" i="33"/>
  <c r="H121" i="37" l="1"/>
  <c r="H117" i="37"/>
  <c r="A99" i="37"/>
  <c r="M83" i="37"/>
  <c r="K83" i="37"/>
  <c r="I83" i="37"/>
  <c r="G83" i="37"/>
  <c r="A51" i="37"/>
  <c r="M29" i="37"/>
  <c r="M64" i="37" s="1"/>
  <c r="M67" i="37" s="1"/>
  <c r="K29" i="37"/>
  <c r="K64" i="37" s="1"/>
  <c r="K67" i="37" s="1"/>
  <c r="I29" i="37"/>
  <c r="I64" i="37" s="1"/>
  <c r="I67" i="37" s="1"/>
  <c r="G64" i="37"/>
  <c r="G67" i="37" s="1"/>
  <c r="N76" i="27"/>
  <c r="K119" i="37" l="1"/>
  <c r="K121" i="37" s="1"/>
  <c r="G119" i="37"/>
  <c r="G121" i="37" s="1"/>
  <c r="I119" i="37"/>
  <c r="I121" i="37" s="1"/>
  <c r="M119" i="37"/>
  <c r="M121" i="37" s="1"/>
  <c r="U24" i="34"/>
  <c r="S27" i="34"/>
  <c r="S28" i="34" s="1"/>
  <c r="Q27" i="34"/>
  <c r="O27" i="34"/>
  <c r="O28" i="34" s="1"/>
  <c r="M27" i="34"/>
  <c r="M28" i="34" s="1"/>
  <c r="K27" i="34"/>
  <c r="K28" i="34"/>
  <c r="U16" i="34"/>
  <c r="S19" i="34"/>
  <c r="Q19" i="34"/>
  <c r="Q20" i="34"/>
  <c r="O19" i="34"/>
  <c r="O20" i="34"/>
  <c r="M19" i="34"/>
  <c r="M20" i="34" s="1"/>
  <c r="K19" i="34"/>
  <c r="K20" i="34" s="1"/>
  <c r="AB30" i="33"/>
  <c r="Z26" i="33"/>
  <c r="X29" i="33"/>
  <c r="X30" i="33" s="1"/>
  <c r="V29" i="33"/>
  <c r="V30" i="33" s="1"/>
  <c r="T29" i="33"/>
  <c r="T30" i="33" s="1"/>
  <c r="R29" i="33"/>
  <c r="R30" i="33" s="1"/>
  <c r="P29" i="33"/>
  <c r="P30" i="33" s="1"/>
  <c r="N29" i="33"/>
  <c r="N30" i="33" s="1"/>
  <c r="L29" i="33"/>
  <c r="J29" i="33"/>
  <c r="J30" i="33" s="1"/>
  <c r="AB20" i="33"/>
  <c r="AB21" i="33" s="1"/>
  <c r="Z17" i="33"/>
  <c r="AD17" i="33" s="1"/>
  <c r="X20" i="33"/>
  <c r="X21" i="33" s="1"/>
  <c r="V20" i="33"/>
  <c r="V21" i="33" s="1"/>
  <c r="T20" i="33"/>
  <c r="T21" i="33" s="1"/>
  <c r="J20" i="33"/>
  <c r="J21" i="33" s="1"/>
  <c r="L20" i="33"/>
  <c r="L21" i="33" s="1"/>
  <c r="N20" i="33"/>
  <c r="N21" i="33" s="1"/>
  <c r="P20" i="33"/>
  <c r="P21" i="33" s="1"/>
  <c r="R20" i="33"/>
  <c r="R21" i="33" s="1"/>
  <c r="J46" i="36"/>
  <c r="J41" i="36"/>
  <c r="N34" i="36"/>
  <c r="L34" i="36"/>
  <c r="J34" i="36"/>
  <c r="H34" i="36"/>
  <c r="N17" i="36"/>
  <c r="L17" i="36"/>
  <c r="J17" i="36"/>
  <c r="H17" i="36"/>
  <c r="N12" i="36"/>
  <c r="L12" i="36"/>
  <c r="L19" i="36" s="1"/>
  <c r="L22" i="36" s="1"/>
  <c r="L24" i="36" s="1"/>
  <c r="J12" i="36"/>
  <c r="J19" i="36" s="1"/>
  <c r="J22" i="36" s="1"/>
  <c r="J24" i="36" s="1"/>
  <c r="J36" i="36" s="1"/>
  <c r="H12" i="36"/>
  <c r="H19" i="36" s="1"/>
  <c r="H22" i="36" s="1"/>
  <c r="H24" i="36" s="1"/>
  <c r="Z28" i="33"/>
  <c r="AD28" i="33" s="1"/>
  <c r="Z27" i="33"/>
  <c r="AD27" i="33" s="1"/>
  <c r="L30" i="33"/>
  <c r="Z23" i="33"/>
  <c r="AD23" i="33" s="1"/>
  <c r="N34" i="28"/>
  <c r="L34" i="28"/>
  <c r="J34" i="28"/>
  <c r="H34" i="28"/>
  <c r="L76" i="27"/>
  <c r="J76" i="27"/>
  <c r="P76" i="27"/>
  <c r="P40" i="27"/>
  <c r="N40" i="27"/>
  <c r="L40" i="27"/>
  <c r="J40" i="27"/>
  <c r="P23" i="27"/>
  <c r="P42" i="27" s="1"/>
  <c r="N23" i="27"/>
  <c r="L23" i="27"/>
  <c r="J23" i="27"/>
  <c r="P120" i="27"/>
  <c r="P122" i="27"/>
  <c r="N120" i="27"/>
  <c r="N122" i="27" s="1"/>
  <c r="L120" i="27"/>
  <c r="L122" i="27"/>
  <c r="J120" i="27"/>
  <c r="J122" i="27" s="1"/>
  <c r="P88" i="27"/>
  <c r="P90" i="27" s="1"/>
  <c r="N88" i="27"/>
  <c r="L88" i="27"/>
  <c r="J88" i="27"/>
  <c r="K88" i="27" s="1"/>
  <c r="Q28" i="34"/>
  <c r="U22" i="34"/>
  <c r="U26" i="34"/>
  <c r="U25" i="34"/>
  <c r="Z14" i="33"/>
  <c r="AD14" i="33" s="1"/>
  <c r="U14" i="34"/>
  <c r="U17" i="34"/>
  <c r="U18" i="34"/>
  <c r="AD15" i="33"/>
  <c r="Z18" i="33"/>
  <c r="AD18" i="33" s="1"/>
  <c r="Z19" i="33"/>
  <c r="AD19" i="33" s="1"/>
  <c r="I94" i="33"/>
  <c r="K94" i="33"/>
  <c r="H12" i="28"/>
  <c r="J12" i="28"/>
  <c r="L12" i="28"/>
  <c r="N12" i="28"/>
  <c r="H17" i="28"/>
  <c r="J17" i="28"/>
  <c r="J19" i="28" s="1"/>
  <c r="J22" i="28" s="1"/>
  <c r="J24" i="28" s="1"/>
  <c r="J36" i="28" s="1"/>
  <c r="L17" i="28"/>
  <c r="N17" i="28"/>
  <c r="J46" i="28"/>
  <c r="I125" i="27"/>
  <c r="J41" i="28"/>
  <c r="L90" i="27"/>
  <c r="L124" i="27" s="1"/>
  <c r="N19" i="36"/>
  <c r="N22" i="36"/>
  <c r="N24" i="36"/>
  <c r="N41" i="36" s="1"/>
  <c r="N19" i="28"/>
  <c r="N22" i="28"/>
  <c r="N24" i="28"/>
  <c r="N41" i="28" s="1"/>
  <c r="U19" i="34" l="1"/>
  <c r="U20" i="34" s="1"/>
  <c r="N36" i="36"/>
  <c r="N46" i="36" s="1"/>
  <c r="N36" i="28"/>
  <c r="N46" i="28" s="1"/>
  <c r="H36" i="36"/>
  <c r="H46" i="36" s="1"/>
  <c r="L19" i="28"/>
  <c r="L22" i="28" s="1"/>
  <c r="L24" i="28" s="1"/>
  <c r="L36" i="28" s="1"/>
  <c r="L46" i="28" s="1"/>
  <c r="H19" i="28"/>
  <c r="H22" i="28" s="1"/>
  <c r="H24" i="28" s="1"/>
  <c r="J90" i="27"/>
  <c r="J124" i="27" s="1"/>
  <c r="L42" i="27"/>
  <c r="U27" i="34"/>
  <c r="U28" i="34" s="1"/>
  <c r="L41" i="36"/>
  <c r="L36" i="36"/>
  <c r="L46" i="36" s="1"/>
  <c r="N90" i="27"/>
  <c r="N124" i="27" s="1"/>
  <c r="N42" i="27"/>
  <c r="P124" i="27"/>
  <c r="J42" i="27"/>
  <c r="AD20" i="33"/>
  <c r="AD21" i="33" s="1"/>
  <c r="Z20" i="33"/>
  <c r="Z21" i="33" s="1"/>
  <c r="AD26" i="33"/>
  <c r="AD29" i="33" s="1"/>
  <c r="Z29" i="33"/>
  <c r="Z30" i="33" s="1"/>
  <c r="AD30" i="33" l="1"/>
  <c r="H41" i="36"/>
  <c r="L41" i="28"/>
  <c r="H36" i="28"/>
  <c r="H41" i="28"/>
  <c r="H46" i="28" l="1"/>
</calcChain>
</file>

<file path=xl/sharedStrings.xml><?xml version="1.0" encoding="utf-8"?>
<sst xmlns="http://schemas.openxmlformats.org/spreadsheetml/2006/main" count="461" uniqueCount="285">
  <si>
    <t xml:space="preserve">MAHACHAI HOSPITAL PUBLIC COMPANY LIMITED AND ITS SUBSIDIARIES </t>
  </si>
  <si>
    <t>STATEMENT OF FINANCIAL POSITION</t>
  </si>
  <si>
    <t>AS AT JUNE 30, 2022</t>
  </si>
  <si>
    <t>Unit : Baht</t>
  </si>
  <si>
    <t>Consolidated</t>
  </si>
  <si>
    <t>Separate</t>
  </si>
  <si>
    <t>June 30, 2022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</si>
  <si>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</si>
  <si>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</si>
  <si>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</si>
  <si>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</si>
  <si>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</si>
  <si>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</si>
  <si>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</si>
  <si>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</si>
  <si>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</si>
  <si>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</si>
  <si>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</si>
  <si>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</si>
  <si>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</si>
  <si>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7</t>
  </si>
  <si>
    <t>Short term - loans to subsidiaries</t>
  </si>
  <si>
    <t>5.2</t>
  </si>
  <si>
    <t xml:space="preserve">Current portion of long - term loans </t>
  </si>
  <si>
    <t>Loans to subsidiaries</t>
  </si>
  <si>
    <t>Prepaid expenses - Doctor fees</t>
  </si>
  <si>
    <t>Inventories</t>
  </si>
  <si>
    <t>Other current assets</t>
  </si>
  <si>
    <t>Total current assets</t>
  </si>
  <si>
    <t>NON - CURRENT ASSETS</t>
  </si>
  <si>
    <t>Investment in associated company</t>
  </si>
  <si>
    <t>8</t>
  </si>
  <si>
    <t xml:space="preserve">Investments in subsidiaries </t>
  </si>
  <si>
    <t>9</t>
  </si>
  <si>
    <t>Other non - current financial assets</t>
  </si>
  <si>
    <t>10</t>
  </si>
  <si>
    <t>Long - term loans to subsidiaries - net</t>
  </si>
  <si>
    <t>Scholarships receivable - net</t>
  </si>
  <si>
    <t>11</t>
  </si>
  <si>
    <t>Investment property - net</t>
  </si>
  <si>
    <t>12</t>
  </si>
  <si>
    <t xml:space="preserve">Property, plant and equipment - net </t>
  </si>
  <si>
    <t>13</t>
  </si>
  <si>
    <t>Right - of - use assets</t>
  </si>
  <si>
    <t>14.1</t>
  </si>
  <si>
    <t>Intangible assets - net</t>
  </si>
  <si>
    <t>15</t>
  </si>
  <si>
    <t>Deferred tax assets</t>
  </si>
  <si>
    <t>16</t>
  </si>
  <si>
    <t xml:space="preserve">Current non - cash financial assets </t>
  </si>
  <si>
    <t>pledged as collateral</t>
  </si>
  <si>
    <t xml:space="preserve">Advance payment for  assets 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</si>
  <si>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</si>
  <si>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</si>
  <si>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</si>
  <si>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</si>
  <si>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Page 1 of 43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</si>
  <si>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</si>
  <si>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</si>
  <si>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</si>
  <si>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</si>
  <si>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</si>
  <si>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17</t>
  </si>
  <si>
    <t>Trade accounts and other current payables</t>
  </si>
  <si>
    <t>5.2, 18</t>
  </si>
  <si>
    <t>Accrued expenses</t>
  </si>
  <si>
    <t>5.2, 19</t>
  </si>
  <si>
    <t>Current portion of long - term liabilities</t>
  </si>
  <si>
    <t>Loans from financial institutions</t>
  </si>
  <si>
    <t>21</t>
  </si>
  <si>
    <t>Lease liabilities</t>
  </si>
  <si>
    <t>14.2</t>
  </si>
  <si>
    <t>Short - term loans from subsidiaries</t>
  </si>
  <si>
    <t>Short - term loans from related persons and companies</t>
  </si>
  <si>
    <t xml:space="preserve">Short - term loans from other persons </t>
  </si>
  <si>
    <t>20</t>
  </si>
  <si>
    <t>Accrued income tax</t>
  </si>
  <si>
    <t>Accrued dividend</t>
  </si>
  <si>
    <t>Advance received from alternative vaccine Covid-19</t>
  </si>
  <si>
    <t>Current portion of employee benefit obligation</t>
  </si>
  <si>
    <t>23</t>
  </si>
  <si>
    <t>Other current liabilities</t>
  </si>
  <si>
    <t>Total current liabilities</t>
  </si>
  <si>
    <t>NON - CURRENT LIABILITIES</t>
  </si>
  <si>
    <t>Long - term loans from financial institutions - net</t>
  </si>
  <si>
    <t xml:space="preserve">Long - term loans from other persons </t>
  </si>
  <si>
    <t>22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</si>
  <si>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</si>
  <si>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</si>
  <si>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</si>
  <si>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</si>
  <si>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</si>
  <si>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</si>
  <si>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</si>
  <si>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</si>
  <si>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Page 2 of 43</t>
  </si>
  <si>
    <t>SHAREHOLDERS'  EQUITY</t>
  </si>
  <si>
    <t>Share capital</t>
  </si>
  <si>
    <t>Authorized share capital</t>
  </si>
  <si>
    <t>16,000,000 common shares of Baht 10.-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</si>
  <si>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</si>
  <si>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</si>
  <si>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</si>
  <si>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</si>
  <si>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</si>
  <si>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</si>
  <si>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</si>
  <si>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</si>
  <si>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</si>
  <si>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</si>
  <si>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</si>
  <si>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Page 3 of 43</t>
  </si>
  <si>
    <t>STATEMENT OF COMPREHENSIVE INCOME</t>
  </si>
  <si>
    <t>FOR  THE THREE - MONTH PERIOD ENDED JUNE 30, 2022</t>
  </si>
  <si>
    <t>Revenue</t>
  </si>
  <si>
    <t xml:space="preserve">Revenue from hospital operations </t>
  </si>
  <si>
    <t>Dividend income</t>
  </si>
  <si>
    <t>Other incomes</t>
  </si>
  <si>
    <t>Total income</t>
  </si>
  <si>
    <t>Expenses</t>
  </si>
  <si>
    <t>Cost of hospital operations</t>
  </si>
  <si>
    <t>Administrative expenses</t>
  </si>
  <si>
    <t>Total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</si>
  <si>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</si>
  <si>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</si>
  <si>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</si>
  <si>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</si>
  <si>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(expenses) income</t>
  </si>
  <si>
    <t>Net profit (loss) for the  period</t>
  </si>
  <si>
    <t>Other comprehensive income (loss)</t>
  </si>
  <si>
    <t>Item that may be reclassified subseqently to profit or loss :</t>
  </si>
  <si>
    <t>Gain (loss) on invesments in equity instruments measure</t>
  </si>
  <si>
    <t>fair value through other comprehensive income</t>
  </si>
  <si>
    <t xml:space="preserve">Gains (losses) on remeasurements of </t>
  </si>
  <si>
    <t>defined benefit  plans - net income tax</t>
  </si>
  <si>
    <t xml:space="preserve">Share of profit (loss) on investment in </t>
  </si>
  <si>
    <t>associated company - net income tax</t>
  </si>
  <si>
    <t>Total other comprehensive income (loss) for the period</t>
  </si>
  <si>
    <t>Comprehensive income (loss) for the  period</t>
  </si>
  <si>
    <t xml:space="preserve">Net profit (loss) attributable to: </t>
  </si>
  <si>
    <t>Owners of the Company</t>
  </si>
  <si>
    <t>Comprehensive income (loss) attributable to :</t>
  </si>
  <si>
    <t>Comprehensive income (loss) for the period</t>
  </si>
  <si>
    <t>Earnings (loss) per share (baht : share)</t>
  </si>
  <si>
    <t>Basic earnings (loss) per share</t>
  </si>
  <si>
    <t>(Equity holders of the parent)</t>
  </si>
  <si>
    <t>Page 4 of 43</t>
  </si>
  <si>
    <t>FOR  THE SIX - MONTH PERIOD ENDED JUNE 30, 2022</t>
  </si>
  <si>
    <t>Page 5 of 43</t>
  </si>
  <si>
    <t>STATEMENT OF CHANGES IN  SHAREHOLDERS' EQUITY</t>
  </si>
  <si>
    <t>FOR THE SIX - MONTH PERIOD ENDED JUNE 30, 2022</t>
  </si>
  <si>
    <t xml:space="preserve">Consolidated </t>
  </si>
  <si>
    <t>Shareholders' equity attribute to the parent company</t>
  </si>
  <si>
    <t>Other comprehensive income</t>
  </si>
  <si>
    <t>Gain (loss) on invesment</t>
  </si>
  <si>
    <t>Total other</t>
  </si>
  <si>
    <t xml:space="preserve">Total </t>
  </si>
  <si>
    <t>Issued and</t>
  </si>
  <si>
    <t xml:space="preserve">Premium on </t>
  </si>
  <si>
    <t>Unrealized gain (loss)</t>
  </si>
  <si>
    <t>in equity instruments</t>
  </si>
  <si>
    <t>components of</t>
  </si>
  <si>
    <t>shareholders'equity</t>
  </si>
  <si>
    <t>paid - up</t>
  </si>
  <si>
    <t xml:space="preserve">share capital </t>
  </si>
  <si>
    <t>Appropriated -</t>
  </si>
  <si>
    <t>on investment</t>
  </si>
  <si>
    <t>measure fair value through</t>
  </si>
  <si>
    <t>shareholders'</t>
  </si>
  <si>
    <t>attribute to the</t>
  </si>
  <si>
    <t>Non - controlling</t>
  </si>
  <si>
    <t>Total</t>
  </si>
  <si>
    <t xml:space="preserve"> share capital</t>
  </si>
  <si>
    <t>Share premium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</si>
  <si>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</si>
  <si>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</si>
  <si>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</si>
  <si>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</si>
  <si>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</si>
  <si>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</si>
  <si>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</si>
  <si>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Balance as at January 1, 2021</t>
  </si>
  <si>
    <t>Dividends Non-controlling interests</t>
  </si>
  <si>
    <t>Changes in shareholders’ equity :</t>
  </si>
  <si>
    <t>Dividend paid</t>
  </si>
  <si>
    <t>Net profit (loss) for the period</t>
  </si>
  <si>
    <t>Other comprehensive income (loss) for the period</t>
  </si>
  <si>
    <t>Total comprehensive income (loss) for the period</t>
  </si>
  <si>
    <t>Ending balance as at June 30, 2021</t>
  </si>
  <si>
    <t>Balance as at January 1, 2022</t>
  </si>
  <si>
    <t>Ending balance as at June 30, 2022</t>
  </si>
  <si>
    <t>Page 6 of 43</t>
  </si>
  <si>
    <t>STATEMENT OF CHANGES IN  SHAREHOLDERS' EQUITY (Con't)</t>
  </si>
  <si>
    <t>Other comprehensive</t>
  </si>
  <si>
    <t>income</t>
  </si>
  <si>
    <t xml:space="preserve">paid - up </t>
  </si>
  <si>
    <t>share capital</t>
  </si>
  <si>
    <t>Beginning balance as at January 1, 2021</t>
  </si>
  <si>
    <t>Net profit</t>
  </si>
  <si>
    <t xml:space="preserve">Other comprehensive income (loss) </t>
  </si>
  <si>
    <t>Total comprehensive income (loss)</t>
  </si>
  <si>
    <t>Beginning balance as at January 1, 2022</t>
  </si>
  <si>
    <t>Page 7 of 43</t>
  </si>
  <si>
    <t>STATEMENT OF CASH FLOWS</t>
  </si>
  <si>
    <t>CASH FLOWS FROM OPERATING ACTIVITIES</t>
  </si>
  <si>
    <t>Profit (loss) before income tax</t>
  </si>
  <si>
    <t>Reconciliations of net profit to net</t>
  </si>
  <si>
    <t>cash provided by (used in) operating activities :</t>
  </si>
  <si>
    <t>Depreciation</t>
  </si>
  <si>
    <t>12 , 13</t>
  </si>
  <si>
    <t>Depreciation right-of-use assets</t>
  </si>
  <si>
    <t>Amortization of intangible assets</t>
  </si>
  <si>
    <t>Amortization expenses</t>
  </si>
  <si>
    <t>Bad debts</t>
  </si>
  <si>
    <t>Expected credit losses</t>
  </si>
  <si>
    <t>Expected credit losses (reversal)</t>
  </si>
  <si>
    <t>Loss (Gain) from disposal of asses</t>
  </si>
  <si>
    <t>Loss from assets written - off</t>
  </si>
  <si>
    <t>Assets is amortized expenses</t>
  </si>
  <si>
    <t xml:space="preserve">Adjusted  accumulated depreciation </t>
  </si>
  <si>
    <t xml:space="preserve">Share of profit on investment in associated company </t>
  </si>
  <si>
    <t>Employee retirement benefits</t>
  </si>
  <si>
    <t>Dividend received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</si>
  <si>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</si>
  <si>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</si>
  <si>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</si>
  <si>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</si>
  <si>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</si>
  <si>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Scholarships receivable</t>
  </si>
  <si>
    <t>Receipt from  scholarships receivable</t>
  </si>
  <si>
    <t>Prepaid expenses - doctor fees</t>
  </si>
  <si>
    <t>STATEMENT OF CASH FLOWS (Con't)</t>
  </si>
  <si>
    <t>2022</t>
  </si>
  <si>
    <t>2021</t>
  </si>
  <si>
    <t>CASH FLOWS FROM OPERATING ACTIVITIES  (Con't)</t>
  </si>
  <si>
    <t>Increase (decrease) in operational liabilities</t>
  </si>
  <si>
    <t>Advance recived from alternative vaccine Covid-19</t>
  </si>
  <si>
    <t>Employment benefit expenses in period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</si>
  <si>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</si>
  <si>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</si>
  <si>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</si>
  <si>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</si>
  <si>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</si>
  <si>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</si>
  <si>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current non - cash financial assets </t>
  </si>
  <si>
    <t>Acquisitions of investment in associated company</t>
  </si>
  <si>
    <t>Short - term loans to subsidiaries</t>
  </si>
  <si>
    <t>Long - term loans to subsidiaries</t>
  </si>
  <si>
    <t xml:space="preserve">Receipt from long - term loans to subsidiaries 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</si>
  <si>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</si>
  <si>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</si>
  <si>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</si>
  <si>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</si>
  <si>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</si>
  <si>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 xml:space="preserve">Increase (decrease) in bank overdraft and short - term loans </t>
  </si>
  <si>
    <t>Receipt from short - term loans from related company</t>
  </si>
  <si>
    <t>Receipt from loans For related persons</t>
  </si>
  <si>
    <t>Receipt from loans from other persons</t>
  </si>
  <si>
    <t>Receipt of long - term loans from financial institutions</t>
  </si>
  <si>
    <t>Repayment of long - term loans from financial institutions</t>
  </si>
  <si>
    <t>Repayment of Short - term loans from financial institutions</t>
  </si>
  <si>
    <t>Repayment of loans from other persons</t>
  </si>
  <si>
    <t>Repayment of lease liabilities</t>
  </si>
  <si>
    <t>Dividend paid - subsidiary paid to non - controlling interests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</si>
  <si>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</si>
  <si>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</si>
  <si>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</si>
  <si>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</si>
  <si>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Supplemental disclosures of cash flows information</t>
  </si>
  <si>
    <t>Capitalized borrowing cost to its assets</t>
  </si>
  <si>
    <t>2. Unutilized credit facilities for future working capital</t>
  </si>
  <si>
    <t>2.1 Purchase of assets on credit</t>
  </si>
  <si>
    <t>2.2 Lease libilities</t>
  </si>
  <si>
    <t>2.3 Transferring of advance payment to property, plant</t>
  </si>
  <si>
    <t xml:space="preserve">  and equipment</t>
  </si>
  <si>
    <t>2.4 Share of other comprehensive income of associates</t>
  </si>
  <si>
    <t>3. Unutilized credit facilities for future working capital</t>
  </si>
  <si>
    <t>Page 10 of 43</t>
  </si>
  <si>
    <t>Page 8 of 43</t>
  </si>
  <si>
    <t>Page 9 of 43</t>
  </si>
  <si>
    <t>Inventories - net</t>
  </si>
  <si>
    <t>5.1 , 8 , 9</t>
  </si>
  <si>
    <t>Advance payment for assets</t>
  </si>
  <si>
    <t>1. Cash paid during the period of</t>
  </si>
  <si>
    <t>Allowance for obsolete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</si>
</sst>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;\(#,##0\)"/>
    <numFmt numFmtId="192" formatCode="_-* #,##0_-;\-* #,##0_-;_-* &quot;-&quot;??_-;_-@_-"/>
    <numFmt numFmtId="193" formatCode="_(* #,##0_);_(* \(#,##0\);_(* &quot;-&quot;??_);_(@_)"/>
    <numFmt numFmtId="194" formatCode="_ * #,##0_ ;_ * \-#,##0_ ;_ * &quot;-&quot;??_ ;_ @_ "/>
    <numFmt numFmtId="195" formatCode="0.0%"/>
    <numFmt numFmtId="196" formatCode="General_)"/>
    <numFmt numFmtId="197" formatCode="#,##0.00\ &quot;F&quot;;\-#,##0.00\ &quot;F&quot;"/>
    <numFmt numFmtId="198" formatCode="dd\-mmm\-yy_)"/>
    <numFmt numFmtId="199" formatCode="0."/>
    <numFmt numFmtId="200" formatCode="_(* #,##0.00000_);_(* \(#,##0.00000\);_(* &quot;-&quot;??_);_(@_)"/>
    <numFmt numFmtId="201" formatCode="B1d/m/yyyy"/>
    <numFmt numFmtId="202" formatCode="_(* #,##0.00_);_(* \(#,##0.00\);_(* \-??_);_(@_)"/>
    <numFmt numFmtId="203" formatCode="_(* #,##0_);_(* \(#,##0\);_(* \-??_);_(@_)"/>
  </numFmts>
  <fonts count="52">
    <font>
      <sz val="10"/>
      <name val="Arial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7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190" fontId="2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2" fontId="2" fillId="0" borderId="0" applyFill="0" applyBorder="0" applyAlignment="0" applyProtection="0"/>
    <xf numFmtId="197" fontId="5" fillId="0" borderId="0"/>
    <xf numFmtId="0" fontId="9" fillId="0" borderId="0"/>
    <xf numFmtId="0" fontId="9" fillId="0" borderId="0"/>
    <xf numFmtId="198" fontId="5" fillId="0" borderId="0"/>
    <xf numFmtId="195" fontId="5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3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1" fillId="0" borderId="0" applyFont="0" applyFill="0" applyBorder="0" applyAlignment="0" applyProtection="0"/>
    <xf numFmtId="10" fontId="3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4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6" fillId="0" borderId="7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7" fillId="24" borderId="0" applyNumberFormat="0" applyBorder="0" applyAlignment="0" applyProtection="0"/>
    <xf numFmtId="37" fontId="13" fillId="0" borderId="0"/>
    <xf numFmtId="0" fontId="14" fillId="0" borderId="0"/>
    <xf numFmtId="0" fontId="9" fillId="0" borderId="0"/>
    <xf numFmtId="190" fontId="4" fillId="0" borderId="0"/>
    <xf numFmtId="190" fontId="4" fillId="0" borderId="0"/>
    <xf numFmtId="190" fontId="2" fillId="0" borderId="0"/>
    <xf numFmtId="190" fontId="2" fillId="0" borderId="0"/>
    <xf numFmtId="190" fontId="4" fillId="0" borderId="0"/>
    <xf numFmtId="0" fontId="10" fillId="0" borderId="0"/>
    <xf numFmtId="196" fontId="6" fillId="0" borderId="0"/>
    <xf numFmtId="196" fontId="6" fillId="0" borderId="0"/>
    <xf numFmtId="0" fontId="2" fillId="0" borderId="0"/>
    <xf numFmtId="0" fontId="2" fillId="0" borderId="0"/>
    <xf numFmtId="196" fontId="4" fillId="0" borderId="0"/>
    <xf numFmtId="196" fontId="2" fillId="0" borderId="0"/>
    <xf numFmtId="0" fontId="2" fillId="0" borderId="0"/>
    <xf numFmtId="196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96" fontId="6" fillId="0" borderId="0"/>
    <xf numFmtId="201" fontId="2" fillId="0" borderId="0"/>
    <xf numFmtId="196" fontId="6" fillId="0" borderId="0"/>
    <xf numFmtId="201" fontId="2" fillId="0" borderId="0"/>
    <xf numFmtId="0" fontId="2" fillId="0" borderId="0"/>
    <xf numFmtId="196" fontId="6" fillId="0" borderId="0"/>
    <xf numFmtId="0" fontId="2" fillId="0" borderId="0"/>
    <xf numFmtId="196" fontId="6" fillId="0" borderId="0"/>
    <xf numFmtId="0" fontId="2" fillId="0" borderId="0"/>
    <xf numFmtId="0" fontId="2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2" fillId="0" borderId="0"/>
    <xf numFmtId="0" fontId="4" fillId="0" borderId="0"/>
    <xf numFmtId="0" fontId="6" fillId="0" borderId="0"/>
    <xf numFmtId="0" fontId="6" fillId="0" borderId="0"/>
    <xf numFmtId="196" fontId="2" fillId="0" borderId="0"/>
    <xf numFmtId="0" fontId="6" fillId="0" borderId="0"/>
    <xf numFmtId="0" fontId="4" fillId="0" borderId="0"/>
    <xf numFmtId="0" fontId="2" fillId="0" borderId="0"/>
    <xf numFmtId="196" fontId="4" fillId="0" borderId="0"/>
    <xf numFmtId="196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8" fillId="0" borderId="0"/>
    <xf numFmtId="0" fontId="2" fillId="0" borderId="0"/>
    <xf numFmtId="0" fontId="2" fillId="0" borderId="0"/>
    <xf numFmtId="196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196" fontId="6" fillId="0" borderId="0"/>
    <xf numFmtId="196" fontId="6" fillId="0" borderId="0"/>
    <xf numFmtId="196" fontId="2" fillId="0" borderId="0"/>
    <xf numFmtId="196" fontId="6" fillId="0" borderId="0"/>
    <xf numFmtId="196" fontId="6" fillId="0" borderId="0"/>
    <xf numFmtId="0" fontId="10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0" fontId="48" fillId="0" borderId="0"/>
    <xf numFmtId="0" fontId="4" fillId="0" borderId="0"/>
    <xf numFmtId="0" fontId="2" fillId="0" borderId="0"/>
    <xf numFmtId="196" fontId="6" fillId="0" borderId="0"/>
    <xf numFmtId="196" fontId="2" fillId="0" borderId="0"/>
    <xf numFmtId="196" fontId="2" fillId="0" borderId="0"/>
    <xf numFmtId="190" fontId="4" fillId="0" borderId="0"/>
    <xf numFmtId="190" fontId="4" fillId="0" borderId="0"/>
    <xf numFmtId="190" fontId="2" fillId="0" borderId="0"/>
    <xf numFmtId="190" fontId="2" fillId="0" borderId="0"/>
    <xf numFmtId="190" fontId="4" fillId="0" borderId="0"/>
    <xf numFmtId="0" fontId="6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199" fontId="11" fillId="0" borderId="9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20" borderId="10" applyNumberFormat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11" applyNumberFormat="0" applyBorder="0"/>
    <xf numFmtId="1" fontId="4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96" fontId="16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196" fontId="6" fillId="0" borderId="0"/>
    <xf numFmtId="0" fontId="42" fillId="0" borderId="0">
      <alignment vertical="top"/>
    </xf>
    <xf numFmtId="0" fontId="7" fillId="0" borderId="0"/>
    <xf numFmtId="0" fontId="7" fillId="0" borderId="0"/>
    <xf numFmtId="0" fontId="6" fillId="0" borderId="0"/>
    <xf numFmtId="0" fontId="4" fillId="0" borderId="0"/>
    <xf numFmtId="0" fontId="2" fillId="0" borderId="0"/>
    <xf numFmtId="196" fontId="6" fillId="0" borderId="0"/>
    <xf numFmtId="0" fontId="6" fillId="0" borderId="0"/>
    <xf numFmtId="196" fontId="4" fillId="0" borderId="0"/>
    <xf numFmtId="196" fontId="2" fillId="0" borderId="0"/>
    <xf numFmtId="196" fontId="4" fillId="0" borderId="0"/>
    <xf numFmtId="196" fontId="6" fillId="0" borderId="0"/>
    <xf numFmtId="196" fontId="2" fillId="0" borderId="0"/>
    <xf numFmtId="196" fontId="4" fillId="0" borderId="0"/>
    <xf numFmtId="196" fontId="2" fillId="0" borderId="0"/>
    <xf numFmtId="196" fontId="4" fillId="0" borderId="0"/>
    <xf numFmtId="196" fontId="2" fillId="0" borderId="0"/>
    <xf numFmtId="0" fontId="6" fillId="0" borderId="0"/>
    <xf numFmtId="0" fontId="4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6" fillId="0" borderId="0"/>
  </cellStyleXfs>
  <cellXfs count="238">
    <xf numFmtId="0" fontId="0" fillId="0" borderId="0" xfId="0"/>
    <xf numFmtId="193" fontId="22" fillId="0" borderId="0" xfId="28" applyNumberFormat="1" applyFont="1" applyFill="1"/>
    <xf numFmtId="193" fontId="22" fillId="0" borderId="0" xfId="278" applyNumberFormat="1" applyFont="1" applyFill="1" applyProtection="1">
      <protection locked="0"/>
    </xf>
    <xf numFmtId="192" fontId="22" fillId="0" borderId="0" xfId="285" applyNumberFormat="1" applyFont="1" applyFill="1" applyBorder="1" applyAlignment="1"/>
    <xf numFmtId="192" fontId="22" fillId="0" borderId="0" xfId="285" applyNumberFormat="1" applyFont="1" applyFill="1" applyAlignment="1"/>
    <xf numFmtId="192" fontId="22" fillId="0" borderId="15" xfId="285" applyNumberFormat="1" applyFont="1" applyFill="1" applyBorder="1" applyAlignment="1"/>
    <xf numFmtId="193" fontId="22" fillId="0" borderId="0" xfId="285" applyNumberFormat="1" applyFont="1" applyFill="1" applyBorder="1" applyAlignment="1"/>
    <xf numFmtId="43" fontId="22" fillId="0" borderId="0" xfId="278" applyFont="1" applyFill="1" applyAlignment="1" applyProtection="1">
      <alignment horizontal="centerContinuous"/>
      <protection locked="0"/>
    </xf>
    <xf numFmtId="190" fontId="22" fillId="0" borderId="0" xfId="278" applyNumberFormat="1" applyFont="1" applyFill="1" applyProtection="1">
      <protection locked="0"/>
    </xf>
    <xf numFmtId="193" fontId="22" fillId="0" borderId="0" xfId="278" applyNumberFormat="1" applyFont="1" applyFill="1" applyAlignment="1" applyProtection="1">
      <alignment horizontal="center"/>
      <protection locked="0"/>
    </xf>
    <xf numFmtId="43" fontId="22" fillId="0" borderId="0" xfId="278" applyFont="1" applyFill="1" applyProtection="1">
      <protection locked="0"/>
    </xf>
    <xf numFmtId="192" fontId="22" fillId="0" borderId="0" xfId="278" applyNumberFormat="1" applyFont="1" applyFill="1" applyProtection="1">
      <protection locked="0"/>
    </xf>
    <xf numFmtId="190" fontId="22" fillId="0" borderId="0" xfId="28" applyFont="1" applyFill="1"/>
    <xf numFmtId="192" fontId="22" fillId="0" borderId="0" xfId="28" applyNumberFormat="1" applyFont="1" applyFill="1"/>
    <xf numFmtId="193" fontId="22" fillId="0" borderId="18" xfId="28" applyNumberFormat="1" applyFont="1" applyFill="1" applyBorder="1" applyAlignment="1">
      <alignment horizontal="center"/>
    </xf>
    <xf numFmtId="193" fontId="22" fillId="0" borderId="16" xfId="28" applyNumberFormat="1" applyFont="1" applyFill="1" applyBorder="1"/>
    <xf numFmtId="193" fontId="22" fillId="0" borderId="0" xfId="284" applyNumberFormat="1" applyFont="1" applyFill="1"/>
    <xf numFmtId="190" fontId="22" fillId="0" borderId="0" xfId="278" applyNumberFormat="1" applyFont="1" applyFill="1"/>
    <xf numFmtId="193" fontId="22" fillId="0" borderId="0" xfId="278" applyNumberFormat="1" applyFont="1" applyFill="1"/>
    <xf numFmtId="193" fontId="22" fillId="0" borderId="0" xfId="285" applyNumberFormat="1" applyFont="1" applyFill="1"/>
    <xf numFmtId="193" fontId="22" fillId="0" borderId="16" xfId="285" applyNumberFormat="1" applyFont="1" applyFill="1" applyBorder="1"/>
    <xf numFmtId="43" fontId="22" fillId="0" borderId="0" xfId="278" applyFont="1" applyFill="1" applyAlignment="1">
      <alignment horizontal="centerContinuous"/>
    </xf>
    <xf numFmtId="193" fontId="22" fillId="0" borderId="15" xfId="278" applyNumberFormat="1" applyFont="1" applyFill="1" applyBorder="1"/>
    <xf numFmtId="193" fontId="22" fillId="0" borderId="15" xfId="278" applyNumberFormat="1" applyFont="1" applyFill="1" applyBorder="1" applyProtection="1">
      <protection locked="0"/>
    </xf>
    <xf numFmtId="193" fontId="22" fillId="0" borderId="14" xfId="278" applyNumberFormat="1" applyFont="1" applyFill="1" applyBorder="1" applyAlignment="1" applyProtection="1">
      <alignment horizontal="center"/>
      <protection locked="0"/>
    </xf>
    <xf numFmtId="192" fontId="22" fillId="0" borderId="15" xfId="278" applyNumberFormat="1" applyFont="1" applyFill="1" applyBorder="1" applyProtection="1">
      <protection locked="0"/>
    </xf>
    <xf numFmtId="192" fontId="22" fillId="0" borderId="16" xfId="278" applyNumberFormat="1" applyFont="1" applyFill="1" applyBorder="1" applyProtection="1">
      <protection locked="0"/>
    </xf>
    <xf numFmtId="192" fontId="22" fillId="0" borderId="16" xfId="28" applyNumberFormat="1" applyFont="1" applyFill="1" applyBorder="1"/>
    <xf numFmtId="193" fontId="22" fillId="0" borderId="15" xfId="28" applyNumberFormat="1" applyFont="1" applyFill="1" applyBorder="1"/>
    <xf numFmtId="193" fontId="22" fillId="0" borderId="14" xfId="28" applyNumberFormat="1" applyFont="1" applyFill="1" applyBorder="1"/>
    <xf numFmtId="192" fontId="22" fillId="0" borderId="19" xfId="285" applyNumberFormat="1" applyFont="1" applyFill="1" applyBorder="1" applyAlignment="1"/>
    <xf numFmtId="192" fontId="22" fillId="0" borderId="0" xfId="278" applyNumberFormat="1" applyFont="1" applyFill="1" applyBorder="1" applyProtection="1">
      <protection locked="0"/>
    </xf>
    <xf numFmtId="192" fontId="22" fillId="0" borderId="0" xfId="285" applyNumberFormat="1" applyFont="1" applyFill="1" applyBorder="1" applyAlignment="1">
      <alignment horizontal="right"/>
    </xf>
    <xf numFmtId="193" fontId="21" fillId="0" borderId="0" xfId="284" applyNumberFormat="1" applyFont="1" applyFill="1" applyAlignment="1">
      <alignment horizontal="centerContinuous"/>
    </xf>
    <xf numFmtId="190" fontId="21" fillId="0" borderId="0" xfId="284" applyFont="1" applyFill="1" applyAlignment="1">
      <alignment horizontal="centerContinuous"/>
    </xf>
    <xf numFmtId="190" fontId="22" fillId="0" borderId="0" xfId="284" applyFont="1" applyFill="1"/>
    <xf numFmtId="193" fontId="22" fillId="0" borderId="0" xfId="284" applyNumberFormat="1" applyFont="1" applyFill="1" applyAlignment="1">
      <alignment horizontal="centerContinuous"/>
    </xf>
    <xf numFmtId="190" fontId="22" fillId="0" borderId="0" xfId="284" applyFont="1" applyFill="1" applyAlignment="1">
      <alignment horizontal="centerContinuous"/>
    </xf>
    <xf numFmtId="193" fontId="21" fillId="0" borderId="0" xfId="284" applyNumberFormat="1" applyFont="1" applyFill="1" applyAlignment="1">
      <alignment horizontal="center"/>
    </xf>
    <xf numFmtId="190" fontId="21" fillId="0" borderId="0" xfId="284" applyFont="1" applyFill="1" applyAlignment="1">
      <alignment horizontal="center"/>
    </xf>
    <xf numFmtId="192" fontId="22" fillId="0" borderId="0" xfId="285" applyNumberFormat="1" applyFont="1" applyFill="1" applyAlignment="1">
      <alignment horizontal="right"/>
    </xf>
    <xf numFmtId="192" fontId="22" fillId="0" borderId="0" xfId="284" applyNumberFormat="1" applyFont="1" applyFill="1" applyAlignment="1">
      <alignment horizontal="right"/>
    </xf>
    <xf numFmtId="192" fontId="22" fillId="0" borderId="15" xfId="284" applyNumberFormat="1" applyFont="1" applyFill="1" applyBorder="1" applyAlignment="1">
      <alignment horizontal="right"/>
    </xf>
    <xf numFmtId="193" fontId="22" fillId="0" borderId="0" xfId="284" applyNumberFormat="1" applyFont="1" applyFill="1" applyAlignment="1">
      <alignment horizontal="right"/>
    </xf>
    <xf numFmtId="193" fontId="22" fillId="0" borderId="15" xfId="284" applyNumberFormat="1" applyFont="1" applyFill="1" applyBorder="1" applyAlignment="1">
      <alignment horizontal="right"/>
    </xf>
    <xf numFmtId="193" fontId="22" fillId="0" borderId="16" xfId="284" applyNumberFormat="1" applyFont="1" applyFill="1" applyBorder="1" applyAlignment="1">
      <alignment horizontal="right"/>
    </xf>
    <xf numFmtId="193" fontId="22" fillId="0" borderId="14" xfId="284" applyNumberFormat="1" applyFont="1" applyFill="1" applyBorder="1" applyAlignment="1">
      <alignment horizontal="right"/>
    </xf>
    <xf numFmtId="192" fontId="22" fillId="0" borderId="14" xfId="284" applyNumberFormat="1" applyFont="1" applyFill="1" applyBorder="1" applyAlignment="1">
      <alignment horizontal="right"/>
    </xf>
    <xf numFmtId="193" fontId="22" fillId="0" borderId="19" xfId="284" applyNumberFormat="1" applyFont="1" applyFill="1" applyBorder="1" applyAlignment="1">
      <alignment horizontal="right"/>
    </xf>
    <xf numFmtId="190" fontId="45" fillId="0" borderId="0" xfId="284" applyFont="1" applyFill="1" applyAlignment="1">
      <alignment horizontal="right" shrinkToFit="1" readingOrder="2"/>
    </xf>
    <xf numFmtId="37" fontId="47" fillId="0" borderId="0" xfId="285" applyNumberFormat="1" applyFont="1" applyFill="1" applyBorder="1"/>
    <xf numFmtId="37" fontId="47" fillId="0" borderId="0" xfId="285" applyNumberFormat="1" applyFont="1" applyFill="1"/>
    <xf numFmtId="193" fontId="47" fillId="0" borderId="0" xfId="28" applyNumberFormat="1" applyFont="1" applyFill="1" applyBorder="1"/>
    <xf numFmtId="193" fontId="47" fillId="0" borderId="0" xfId="28" applyNumberFormat="1" applyFont="1" applyFill="1"/>
    <xf numFmtId="190" fontId="47" fillId="0" borderId="0" xfId="52" applyFont="1" applyFill="1"/>
    <xf numFmtId="193" fontId="47" fillId="0" borderId="0" xfId="52" applyNumberFormat="1" applyFont="1" applyFill="1"/>
    <xf numFmtId="190" fontId="47" fillId="0" borderId="0" xfId="52" applyFont="1" applyFill="1" applyBorder="1"/>
    <xf numFmtId="193" fontId="47" fillId="0" borderId="0" xfId="285" applyNumberFormat="1" applyFont="1" applyFill="1"/>
    <xf numFmtId="193" fontId="47" fillId="0" borderId="0" xfId="52" applyNumberFormat="1" applyFont="1" applyFill="1" applyBorder="1"/>
    <xf numFmtId="193" fontId="47" fillId="0" borderId="0" xfId="285" applyNumberFormat="1" applyFont="1" applyFill="1" applyBorder="1" applyAlignment="1">
      <alignment horizontal="right"/>
    </xf>
    <xf numFmtId="192" fontId="47" fillId="0" borderId="0" xfId="285" applyNumberFormat="1" applyFont="1" applyFill="1" applyBorder="1"/>
    <xf numFmtId="192" fontId="47" fillId="0" borderId="0" xfId="285" applyNumberFormat="1" applyFont="1" applyFill="1"/>
    <xf numFmtId="37" fontId="47" fillId="0" borderId="0" xfId="52" applyNumberFormat="1" applyFont="1" applyFill="1" applyBorder="1"/>
    <xf numFmtId="193" fontId="47" fillId="0" borderId="16" xfId="285" applyNumberFormat="1" applyFont="1" applyFill="1" applyBorder="1"/>
    <xf numFmtId="192" fontId="22" fillId="0" borderId="16" xfId="285" applyNumberFormat="1" applyFont="1" applyFill="1" applyBorder="1" applyAlignment="1"/>
    <xf numFmtId="192" fontId="22" fillId="0" borderId="0" xfId="278" applyNumberFormat="1" applyFont="1" applyFill="1" applyAlignment="1" applyProtection="1">
      <alignment horizontal="right"/>
      <protection locked="0"/>
    </xf>
    <xf numFmtId="190" fontId="22" fillId="0" borderId="0" xfId="28" applyFont="1" applyFill="1" applyAlignment="1"/>
    <xf numFmtId="43" fontId="22" fillId="0" borderId="0" xfId="278" applyFont="1" applyFill="1"/>
    <xf numFmtId="193" fontId="22" fillId="0" borderId="0" xfId="285" applyNumberFormat="1" applyFont="1" applyFill="1" applyAlignment="1">
      <alignment horizontal="right"/>
    </xf>
    <xf numFmtId="193" fontId="22" fillId="0" borderId="0" xfId="285" applyNumberFormat="1" applyFont="1" applyFill="1" applyBorder="1" applyAlignment="1">
      <alignment horizontal="right"/>
    </xf>
    <xf numFmtId="193" fontId="22" fillId="0" borderId="16" xfId="285" applyNumberFormat="1" applyFont="1" applyFill="1" applyBorder="1" applyAlignment="1">
      <alignment horizontal="right"/>
    </xf>
    <xf numFmtId="193" fontId="49" fillId="0" borderId="0" xfId="285" applyNumberFormat="1" applyFont="1" applyFill="1" applyAlignment="1">
      <alignment horizontal="right"/>
    </xf>
    <xf numFmtId="193" fontId="47" fillId="0" borderId="0" xfId="285" applyNumberFormat="1" applyFont="1" applyFill="1" applyAlignment="1">
      <alignment horizontal="right"/>
    </xf>
    <xf numFmtId="193" fontId="47" fillId="0" borderId="15" xfId="52" applyNumberFormat="1" applyFont="1" applyFill="1" applyBorder="1"/>
    <xf numFmtId="193" fontId="47" fillId="0" borderId="19" xfId="52" applyNumberFormat="1" applyFont="1" applyFill="1" applyBorder="1"/>
    <xf numFmtId="192" fontId="47" fillId="0" borderId="0" xfId="285" applyNumberFormat="1" applyFont="1" applyFill="1" applyAlignment="1">
      <alignment horizontal="right"/>
    </xf>
    <xf numFmtId="37" fontId="47" fillId="0" borderId="0" xfId="285" applyNumberFormat="1" applyFont="1" applyFill="1" applyBorder="1" applyAlignment="1">
      <alignment horizontal="right"/>
    </xf>
    <xf numFmtId="190" fontId="22" fillId="0" borderId="0" xfId="28" applyFont="1" applyFill="1" applyBorder="1" applyAlignment="1"/>
    <xf numFmtId="193" fontId="49" fillId="0" borderId="0" xfId="285" applyNumberFormat="1" applyFont="1" applyFill="1"/>
    <xf numFmtId="193" fontId="22" fillId="0" borderId="15" xfId="285" applyNumberFormat="1" applyFont="1" applyFill="1" applyBorder="1"/>
    <xf numFmtId="193" fontId="49" fillId="0" borderId="15" xfId="285" applyNumberFormat="1" applyFont="1" applyFill="1" applyBorder="1"/>
    <xf numFmtId="203" fontId="22" fillId="0" borderId="14" xfId="285" applyNumberFormat="1" applyFont="1" applyFill="1" applyBorder="1" applyAlignment="1"/>
    <xf numFmtId="37" fontId="22" fillId="0" borderId="16" xfId="285" applyNumberFormat="1" applyFont="1" applyFill="1" applyBorder="1" applyAlignment="1">
      <alignment horizontal="right"/>
    </xf>
    <xf numFmtId="0" fontId="21" fillId="0" borderId="0" xfId="307" applyFont="1" applyFill="1" applyAlignment="1">
      <alignment horizontal="left"/>
    </xf>
    <xf numFmtId="0" fontId="21" fillId="0" borderId="0" xfId="307" applyFont="1" applyFill="1" applyAlignment="1">
      <alignment horizontal="centerContinuous"/>
    </xf>
    <xf numFmtId="193" fontId="21" fillId="0" borderId="0" xfId="307" applyNumberFormat="1" applyFont="1" applyFill="1" applyAlignment="1">
      <alignment horizontal="centerContinuous"/>
    </xf>
    <xf numFmtId="0" fontId="21" fillId="0" borderId="0" xfId="307" applyFont="1" applyFill="1"/>
    <xf numFmtId="0" fontId="22" fillId="0" borderId="0" xfId="307" applyFont="1" applyFill="1"/>
    <xf numFmtId="0" fontId="23" fillId="0" borderId="0" xfId="307" applyFont="1" applyFill="1" applyAlignment="1">
      <alignment horizontal="centerContinuous"/>
    </xf>
    <xf numFmtId="0" fontId="22" fillId="0" borderId="0" xfId="307" applyFont="1" applyFill="1" applyAlignment="1">
      <alignment horizontal="centerContinuous"/>
    </xf>
    <xf numFmtId="0" fontId="22" fillId="0" borderId="16" xfId="307" applyFont="1" applyFill="1" applyBorder="1" applyAlignment="1">
      <alignment horizontal="center"/>
    </xf>
    <xf numFmtId="0" fontId="22" fillId="0" borderId="0" xfId="307" applyFont="1" applyFill="1" applyAlignment="1">
      <alignment horizontal="center"/>
    </xf>
    <xf numFmtId="0" fontId="22" fillId="0" borderId="15" xfId="191" applyNumberFormat="1" applyFont="1" applyFill="1" applyBorder="1" applyAlignment="1">
      <alignment horizontal="center"/>
    </xf>
    <xf numFmtId="0" fontId="22" fillId="0" borderId="0" xfId="191" applyNumberFormat="1" applyFont="1" applyFill="1" applyAlignment="1">
      <alignment horizontal="centerContinuous"/>
    </xf>
    <xf numFmtId="0" fontId="22" fillId="0" borderId="0" xfId="300" quotePrefix="1" applyFont="1" applyFill="1" applyAlignment="1" applyProtection="1">
      <alignment horizontal="center"/>
      <protection locked="0"/>
    </xf>
    <xf numFmtId="193" fontId="22" fillId="0" borderId="0" xfId="307" applyNumberFormat="1" applyFont="1" applyFill="1"/>
    <xf numFmtId="0" fontId="49" fillId="0" borderId="0" xfId="191" applyNumberFormat="1" applyFont="1" applyFill="1"/>
    <xf numFmtId="0" fontId="22" fillId="0" borderId="0" xfId="307" applyFont="1" applyFill="1" applyAlignment="1">
      <alignment vertical="top"/>
    </xf>
    <xf numFmtId="0" fontId="22" fillId="0" borderId="0" xfId="319" applyFont="1" applyFill="1"/>
    <xf numFmtId="0" fontId="22" fillId="0" borderId="0" xfId="191" applyNumberFormat="1" applyFont="1" applyFill="1"/>
    <xf numFmtId="0" fontId="22" fillId="0" borderId="0" xfId="307" quotePrefix="1" applyFont="1" applyFill="1" applyAlignment="1">
      <alignment horizontal="center"/>
    </xf>
    <xf numFmtId="200" fontId="22" fillId="0" borderId="0" xfId="307" applyNumberFormat="1" applyFont="1" applyFill="1"/>
    <xf numFmtId="0" fontId="49" fillId="0" borderId="0" xfId="320" applyFont="1" applyFill="1" applyProtection="1">
      <protection locked="0"/>
    </xf>
    <xf numFmtId="0" fontId="22" fillId="0" borderId="0" xfId="307" applyFont="1" applyFill="1" applyAlignment="1">
      <alignment horizontal="right"/>
    </xf>
    <xf numFmtId="0" fontId="49" fillId="0" borderId="0" xfId="0" applyFont="1" applyFill="1"/>
    <xf numFmtId="196" fontId="49" fillId="0" borderId="0" xfId="191" applyFont="1" applyFill="1"/>
    <xf numFmtId="49" fontId="22" fillId="0" borderId="15" xfId="191" quotePrefix="1" applyNumberFormat="1" applyFont="1" applyFill="1" applyBorder="1" applyAlignment="1">
      <alignment horizontal="center"/>
    </xf>
    <xf numFmtId="0" fontId="22" fillId="0" borderId="15" xfId="191" quotePrefix="1" applyNumberFormat="1" applyFont="1" applyFill="1" applyBorder="1" applyAlignment="1">
      <alignment horizontal="center"/>
    </xf>
    <xf numFmtId="0" fontId="50" fillId="0" borderId="0" xfId="191" applyNumberFormat="1" applyFont="1" applyFill="1"/>
    <xf numFmtId="43" fontId="22" fillId="0" borderId="0" xfId="307" applyNumberFormat="1" applyFont="1" applyFill="1"/>
    <xf numFmtId="190" fontId="22" fillId="0" borderId="0" xfId="307" applyNumberFormat="1" applyFont="1" applyFill="1"/>
    <xf numFmtId="189" fontId="22" fillId="0" borderId="0" xfId="307" applyNumberFormat="1" applyFont="1" applyFill="1"/>
    <xf numFmtId="0" fontId="49" fillId="0" borderId="0" xfId="192" applyNumberFormat="1" applyFont="1" applyFill="1"/>
    <xf numFmtId="193" fontId="22" fillId="0" borderId="15" xfId="307" applyNumberFormat="1" applyFont="1" applyFill="1" applyBorder="1"/>
    <xf numFmtId="196" fontId="22" fillId="0" borderId="0" xfId="191" applyFont="1" applyFill="1"/>
    <xf numFmtId="193" fontId="22" fillId="0" borderId="19" xfId="307" applyNumberFormat="1" applyFont="1" applyFill="1" applyBorder="1"/>
    <xf numFmtId="0" fontId="22" fillId="0" borderId="0" xfId="307" quotePrefix="1" applyFont="1" applyFill="1"/>
    <xf numFmtId="0" fontId="21" fillId="0" borderId="0" xfId="307" applyFont="1" applyFill="1" applyAlignment="1">
      <alignment horizontal="center"/>
    </xf>
    <xf numFmtId="0" fontId="22" fillId="0" borderId="17" xfId="307" applyFont="1" applyFill="1" applyBorder="1" applyAlignment="1">
      <alignment horizontal="center"/>
    </xf>
    <xf numFmtId="0" fontId="22" fillId="0" borderId="17" xfId="320" applyFont="1" applyFill="1" applyBorder="1" applyAlignment="1">
      <alignment horizontal="center"/>
    </xf>
    <xf numFmtId="49" fontId="22" fillId="0" borderId="16" xfId="320" applyNumberFormat="1" applyFont="1" applyFill="1" applyBorder="1" applyAlignment="1">
      <alignment horizontal="center"/>
    </xf>
    <xf numFmtId="0" fontId="22" fillId="0" borderId="0" xfId="320" applyFont="1" applyFill="1" applyAlignment="1">
      <alignment horizontal="center" vertical="top"/>
    </xf>
    <xf numFmtId="0" fontId="22" fillId="0" borderId="0" xfId="307" applyFont="1" applyFill="1" applyAlignment="1">
      <alignment horizontal="left"/>
    </xf>
    <xf numFmtId="190" fontId="22" fillId="0" borderId="0" xfId="192" applyNumberFormat="1" applyFont="1" applyFill="1" applyAlignment="1">
      <alignment horizontal="center"/>
    </xf>
    <xf numFmtId="190" fontId="22" fillId="0" borderId="0" xfId="192" applyNumberFormat="1" applyFont="1" applyFill="1"/>
    <xf numFmtId="194" fontId="22" fillId="0" borderId="0" xfId="320" applyNumberFormat="1" applyFont="1" applyFill="1" applyAlignment="1">
      <alignment horizontal="center" vertical="top"/>
    </xf>
    <xf numFmtId="190" fontId="22" fillId="0" borderId="16" xfId="192" applyNumberFormat="1" applyFont="1" applyFill="1" applyBorder="1" applyAlignment="1">
      <alignment horizontal="center"/>
    </xf>
    <xf numFmtId="0" fontId="22" fillId="0" borderId="16" xfId="192" applyNumberFormat="1" applyFont="1" applyFill="1" applyBorder="1"/>
    <xf numFmtId="194" fontId="22" fillId="0" borderId="16" xfId="320" applyNumberFormat="1" applyFont="1" applyFill="1" applyBorder="1" applyAlignment="1">
      <alignment horizontal="center" vertical="top"/>
    </xf>
    <xf numFmtId="191" fontId="22" fillId="0" borderId="0" xfId="307" applyNumberFormat="1" applyFont="1" applyFill="1"/>
    <xf numFmtId="0" fontId="22" fillId="0" borderId="0" xfId="192" applyNumberFormat="1" applyFont="1" applyFill="1"/>
    <xf numFmtId="0" fontId="22" fillId="0" borderId="0" xfId="320" applyFont="1" applyFill="1"/>
    <xf numFmtId="49" fontId="22" fillId="0" borderId="0" xfId="299" applyNumberFormat="1" applyFont="1" applyFill="1" applyAlignment="1">
      <alignment horizontal="center"/>
    </xf>
    <xf numFmtId="193" fontId="22" fillId="0" borderId="16" xfId="28" applyNumberFormat="1" applyFont="1" applyFill="1" applyBorder="1" applyAlignment="1"/>
    <xf numFmtId="0" fontId="46" fillId="0" borderId="0" xfId="307" applyFont="1" applyFill="1" applyAlignment="1">
      <alignment horizontal="left"/>
    </xf>
    <xf numFmtId="0" fontId="46" fillId="0" borderId="0" xfId="307" applyFont="1" applyFill="1" applyAlignment="1">
      <alignment horizontal="centerContinuous"/>
    </xf>
    <xf numFmtId="0" fontId="46" fillId="0" borderId="0" xfId="307" applyFont="1" applyFill="1"/>
    <xf numFmtId="0" fontId="47" fillId="0" borderId="0" xfId="307" applyFont="1" applyFill="1"/>
    <xf numFmtId="0" fontId="46" fillId="0" borderId="0" xfId="307" applyFont="1" applyFill="1" applyAlignment="1">
      <alignment horizontal="center"/>
    </xf>
    <xf numFmtId="0" fontId="47" fillId="0" borderId="0" xfId="307" applyFont="1" applyFill="1" applyAlignment="1">
      <alignment horizontal="centerContinuous"/>
    </xf>
    <xf numFmtId="0" fontId="47" fillId="0" borderId="0" xfId="307" applyFont="1" applyFill="1" applyAlignment="1">
      <alignment horizontal="center"/>
    </xf>
    <xf numFmtId="0" fontId="47" fillId="0" borderId="0" xfId="212" applyFont="1" applyFill="1"/>
    <xf numFmtId="0" fontId="47" fillId="0" borderId="0" xfId="320" applyFont="1" applyFill="1" applyAlignment="1">
      <alignment horizontal="center" vertical="top"/>
    </xf>
    <xf numFmtId="0" fontId="47" fillId="0" borderId="0" xfId="192" applyNumberFormat="1" applyFont="1" applyFill="1" applyAlignment="1">
      <alignment horizontal="center"/>
    </xf>
    <xf numFmtId="0" fontId="47" fillId="0" borderId="0" xfId="307" applyFont="1" applyFill="1" applyAlignment="1">
      <alignment horizontal="center" vertical="top" wrapText="1"/>
    </xf>
    <xf numFmtId="194" fontId="47" fillId="0" borderId="0" xfId="320" applyNumberFormat="1" applyFont="1" applyFill="1" applyAlignment="1">
      <alignment horizontal="center" vertical="top"/>
    </xf>
    <xf numFmtId="190" fontId="47" fillId="0" borderId="0" xfId="192" applyNumberFormat="1" applyFont="1" applyFill="1" applyAlignment="1">
      <alignment horizontal="center"/>
    </xf>
    <xf numFmtId="0" fontId="47" fillId="0" borderId="16" xfId="307" applyFont="1" applyFill="1" applyBorder="1" applyAlignment="1">
      <alignment horizontal="center"/>
    </xf>
    <xf numFmtId="0" fontId="47" fillId="0" borderId="16" xfId="307" applyFont="1" applyFill="1" applyBorder="1" applyAlignment="1">
      <alignment horizontal="center" vertical="top" wrapText="1"/>
    </xf>
    <xf numFmtId="0" fontId="47" fillId="0" borderId="16" xfId="307" applyFont="1" applyFill="1" applyBorder="1"/>
    <xf numFmtId="194" fontId="47" fillId="0" borderId="16" xfId="320" applyNumberFormat="1" applyFont="1" applyFill="1" applyBorder="1" applyAlignment="1">
      <alignment horizontal="center" vertical="top"/>
    </xf>
    <xf numFmtId="190" fontId="47" fillId="0" borderId="16" xfId="192" applyNumberFormat="1" applyFont="1" applyFill="1" applyBorder="1" applyAlignment="1">
      <alignment horizontal="center"/>
    </xf>
    <xf numFmtId="0" fontId="47" fillId="0" borderId="0" xfId="192" applyNumberFormat="1" applyFont="1" applyFill="1"/>
    <xf numFmtId="2" fontId="47" fillId="0" borderId="0" xfId="307" applyNumberFormat="1" applyFont="1" applyFill="1"/>
    <xf numFmtId="191" fontId="47" fillId="0" borderId="0" xfId="307" applyNumberFormat="1" applyFont="1" applyFill="1"/>
    <xf numFmtId="196" fontId="47" fillId="0" borderId="0" xfId="193" applyFont="1" applyFill="1"/>
    <xf numFmtId="0" fontId="21" fillId="0" borderId="0" xfId="306" applyFont="1" applyFill="1" applyAlignment="1">
      <alignment horizontal="centerContinuous"/>
    </xf>
    <xf numFmtId="0" fontId="22" fillId="0" borderId="0" xfId="0" applyFont="1" applyFill="1"/>
    <xf numFmtId="0" fontId="22" fillId="0" borderId="0" xfId="306" applyFont="1" applyFill="1"/>
    <xf numFmtId="0" fontId="22" fillId="0" borderId="0" xfId="306" applyFont="1" applyFill="1" applyAlignment="1">
      <alignment horizontal="centerContinuous"/>
    </xf>
    <xf numFmtId="0" fontId="23" fillId="0" borderId="0" xfId="306" applyFont="1" applyFill="1" applyAlignment="1">
      <alignment horizontal="centerContinuous"/>
    </xf>
    <xf numFmtId="49" fontId="22" fillId="0" borderId="0" xfId="300" applyNumberFormat="1" applyFont="1" applyFill="1" applyAlignment="1">
      <alignment horizontal="center"/>
    </xf>
    <xf numFmtId="49" fontId="22" fillId="0" borderId="0" xfId="300" applyNumberFormat="1" applyFont="1" applyFill="1" applyAlignment="1">
      <alignment horizontal="centerContinuous"/>
    </xf>
    <xf numFmtId="0" fontId="21" fillId="0" borderId="0" xfId="306" applyFont="1" applyFill="1"/>
    <xf numFmtId="49" fontId="22" fillId="0" borderId="0" xfId="300" applyNumberFormat="1" applyFont="1" applyFill="1"/>
    <xf numFmtId="194" fontId="22" fillId="0" borderId="0" xfId="300" applyNumberFormat="1" applyFont="1" applyFill="1" applyProtection="1">
      <protection locked="0"/>
    </xf>
    <xf numFmtId="49" fontId="22" fillId="0" borderId="16" xfId="300" applyNumberFormat="1" applyFont="1" applyFill="1" applyBorder="1" applyAlignment="1">
      <alignment horizontal="center"/>
    </xf>
    <xf numFmtId="49" fontId="24" fillId="0" borderId="0" xfId="300" applyNumberFormat="1" applyFont="1" applyFill="1"/>
    <xf numFmtId="194" fontId="22" fillId="0" borderId="0" xfId="300" applyNumberFormat="1" applyFont="1" applyFill="1" applyAlignment="1">
      <alignment horizontal="centerContinuous" wrapText="1"/>
    </xf>
    <xf numFmtId="0" fontId="50" fillId="0" borderId="0" xfId="161" applyNumberFormat="1" applyFont="1" applyFill="1"/>
    <xf numFmtId="0" fontId="22" fillId="0" borderId="0" xfId="306" applyFont="1" applyFill="1" applyAlignment="1">
      <alignment horizontal="center"/>
    </xf>
    <xf numFmtId="0" fontId="49" fillId="0" borderId="0" xfId="161" applyNumberFormat="1" applyFont="1" applyFill="1"/>
    <xf numFmtId="0" fontId="22" fillId="0" borderId="0" xfId="161" applyNumberFormat="1" applyFont="1" applyFill="1"/>
    <xf numFmtId="0" fontId="49" fillId="0" borderId="0" xfId="161" applyNumberFormat="1" applyFont="1" applyFill="1" applyAlignment="1">
      <alignment horizontal="left"/>
    </xf>
    <xf numFmtId="196" fontId="49" fillId="0" borderId="0" xfId="161" applyFont="1" applyFill="1" applyProtection="1">
      <protection locked="0"/>
    </xf>
    <xf numFmtId="0" fontId="51" fillId="0" borderId="0" xfId="161" applyNumberFormat="1" applyFont="1" applyFill="1"/>
    <xf numFmtId="0" fontId="22" fillId="0" borderId="0" xfId="177" applyFont="1" applyFill="1"/>
    <xf numFmtId="0" fontId="44" fillId="0" borderId="0" xfId="306" applyFont="1" applyFill="1"/>
    <xf numFmtId="0" fontId="21" fillId="0" borderId="0" xfId="161" applyNumberFormat="1" applyFont="1" applyFill="1"/>
    <xf numFmtId="0" fontId="24" fillId="0" borderId="0" xfId="306" applyFont="1" applyFill="1"/>
    <xf numFmtId="0" fontId="23" fillId="0" borderId="0" xfId="306" applyFont="1" applyFill="1"/>
    <xf numFmtId="193" fontId="22" fillId="0" borderId="0" xfId="306" applyNumberFormat="1" applyFont="1" applyFill="1"/>
    <xf numFmtId="0" fontId="21" fillId="0" borderId="0" xfId="300" applyFont="1" applyFill="1" applyProtection="1">
      <protection locked="0"/>
    </xf>
    <xf numFmtId="0" fontId="21" fillId="0" borderId="0" xfId="299" applyFont="1" applyFill="1" applyProtection="1">
      <protection locked="0"/>
    </xf>
    <xf numFmtId="0" fontId="22" fillId="0" borderId="0" xfId="299" applyFont="1" applyFill="1"/>
    <xf numFmtId="0" fontId="21" fillId="0" borderId="0" xfId="299" applyFont="1" applyFill="1" applyAlignment="1" applyProtection="1">
      <alignment horizontal="center"/>
      <protection locked="0"/>
    </xf>
    <xf numFmtId="0" fontId="23" fillId="0" borderId="0" xfId="299" applyFont="1" applyFill="1" applyAlignment="1" applyProtection="1">
      <alignment horizontal="centerContinuous"/>
      <protection locked="0"/>
    </xf>
    <xf numFmtId="0" fontId="21" fillId="0" borderId="0" xfId="299" applyFont="1" applyFill="1" applyAlignment="1" applyProtection="1">
      <alignment horizontal="centerContinuous"/>
      <protection locked="0"/>
    </xf>
    <xf numFmtId="0" fontId="22" fillId="0" borderId="0" xfId="299" applyFont="1" applyFill="1" applyAlignment="1" applyProtection="1">
      <alignment horizontal="centerContinuous"/>
      <protection locked="0"/>
    </xf>
    <xf numFmtId="194" fontId="22" fillId="0" borderId="0" xfId="299" applyNumberFormat="1" applyFont="1" applyFill="1" applyAlignment="1" applyProtection="1">
      <alignment horizontal="centerContinuous"/>
      <protection locked="0"/>
    </xf>
    <xf numFmtId="194" fontId="22" fillId="0" borderId="0" xfId="299" applyNumberFormat="1" applyFont="1" applyFill="1" applyAlignment="1">
      <alignment horizontal="centerContinuous"/>
    </xf>
    <xf numFmtId="49" fontId="22" fillId="0" borderId="0" xfId="299" applyNumberFormat="1" applyFont="1" applyFill="1" applyAlignment="1">
      <alignment horizontal="centerContinuous"/>
    </xf>
    <xf numFmtId="194" fontId="21" fillId="0" borderId="0" xfId="299" applyNumberFormat="1" applyFont="1" applyFill="1" applyProtection="1">
      <protection locked="0"/>
    </xf>
    <xf numFmtId="194" fontId="21" fillId="0" borderId="0" xfId="299" applyNumberFormat="1" applyFont="1" applyFill="1"/>
    <xf numFmtId="49" fontId="22" fillId="0" borderId="0" xfId="299" applyNumberFormat="1" applyFont="1" applyFill="1"/>
    <xf numFmtId="0" fontId="21" fillId="0" borderId="0" xfId="299" applyFont="1" applyFill="1"/>
    <xf numFmtId="15" fontId="22" fillId="0" borderId="0" xfId="0" quotePrefix="1" applyNumberFormat="1" applyFont="1" applyFill="1" applyAlignment="1">
      <alignment horizontal="center"/>
    </xf>
    <xf numFmtId="0" fontId="22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9" fontId="22" fillId="0" borderId="16" xfId="299" applyNumberFormat="1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23" fillId="0" borderId="0" xfId="300" applyFont="1" applyFill="1" applyProtection="1">
      <protection locked="0"/>
    </xf>
    <xf numFmtId="0" fontId="23" fillId="0" borderId="0" xfId="299" applyFont="1" applyFill="1" applyProtection="1">
      <protection locked="0"/>
    </xf>
    <xf numFmtId="49" fontId="24" fillId="0" borderId="0" xfId="299" applyNumberFormat="1" applyFont="1" applyFill="1"/>
    <xf numFmtId="0" fontId="22" fillId="0" borderId="0" xfId="299" quotePrefix="1" applyFont="1" applyFill="1" applyAlignment="1" applyProtection="1">
      <alignment horizontal="centerContinuous"/>
      <protection locked="0"/>
    </xf>
    <xf numFmtId="194" fontId="22" fillId="0" borderId="0" xfId="299" applyNumberFormat="1" applyFont="1" applyFill="1" applyAlignment="1">
      <alignment horizontal="centerContinuous" wrapText="1"/>
    </xf>
    <xf numFmtId="0" fontId="22" fillId="0" borderId="0" xfId="300" applyFont="1" applyFill="1" applyProtection="1">
      <protection locked="0"/>
    </xf>
    <xf numFmtId="194" fontId="22" fillId="0" borderId="0" xfId="299" applyNumberFormat="1" applyFont="1" applyFill="1" applyProtection="1">
      <protection locked="0"/>
    </xf>
    <xf numFmtId="194" fontId="22" fillId="0" borderId="0" xfId="299" applyNumberFormat="1" applyFont="1" applyFill="1"/>
    <xf numFmtId="49" fontId="22" fillId="0" borderId="0" xfId="300" applyNumberFormat="1" applyFont="1" applyFill="1" applyAlignment="1">
      <alignment horizontal="right"/>
    </xf>
    <xf numFmtId="190" fontId="22" fillId="0" borderId="0" xfId="300" applyNumberFormat="1" applyFont="1" applyFill="1"/>
    <xf numFmtId="49" fontId="22" fillId="0" borderId="0" xfId="299" applyNumberFormat="1" applyFont="1" applyFill="1" applyAlignment="1">
      <alignment horizontal="right"/>
    </xf>
    <xf numFmtId="190" fontId="22" fillId="0" borderId="0" xfId="299" applyNumberFormat="1" applyFont="1" applyFill="1"/>
    <xf numFmtId="49" fontId="22" fillId="0" borderId="0" xfId="299" quotePrefix="1" applyNumberFormat="1" applyFont="1" applyFill="1" applyAlignment="1">
      <alignment horizontal="right"/>
    </xf>
    <xf numFmtId="0" fontId="22" fillId="0" borderId="0" xfId="300" applyFont="1" applyFill="1"/>
    <xf numFmtId="0" fontId="22" fillId="0" borderId="0" xfId="299" applyFont="1" applyFill="1" applyProtection="1">
      <protection locked="0"/>
    </xf>
    <xf numFmtId="0" fontId="21" fillId="0" borderId="0" xfId="191" applyNumberFormat="1" applyFont="1" applyFill="1"/>
    <xf numFmtId="0" fontId="22" fillId="0" borderId="0" xfId="169" applyFont="1" applyFill="1" applyProtection="1">
      <protection locked="0"/>
    </xf>
    <xf numFmtId="0" fontId="23" fillId="0" borderId="0" xfId="0" applyFont="1" applyFill="1"/>
    <xf numFmtId="0" fontId="22" fillId="0" borderId="0" xfId="299" quotePrefix="1" applyFont="1" applyFill="1" applyAlignment="1" applyProtection="1">
      <alignment horizontal="center"/>
      <protection locked="0"/>
    </xf>
    <xf numFmtId="0" fontId="21" fillId="0" borderId="0" xfId="0" applyFont="1" applyFill="1"/>
    <xf numFmtId="194" fontId="22" fillId="0" borderId="0" xfId="300" applyNumberFormat="1" applyFont="1" applyFill="1"/>
    <xf numFmtId="0" fontId="22" fillId="0" borderId="0" xfId="242" applyFont="1" applyFill="1"/>
    <xf numFmtId="192" fontId="22" fillId="0" borderId="0" xfId="278" applyNumberFormat="1" applyFont="1" applyFill="1"/>
    <xf numFmtId="192" fontId="22" fillId="0" borderId="0" xfId="299" applyNumberFormat="1" applyFont="1" applyFill="1"/>
    <xf numFmtId="0" fontId="21" fillId="0" borderId="0" xfId="0" applyFont="1" applyFill="1" applyAlignment="1">
      <alignment horizontal="left"/>
    </xf>
    <xf numFmtId="43" fontId="22" fillId="0" borderId="0" xfId="299" applyNumberFormat="1" applyFont="1" applyFill="1"/>
    <xf numFmtId="0" fontId="22" fillId="0" borderId="0" xfId="0" applyFont="1" applyFill="1" applyAlignment="1">
      <alignment horizontal="left"/>
    </xf>
    <xf numFmtId="193" fontId="22" fillId="0" borderId="0" xfId="299" applyNumberFormat="1" applyFont="1" applyFill="1"/>
    <xf numFmtId="1" fontId="47" fillId="0" borderId="0" xfId="307" applyNumberFormat="1" applyFont="1" applyFill="1" applyAlignment="1">
      <alignment horizontal="center"/>
    </xf>
    <xf numFmtId="0" fontId="22" fillId="0" borderId="16" xfId="300" applyFont="1" applyFill="1" applyBorder="1" applyAlignment="1" applyProtection="1">
      <alignment horizontal="center"/>
      <protection locked="0"/>
    </xf>
    <xf numFmtId="194" fontId="22" fillId="0" borderId="15" xfId="300" applyNumberFormat="1" applyFont="1" applyFill="1" applyBorder="1" applyAlignment="1" applyProtection="1">
      <alignment horizontal="center"/>
      <protection locked="0"/>
    </xf>
    <xf numFmtId="194" fontId="22" fillId="0" borderId="16" xfId="300" applyNumberFormat="1" applyFont="1" applyFill="1" applyBorder="1" applyAlignment="1" applyProtection="1">
      <alignment horizontal="center"/>
      <protection locked="0"/>
    </xf>
    <xf numFmtId="0" fontId="47" fillId="0" borderId="16" xfId="307" applyFont="1" applyFill="1" applyBorder="1" applyAlignment="1">
      <alignment horizontal="center"/>
    </xf>
    <xf numFmtId="0" fontId="47" fillId="0" borderId="15" xfId="307" applyFont="1" applyFill="1" applyBorder="1" applyAlignment="1">
      <alignment horizontal="center"/>
    </xf>
    <xf numFmtId="0" fontId="22" fillId="0" borderId="16" xfId="307" applyFont="1" applyFill="1" applyBorder="1" applyAlignment="1">
      <alignment horizontal="center"/>
    </xf>
    <xf numFmtId="0" fontId="22" fillId="0" borderId="15" xfId="307" applyFont="1" applyFill="1" applyBorder="1" applyAlignment="1">
      <alignment horizontal="center"/>
    </xf>
    <xf numFmtId="193" fontId="22" fillId="0" borderId="15" xfId="307" applyNumberFormat="1" applyFont="1" applyFill="1" applyBorder="1" applyAlignment="1">
      <alignment horizontal="center"/>
    </xf>
  </cellXfs>
  <cellStyles count="32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192"/>
    <cellStyle name="Normal 25" xfId="193"/>
    <cellStyle name="Normal 3" xfId="194"/>
    <cellStyle name="Normal 3 2" xfId="195"/>
    <cellStyle name="Normal 3 2 2" xfId="196"/>
    <cellStyle name="Normal 3 2 3" xfId="197"/>
    <cellStyle name="Normal 3 2 5" xfId="198"/>
    <cellStyle name="Normal 3 3" xfId="199"/>
    <cellStyle name="Normal 3 3 2" xfId="200"/>
    <cellStyle name="Normal 3 4" xfId="201"/>
    <cellStyle name="Normal 3 4 2" xfId="202"/>
    <cellStyle name="Normal 3 5" xfId="203"/>
    <cellStyle name="Normal 3_final_24_2_53" xfId="204"/>
    <cellStyle name="Normal 4" xfId="205"/>
    <cellStyle name="Normal 4 2" xfId="206"/>
    <cellStyle name="Normal 4 2 2" xfId="207"/>
    <cellStyle name="Normal 4 2 2 2" xfId="208"/>
    <cellStyle name="Normal 4 2 2 3" xfId="209"/>
    <cellStyle name="Normal 4 2 3" xfId="210"/>
    <cellStyle name="Normal 4 2 4" xfId="211"/>
    <cellStyle name="Normal 4 3" xfId="212"/>
    <cellStyle name="Normal 4 3 2" xfId="213"/>
    <cellStyle name="Normal 4 4" xfId="214"/>
    <cellStyle name="Normal 4 4 2" xfId="215"/>
    <cellStyle name="Normal 4_final_24_2_53" xfId="216"/>
    <cellStyle name="Normal 5" xfId="217"/>
    <cellStyle name="Normal 5 2" xfId="218"/>
    <cellStyle name="Normal 5 2 2" xfId="219"/>
    <cellStyle name="Normal 5 3" xfId="220"/>
    <cellStyle name="Normal 5 3 2" xfId="221"/>
    <cellStyle name="Normal 5 4" xfId="222"/>
    <cellStyle name="Normal 5 5" xfId="223"/>
    <cellStyle name="Normal 5 6" xfId="224"/>
    <cellStyle name="Normal 6" xfId="225"/>
    <cellStyle name="Normal 6 2" xfId="226"/>
    <cellStyle name="Normal 6 2 2" xfId="227"/>
    <cellStyle name="Normal 6 3" xfId="228"/>
    <cellStyle name="Normal 6 4" xfId="229"/>
    <cellStyle name="Normal 7" xfId="230"/>
    <cellStyle name="Normal 7 2" xfId="231"/>
    <cellStyle name="Normal 8" xfId="232"/>
    <cellStyle name="Normal 8 2" xfId="233"/>
    <cellStyle name="Normal 8 2 2" xfId="234"/>
    <cellStyle name="Normal 8 3" xfId="235"/>
    <cellStyle name="Normal 8 4" xfId="236"/>
    <cellStyle name="Normal 9" xfId="237"/>
    <cellStyle name="Normal 9 2" xfId="238"/>
    <cellStyle name="Normal 9 2 2" xfId="239"/>
    <cellStyle name="Normal 9 3" xfId="240"/>
    <cellStyle name="Normal 9_AR_Q4_52_Up" xfId="241"/>
    <cellStyle name="Normal_งบดุล 2" xfId="242"/>
    <cellStyle name="Note 2" xfId="243"/>
    <cellStyle name="Note 3" xfId="244"/>
    <cellStyle name="Number 1" xfId="245"/>
    <cellStyle name="oft Excel]_x000d__x000a_Comment=The open=/f lines load custom functions into the Paste Function list._x000d__x000a_Maximized=3_x000d__x000a_Basics=1_x000d__x000a_A" xfId="246"/>
    <cellStyle name="oft Excel]_x000d__x000a_Comment=The open=/f lines load custom functions into the Paste Function list._x000d__x000a_Maximized=3_x000d__x000a_Basics=1_x000d__x000a_A 2" xfId="247"/>
    <cellStyle name="Output 2" xfId="248"/>
    <cellStyle name="Percent [2]" xfId="249"/>
    <cellStyle name="Percent [2] 2" xfId="250"/>
    <cellStyle name="Percent 2" xfId="251"/>
    <cellStyle name="Percent 2 2" xfId="252"/>
    <cellStyle name="Percent 2 2 2" xfId="253"/>
    <cellStyle name="Percent 2 2 2 2" xfId="254"/>
    <cellStyle name="Percent 2 2 3" xfId="255"/>
    <cellStyle name="Percent 2 3" xfId="256"/>
    <cellStyle name="Percent 2 4" xfId="257"/>
    <cellStyle name="Percent 3" xfId="258"/>
    <cellStyle name="Percent 3 2" xfId="259"/>
    <cellStyle name="Percent 3 2 2" xfId="260"/>
    <cellStyle name="Percent 3 3" xfId="261"/>
    <cellStyle name="Percent 4" xfId="262"/>
    <cellStyle name="Percent 4 2" xfId="263"/>
    <cellStyle name="Percent 4 3" xfId="264"/>
    <cellStyle name="Percent 5" xfId="265"/>
    <cellStyle name="Percent 5 2" xfId="266"/>
    <cellStyle name="Percent 5 2 2" xfId="267"/>
    <cellStyle name="Percent 5 3" xfId="268"/>
    <cellStyle name="Percent 6" xfId="269"/>
    <cellStyle name="Percent 6 2" xfId="270"/>
    <cellStyle name="PERCENTAGE" xfId="271"/>
    <cellStyle name="Quantity" xfId="272"/>
    <cellStyle name="Quantity 2" xfId="273"/>
    <cellStyle name="Style 1" xfId="274"/>
    <cellStyle name="Title 2" xfId="275"/>
    <cellStyle name="Total 2" xfId="276"/>
    <cellStyle name="Warning Text 2" xfId="277"/>
    <cellStyle name="เครื่องหมายจุลภาค 2" xfId="278"/>
    <cellStyle name="เครื่องหมายจุลภาค 2 2" xfId="279"/>
    <cellStyle name="เครื่องหมายจุลภาค 2 3" xfId="280"/>
    <cellStyle name="เครื่องหมายจุลภาค 3" xfId="281"/>
    <cellStyle name="เครื่องหมายจุลภาค 3 2" xfId="282"/>
    <cellStyle name="เครื่องหมายจุลภาค 4" xfId="283"/>
    <cellStyle name="เครื่องหมายจุลภาค 4 2" xfId="284"/>
    <cellStyle name="เครื่องหมายจุลภาค 4 2 2" xfId="285"/>
    <cellStyle name="เครื่องหมายจุลภาค 5" xfId="286"/>
    <cellStyle name="เครื่องหมายจุลภาค 5 2" xfId="287"/>
    <cellStyle name="เครื่องหมายจุลภาค 5 3" xfId="288"/>
    <cellStyle name="เครื่องหมายจุลภาค 6" xfId="289"/>
    <cellStyle name="เครื่องหมายจุลภาค 6 2" xfId="290"/>
    <cellStyle name="เครื่องหมายจุลภาค 7" xfId="291"/>
    <cellStyle name="เครื่องหมายจุลภาค 7 2" xfId="292"/>
    <cellStyle name="เครื่องหมายจุลภาค 8" xfId="293"/>
    <cellStyle name="เครื่องหมายจุลภาค 9" xfId="294"/>
    <cellStyle name="เครื่องหมายจุลภาค 9 2" xfId="295"/>
    <cellStyle name="เครื่องหมายจุลภาค_ไทยเวลูแคร์  Q3_50" xfId="296"/>
    <cellStyle name="เชื่อมโยงหลายมิติ" xfId="297"/>
    <cellStyle name="ตามการเชื่อมโยงหลายมิติ" xfId="298"/>
    <cellStyle name="ปกติ 2" xfId="299"/>
    <cellStyle name="ปกติ 2 2" xfId="300"/>
    <cellStyle name="ปกติ 2 2 2" xfId="301"/>
    <cellStyle name="ปกติ 2 3" xfId="302"/>
    <cellStyle name="ปกติ 3" xfId="303"/>
    <cellStyle name="ปกติ 3 2" xfId="304"/>
    <cellStyle name="ปกติ 3 3" xfId="305"/>
    <cellStyle name="ปกติ 3 4" xfId="306"/>
    <cellStyle name="ปกติ 3 4 2" xfId="307"/>
    <cellStyle name="ปกติ 3 5" xfId="308"/>
    <cellStyle name="ปกติ 4" xfId="309"/>
    <cellStyle name="ปกติ 5" xfId="310"/>
    <cellStyle name="ปกติ 5 2" xfId="311"/>
    <cellStyle name="ปกติ 6" xfId="312"/>
    <cellStyle name="ปกติ 6 2" xfId="313"/>
    <cellStyle name="ปกติ 6 3" xfId="314"/>
    <cellStyle name="ปกติ 7" xfId="315"/>
    <cellStyle name="ปกติ 7 2" xfId="316"/>
    <cellStyle name="ปกติ 8" xfId="317"/>
    <cellStyle name="ปกติ 8 2" xfId="318"/>
    <cellStyle name="ปกติ_EPCO T2" xfId="319"/>
    <cellStyle name="ปกติ_final_PKF_FS_Q1_49" xfId="320"/>
    <cellStyle name="เปอร์เซ็นต์ 2" xfId="321"/>
    <cellStyle name="เปอร์เซ็นต์ 3" xfId="322"/>
    <cellStyle name="เปอร์เซ็นต์ 4" xfId="323"/>
    <cellStyle name="เปอร์เซ็นต์ 5" xfId="324"/>
    <cellStyle name="เปอร์เซ็นต์ 5 2" xfId="325"/>
    <cellStyle name="ลักษณะ 1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73173" name="Text Box 69">
          <a:extLst>
            <a:ext uri="{FF2B5EF4-FFF2-40B4-BE49-F238E27FC236}">
              <a16:creationId xmlns:a16="http://schemas.microsoft.com/office/drawing/2014/main" xmlns="" id="{28B9EEC0-9E2C-504A-0A82-FF92A19429F5}"/>
            </a:ext>
          </a:extLst>
        </xdr:cNvPr>
        <xdr:cNvSpPr txBox="1">
          <a:spLocks noChangeArrowheads="1"/>
        </xdr:cNvSpPr>
      </xdr:nvSpPr>
      <xdr:spPr bwMode="auto">
        <a:xfrm>
          <a:off x="7972425" y="13963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73174" name="Text Box 71">
          <a:extLst>
            <a:ext uri="{FF2B5EF4-FFF2-40B4-BE49-F238E27FC236}">
              <a16:creationId xmlns:a16="http://schemas.microsoft.com/office/drawing/2014/main" xmlns="" id="{E6F02CA2-672E-6FC9-569F-58E6B4B03008}"/>
            </a:ext>
          </a:extLst>
        </xdr:cNvPr>
        <xdr:cNvSpPr txBox="1">
          <a:spLocks noChangeArrowheads="1"/>
        </xdr:cNvSpPr>
      </xdr:nvSpPr>
      <xdr:spPr bwMode="auto">
        <a:xfrm>
          <a:off x="7972425" y="13963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73175" name="Text Box 76">
          <a:extLst>
            <a:ext uri="{FF2B5EF4-FFF2-40B4-BE49-F238E27FC236}">
              <a16:creationId xmlns:a16="http://schemas.microsoft.com/office/drawing/2014/main" xmlns="" id="{327416EE-9A3D-53B7-E595-E5276975320E}"/>
            </a:ext>
          </a:extLst>
        </xdr:cNvPr>
        <xdr:cNvSpPr txBox="1">
          <a:spLocks noChangeArrowheads="1"/>
        </xdr:cNvSpPr>
      </xdr:nvSpPr>
      <xdr:spPr bwMode="auto">
        <a:xfrm>
          <a:off x="7972425" y="13963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73176" name="Text Box 82">
          <a:extLst>
            <a:ext uri="{FF2B5EF4-FFF2-40B4-BE49-F238E27FC236}">
              <a16:creationId xmlns:a16="http://schemas.microsoft.com/office/drawing/2014/main" xmlns="" id="{6A2642AF-D5C1-9E7B-2357-F3640908DC94}"/>
            </a:ext>
          </a:extLst>
        </xdr:cNvPr>
        <xdr:cNvSpPr txBox="1">
          <a:spLocks noChangeArrowheads="1"/>
        </xdr:cNvSpPr>
      </xdr:nvSpPr>
      <xdr:spPr bwMode="auto">
        <a:xfrm>
          <a:off x="7972425" y="13963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47625</xdr:rowOff>
    </xdr:to>
    <xdr:sp macro="" textlink="">
      <xdr:nvSpPr>
        <xdr:cNvPr id="73177" name="Text Box 69">
          <a:extLst>
            <a:ext uri="{FF2B5EF4-FFF2-40B4-BE49-F238E27FC236}">
              <a16:creationId xmlns:a16="http://schemas.microsoft.com/office/drawing/2014/main" xmlns="" id="{7964B62A-11B8-54DC-56CC-E0627959C301}"/>
            </a:ext>
          </a:extLst>
        </xdr:cNvPr>
        <xdr:cNvSpPr txBox="1">
          <a:spLocks noChangeArrowheads="1"/>
        </xdr:cNvSpPr>
      </xdr:nvSpPr>
      <xdr:spPr bwMode="auto">
        <a:xfrm>
          <a:off x="7972425" y="29308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47625</xdr:rowOff>
    </xdr:to>
    <xdr:sp macro="" textlink="">
      <xdr:nvSpPr>
        <xdr:cNvPr id="73178" name="Text Box 71">
          <a:extLst>
            <a:ext uri="{FF2B5EF4-FFF2-40B4-BE49-F238E27FC236}">
              <a16:creationId xmlns:a16="http://schemas.microsoft.com/office/drawing/2014/main" xmlns="" id="{AE6BC476-BE48-FDE3-FBE7-E41E268B2616}"/>
            </a:ext>
          </a:extLst>
        </xdr:cNvPr>
        <xdr:cNvSpPr txBox="1">
          <a:spLocks noChangeArrowheads="1"/>
        </xdr:cNvSpPr>
      </xdr:nvSpPr>
      <xdr:spPr bwMode="auto">
        <a:xfrm>
          <a:off x="7972425" y="29308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47625</xdr:rowOff>
    </xdr:to>
    <xdr:sp macro="" textlink="">
      <xdr:nvSpPr>
        <xdr:cNvPr id="73179" name="Text Box 76">
          <a:extLst>
            <a:ext uri="{FF2B5EF4-FFF2-40B4-BE49-F238E27FC236}">
              <a16:creationId xmlns:a16="http://schemas.microsoft.com/office/drawing/2014/main" xmlns="" id="{1BB53293-5E55-65F1-F355-552BAD8C1619}"/>
            </a:ext>
          </a:extLst>
        </xdr:cNvPr>
        <xdr:cNvSpPr txBox="1">
          <a:spLocks noChangeArrowheads="1"/>
        </xdr:cNvSpPr>
      </xdr:nvSpPr>
      <xdr:spPr bwMode="auto">
        <a:xfrm>
          <a:off x="7972425" y="29308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47625</xdr:rowOff>
    </xdr:to>
    <xdr:sp macro="" textlink="">
      <xdr:nvSpPr>
        <xdr:cNvPr id="73180" name="Text Box 82">
          <a:extLst>
            <a:ext uri="{FF2B5EF4-FFF2-40B4-BE49-F238E27FC236}">
              <a16:creationId xmlns:a16="http://schemas.microsoft.com/office/drawing/2014/main" xmlns="" id="{8605AE42-2BA8-249B-DC1B-A2B9B0DCA2B2}"/>
            </a:ext>
          </a:extLst>
        </xdr:cNvPr>
        <xdr:cNvSpPr txBox="1">
          <a:spLocks noChangeArrowheads="1"/>
        </xdr:cNvSpPr>
      </xdr:nvSpPr>
      <xdr:spPr bwMode="auto">
        <a:xfrm>
          <a:off x="7972425" y="29308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1" name="Text Box 69">
          <a:extLst>
            <a:ext uri="{FF2B5EF4-FFF2-40B4-BE49-F238E27FC236}">
              <a16:creationId xmlns:a16="http://schemas.microsoft.com/office/drawing/2014/main" xmlns="" id="{82ED99CA-9DDC-C251-0B22-20CD928C6306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2" name="Text Box 71">
          <a:extLst>
            <a:ext uri="{FF2B5EF4-FFF2-40B4-BE49-F238E27FC236}">
              <a16:creationId xmlns:a16="http://schemas.microsoft.com/office/drawing/2014/main" xmlns="" id="{67E058B5-53B5-B95B-A2A1-D7B0014F0B7D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3" name="Text Box 76">
          <a:extLst>
            <a:ext uri="{FF2B5EF4-FFF2-40B4-BE49-F238E27FC236}">
              <a16:creationId xmlns:a16="http://schemas.microsoft.com/office/drawing/2014/main" xmlns="" id="{62A58772-98A2-3885-3C69-72CD2E526273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4" name="Text Box 82">
          <a:extLst>
            <a:ext uri="{FF2B5EF4-FFF2-40B4-BE49-F238E27FC236}">
              <a16:creationId xmlns:a16="http://schemas.microsoft.com/office/drawing/2014/main" xmlns="" id="{E1D3AB1E-9808-81B2-DF00-779F7C18DE42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5" name="Text Box 69">
          <a:extLst>
            <a:ext uri="{FF2B5EF4-FFF2-40B4-BE49-F238E27FC236}">
              <a16:creationId xmlns:a16="http://schemas.microsoft.com/office/drawing/2014/main" xmlns="" id="{B9040857-FE4F-2428-D379-C6D804239CB1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6" name="Text Box 71">
          <a:extLst>
            <a:ext uri="{FF2B5EF4-FFF2-40B4-BE49-F238E27FC236}">
              <a16:creationId xmlns:a16="http://schemas.microsoft.com/office/drawing/2014/main" xmlns="" id="{2E681958-9A60-EB76-DDA5-637AD69C7BD7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7" name="Text Box 76">
          <a:extLst>
            <a:ext uri="{FF2B5EF4-FFF2-40B4-BE49-F238E27FC236}">
              <a16:creationId xmlns:a16="http://schemas.microsoft.com/office/drawing/2014/main" xmlns="" id="{D031D819-8060-2399-24E2-1C93AD6CF792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8" name="Text Box 82">
          <a:extLst>
            <a:ext uri="{FF2B5EF4-FFF2-40B4-BE49-F238E27FC236}">
              <a16:creationId xmlns:a16="http://schemas.microsoft.com/office/drawing/2014/main" xmlns="" id="{244D56C7-879F-C609-2BEF-B24B443E9031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28575</xdr:rowOff>
    </xdr:to>
    <xdr:sp macro="" textlink="">
      <xdr:nvSpPr>
        <xdr:cNvPr id="65368" name="AutoShape 1024">
          <a:extLst>
            <a:ext uri="{FF2B5EF4-FFF2-40B4-BE49-F238E27FC236}">
              <a16:creationId xmlns:a16="http://schemas.microsoft.com/office/drawing/2014/main" xmlns="" id="{0D567BCD-A143-B7C7-596A-819F96EF2E3A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28575</xdr:rowOff>
    </xdr:to>
    <xdr:sp macro="" textlink="">
      <xdr:nvSpPr>
        <xdr:cNvPr id="65369" name="AutoShape 1025">
          <a:extLst>
            <a:ext uri="{FF2B5EF4-FFF2-40B4-BE49-F238E27FC236}">
              <a16:creationId xmlns:a16="http://schemas.microsoft.com/office/drawing/2014/main" xmlns="" id="{B7AEE604-2DF8-6A83-90CC-5150EF690463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1000125</xdr:colOff>
      <xdr:row>0</xdr:row>
      <xdr:rowOff>85725</xdr:rowOff>
    </xdr:from>
    <xdr:to>
      <xdr:col>13</xdr:col>
      <xdr:colOff>961979</xdr:colOff>
      <xdr:row>2</xdr:row>
      <xdr:rowOff>183484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71DA037E-236B-EC8B-2BB8-09467023475D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142875</xdr:rowOff>
    </xdr:to>
    <xdr:sp macro="" textlink="">
      <xdr:nvSpPr>
        <xdr:cNvPr id="71858" name="AutoShape 1024">
          <a:extLst>
            <a:ext uri="{FF2B5EF4-FFF2-40B4-BE49-F238E27FC236}">
              <a16:creationId xmlns:a16="http://schemas.microsoft.com/office/drawing/2014/main" xmlns="" id="{306A7DB9-0588-CE36-26ED-96B44CE150B2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142875</xdr:rowOff>
    </xdr:to>
    <xdr:sp macro="" textlink="">
      <xdr:nvSpPr>
        <xdr:cNvPr id="71859" name="AutoShape 1025">
          <a:extLst>
            <a:ext uri="{FF2B5EF4-FFF2-40B4-BE49-F238E27FC236}">
              <a16:creationId xmlns:a16="http://schemas.microsoft.com/office/drawing/2014/main" xmlns="" id="{8EA100B5-92F2-E5A6-BDA7-01A2CBC055E1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1000125</xdr:colOff>
      <xdr:row>0</xdr:row>
      <xdr:rowOff>85725</xdr:rowOff>
    </xdr:from>
    <xdr:to>
      <xdr:col>13</xdr:col>
      <xdr:colOff>961979</xdr:colOff>
      <xdr:row>2</xdr:row>
      <xdr:rowOff>183484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CC7D7BAE-F866-8E35-4981-9608AA697C18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0</xdr:row>
      <xdr:rowOff>76200</xdr:rowOff>
    </xdr:from>
    <xdr:to>
      <xdr:col>29</xdr:col>
      <xdr:colOff>1047704</xdr:colOff>
      <xdr:row>2</xdr:row>
      <xdr:rowOff>154909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8196DFA6-F77D-7F1F-D339-308127E0237C}"/>
            </a:ext>
          </a:extLst>
        </xdr:cNvPr>
        <xdr:cNvSpPr txBox="1">
          <a:spLocks noChangeArrowheads="1"/>
        </xdr:cNvSpPr>
      </xdr:nvSpPr>
      <xdr:spPr bwMode="auto">
        <a:xfrm>
          <a:off x="14687550" y="76200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800100</xdr:colOff>
      <xdr:row>0</xdr:row>
      <xdr:rowOff>38100</xdr:rowOff>
    </xdr:from>
    <xdr:to>
      <xdr:col>20</xdr:col>
      <xdr:colOff>828675</xdr:colOff>
      <xdr:row>2</xdr:row>
      <xdr:rowOff>95250</xdr:rowOff>
    </xdr:to>
    <xdr:sp macro="" textlink="">
      <xdr:nvSpPr>
        <xdr:cNvPr id="53099" name="Rectangle 35">
          <a:extLst>
            <a:ext uri="{FF2B5EF4-FFF2-40B4-BE49-F238E27FC236}">
              <a16:creationId xmlns:a16="http://schemas.microsoft.com/office/drawing/2014/main" xmlns="" id="{7410D7E4-D4B9-47F1-8CB1-0F552D533E83}"/>
            </a:ext>
          </a:extLst>
        </xdr:cNvPr>
        <xdr:cNvSpPr>
          <a:spLocks noChangeArrowheads="1"/>
        </xdr:cNvSpPr>
      </xdr:nvSpPr>
      <xdr:spPr bwMode="auto">
        <a:xfrm>
          <a:off x="8848725" y="38100"/>
          <a:ext cx="2971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38100</xdr:colOff>
      <xdr:row>0</xdr:row>
      <xdr:rowOff>85725</xdr:rowOff>
    </xdr:from>
    <xdr:to>
      <xdr:col>20</xdr:col>
      <xdr:colOff>1104854</xdr:colOff>
      <xdr:row>2</xdr:row>
      <xdr:rowOff>183484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xmlns="" id="{88269BC2-F735-4F00-FF04-CD75A85F91B4}"/>
            </a:ext>
          </a:extLst>
        </xdr:cNvPr>
        <xdr:cNvSpPr txBox="1">
          <a:spLocks noChangeArrowheads="1"/>
        </xdr:cNvSpPr>
      </xdr:nvSpPr>
      <xdr:spPr bwMode="auto">
        <a:xfrm>
          <a:off x="1102995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1003300</xdr:colOff>
      <xdr:row>0</xdr:row>
      <xdr:rowOff>85725</xdr:rowOff>
    </xdr:from>
    <xdr:to>
      <xdr:col>12</xdr:col>
      <xdr:colOff>968347</xdr:colOff>
      <xdr:row>2</xdr:row>
      <xdr:rowOff>174015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5444E83A-E9D9-4028-933B-6BE7CCA2FFE5}"/>
            </a:ext>
          </a:extLst>
        </xdr:cNvPr>
        <xdr:cNvSpPr txBox="1">
          <a:spLocks noChangeArrowheads="1"/>
        </xdr:cNvSpPr>
      </xdr:nvSpPr>
      <xdr:spPr bwMode="auto">
        <a:xfrm>
          <a:off x="7190740" y="85725"/>
          <a:ext cx="1001367" cy="63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3175</xdr:colOff>
      <xdr:row>48</xdr:row>
      <xdr:rowOff>92075</xdr:rowOff>
    </xdr:from>
    <xdr:to>
      <xdr:col>12</xdr:col>
      <xdr:colOff>911197</xdr:colOff>
      <xdr:row>50</xdr:row>
      <xdr:rowOff>173986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C701BA76-C472-4184-BC3A-F44633CF5ACC}"/>
            </a:ext>
          </a:extLst>
        </xdr:cNvPr>
        <xdr:cNvSpPr txBox="1">
          <a:spLocks noChangeArrowheads="1"/>
        </xdr:cNvSpPr>
      </xdr:nvSpPr>
      <xdr:spPr bwMode="auto">
        <a:xfrm>
          <a:off x="7004050" y="13512800"/>
          <a:ext cx="965172" cy="63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10</xdr:col>
      <xdr:colOff>911225</xdr:colOff>
      <xdr:row>96</xdr:row>
      <xdr:rowOff>76200</xdr:rowOff>
    </xdr:from>
    <xdr:to>
      <xdr:col>13</xdr:col>
      <xdr:colOff>3064</xdr:colOff>
      <xdr:row>98</xdr:row>
      <xdr:rowOff>173959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3267FAC-713B-4834-B855-F93EDCA722E3}"/>
            </a:ext>
          </a:extLst>
        </xdr:cNvPr>
        <xdr:cNvSpPr txBox="1">
          <a:spLocks noChangeArrowheads="1"/>
        </xdr:cNvSpPr>
      </xdr:nvSpPr>
      <xdr:spPr bwMode="auto">
        <a:xfrm>
          <a:off x="6997700" y="26917650"/>
          <a:ext cx="977789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1"/>
      <sheetName val="6"/>
      <sheetName val="9"/>
      <sheetName val="data"/>
      <sheetName val="Stock_Aging"/>
      <sheetName val="END"/>
      <sheetName val="CDinner"/>
      <sheetName val="END#2"/>
      <sheetName val="FCTL"/>
      <sheetName val="Standard_costRM2006"/>
      <sheetName val="งบทดลอง - ต.ค.2547"/>
      <sheetName val="งบกำไรขาดทุน "/>
      <sheetName val="เปรียบเทียบงปม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MOULD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Detail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47"/>
  <sheetViews>
    <sheetView tabSelected="1" view="pageBreakPreview" zoomScaleNormal="100" zoomScaleSheetLayoutView="100" zoomScalePageLayoutView="90" workbookViewId="0">
      <selection activeCell="A4" sqref="A4"/>
    </sheetView>
  </sheetViews>
  <sheetFormatPr defaultColWidth="18.42578125" defaultRowHeight="21.95" customHeight="1"/>
  <cols>
    <col min="1" max="3" width="2.28515625" style="215" customWidth="1"/>
    <col min="4" max="4" width="2.28515625" style="207" customWidth="1"/>
    <col min="5" max="5" width="17.42578125" style="207" customWidth="1"/>
    <col min="6" max="6" width="16.140625" style="208" customWidth="1"/>
    <col min="7" max="7" width="0.85546875" style="208" customWidth="1"/>
    <col min="8" max="8" width="9.7109375" style="132" customWidth="1"/>
    <col min="9" max="9" width="0.85546875" style="194" customWidth="1"/>
    <col min="10" max="10" width="15.7109375" style="10" customWidth="1"/>
    <col min="11" max="11" width="0.85546875" style="208" customWidth="1"/>
    <col min="12" max="12" width="15.7109375" style="67" customWidth="1"/>
    <col min="13" max="13" width="0.85546875" style="67" customWidth="1"/>
    <col min="14" max="14" width="15.7109375" style="10" customWidth="1"/>
    <col min="15" max="15" width="0.85546875" style="208" customWidth="1"/>
    <col min="16" max="16" width="15.7109375" style="67" customWidth="1"/>
    <col min="17" max="17" width="2.42578125" style="184" customWidth="1"/>
    <col min="18" max="16384" width="18.42578125" style="184"/>
  </cols>
  <sheetData>
    <row r="1" spans="1:16" ht="21.95" customHeight="1">
      <c r="A1" s="182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6" ht="21.95" customHeight="1">
      <c r="A2" s="182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ht="21.95" customHeight="1">
      <c r="A3" s="182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ht="21.9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21.95" customHeight="1">
      <c r="A5" s="186"/>
      <c r="B5" s="187"/>
      <c r="C5" s="188"/>
      <c r="D5" s="189"/>
      <c r="E5" s="189"/>
      <c r="F5" s="190"/>
      <c r="G5" s="190"/>
      <c r="I5" s="191"/>
      <c r="J5" s="230" t="s">
        <v>3</v>
      </c>
      <c r="K5" s="230"/>
      <c r="L5" s="230"/>
      <c r="M5" s="230"/>
      <c r="N5" s="230"/>
      <c r="O5" s="230"/>
      <c r="P5" s="230"/>
    </row>
    <row r="6" spans="1:16" s="195" customFormat="1" ht="21.95" customHeight="1">
      <c r="A6" s="183"/>
      <c r="B6" s="183"/>
      <c r="C6" s="183"/>
      <c r="D6" s="192"/>
      <c r="E6" s="192"/>
      <c r="F6" s="193"/>
      <c r="G6" s="193"/>
      <c r="H6" s="132"/>
      <c r="I6" s="194"/>
      <c r="J6" s="232" t="s">
        <v>4</v>
      </c>
      <c r="K6" s="232"/>
      <c r="L6" s="232"/>
      <c r="M6" s="165"/>
      <c r="N6" s="231" t="s">
        <v>5</v>
      </c>
      <c r="O6" s="231"/>
      <c r="P6" s="231"/>
    </row>
    <row r="7" spans="1:16" s="195" customFormat="1" ht="21.95" customHeight="1">
      <c r="A7" s="183"/>
      <c r="B7" s="183"/>
      <c r="C7" s="183"/>
      <c r="D7" s="192"/>
      <c r="E7" s="192"/>
      <c r="F7" s="193"/>
      <c r="G7" s="193"/>
      <c r="H7" s="132"/>
      <c r="I7" s="194"/>
      <c r="J7" s="196" t="s">
        <v>6</v>
      </c>
      <c r="K7" s="168"/>
      <c r="L7" s="197" t="s">
        <v>7</v>
      </c>
      <c r="M7" s="94"/>
      <c r="N7" s="196" t="s">
        <v>6</v>
      </c>
      <c r="O7" s="168"/>
      <c r="P7" s="197" t="s">
        <v>7</v>
      </c>
    </row>
    <row r="8" spans="1:16" s="195" customFormat="1" ht="21.95" customHeight="1">
      <c r="A8" s="183"/>
      <c r="B8" s="183"/>
      <c r="C8" s="183"/>
      <c r="D8" s="192"/>
      <c r="E8" s="192"/>
      <c r="F8" s="193"/>
      <c r="G8" s="193"/>
      <c r="H8" s="132"/>
      <c r="I8" s="194"/>
      <c r="J8" s="198" t="s">
        <v>8</v>
      </c>
      <c r="K8" s="168"/>
      <c r="L8" s="198" t="s">
        <v>9</v>
      </c>
      <c r="M8" s="94"/>
      <c r="N8" s="198" t="s">
        <v>8</v>
      </c>
      <c r="O8" s="168"/>
      <c r="P8" s="198" t="s">
        <v>9</v>
      </c>
    </row>
    <row r="9" spans="1:16" s="195" customFormat="1" ht="21.95" customHeight="1">
      <c r="A9" s="183"/>
      <c r="B9" s="183"/>
      <c r="C9" s="183"/>
      <c r="D9" s="192"/>
      <c r="E9" s="192"/>
      <c r="F9" s="193"/>
      <c r="G9" s="193"/>
      <c r="H9" s="199" t="s">
        <v>10</v>
      </c>
      <c r="I9" s="194"/>
      <c r="J9" s="200" t="s">
        <v>11</v>
      </c>
      <c r="K9" s="168"/>
      <c r="L9" s="200"/>
      <c r="M9" s="94"/>
      <c r="N9" s="200" t="s">
        <v>11</v>
      </c>
      <c r="O9" s="168"/>
      <c r="P9" s="200"/>
    </row>
    <row r="10" spans="1:16" ht="21.95" customHeight="1">
      <c r="A10" s="201" t="s">
        <v>12</v>
      </c>
      <c r="B10" s="201"/>
      <c r="C10" s="201"/>
      <c r="D10" s="202"/>
      <c r="E10" s="202"/>
      <c r="F10" s="202"/>
      <c r="G10" s="202"/>
      <c r="I10" s="203"/>
      <c r="J10" s="204"/>
      <c r="K10" s="205"/>
      <c r="L10" s="204"/>
      <c r="M10" s="204"/>
      <c r="N10" s="204"/>
      <c r="O10" s="205"/>
      <c r="P10" s="204"/>
    </row>
    <row r="11" spans="1:16" ht="21.95" customHeight="1">
      <c r="A11" s="182" t="s">
        <v>13</v>
      </c>
      <c r="B11" s="182"/>
      <c r="C11" s="206"/>
      <c r="J11" s="7"/>
      <c r="L11" s="7"/>
      <c r="M11" s="7"/>
      <c r="N11" s="21"/>
      <c r="P11" s="21"/>
    </row>
    <row r="12" spans="1:16" ht="21.95" customHeight="1">
      <c r="A12" s="99" t="s">
        <v>14</v>
      </c>
      <c r="B12" s="99"/>
      <c r="C12" s="99"/>
      <c r="H12" s="161" t="s">
        <v>15</v>
      </c>
      <c r="I12" s="209"/>
      <c r="J12" s="1">
        <v>233755131</v>
      </c>
      <c r="K12" s="210"/>
      <c r="L12" s="1">
        <v>341006886</v>
      </c>
      <c r="M12" s="8"/>
      <c r="N12" s="2">
        <v>56547912</v>
      </c>
      <c r="O12" s="210"/>
      <c r="P12" s="2">
        <v>5225407</v>
      </c>
    </row>
    <row r="13" spans="1:16" ht="21.95" customHeight="1">
      <c r="A13" s="99" t="s">
        <v>16</v>
      </c>
      <c r="B13" s="99"/>
      <c r="C13" s="99"/>
      <c r="I13" s="211"/>
      <c r="J13" s="1"/>
      <c r="K13" s="212"/>
      <c r="L13" s="1"/>
      <c r="M13" s="8"/>
      <c r="N13" s="2"/>
      <c r="O13" s="212"/>
      <c r="P13" s="2"/>
    </row>
    <row r="14" spans="1:16" ht="21.95" customHeight="1">
      <c r="A14" s="99"/>
      <c r="B14" s="99" t="s">
        <v>17</v>
      </c>
      <c r="C14" s="99"/>
      <c r="I14" s="211"/>
      <c r="J14" s="1">
        <v>167326</v>
      </c>
      <c r="K14" s="210"/>
      <c r="L14" s="1">
        <v>168164</v>
      </c>
      <c r="M14" s="8"/>
      <c r="N14" s="2">
        <v>0</v>
      </c>
      <c r="O14" s="210"/>
      <c r="P14" s="2">
        <v>0</v>
      </c>
    </row>
    <row r="15" spans="1:16" ht="21.95" customHeight="1">
      <c r="A15" s="99" t="s">
        <v>18</v>
      </c>
      <c r="B15" s="99"/>
      <c r="C15" s="99"/>
      <c r="H15" s="184"/>
      <c r="I15" s="213"/>
      <c r="J15" s="1"/>
      <c r="N15" s="2"/>
    </row>
    <row r="16" spans="1:16" ht="21.95" customHeight="1">
      <c r="A16" s="157"/>
      <c r="B16" s="206" t="s">
        <v>19</v>
      </c>
      <c r="C16" s="157"/>
      <c r="H16" s="132" t="s">
        <v>20</v>
      </c>
      <c r="I16" s="213"/>
      <c r="J16" s="1">
        <v>745631844</v>
      </c>
      <c r="K16" s="210"/>
      <c r="L16" s="1">
        <v>709777460</v>
      </c>
      <c r="M16" s="8"/>
      <c r="N16" s="2">
        <v>127891368</v>
      </c>
      <c r="O16" s="210"/>
      <c r="P16" s="2">
        <v>185433135</v>
      </c>
    </row>
    <row r="17" spans="1:16" ht="21.95" customHeight="1">
      <c r="A17" s="157" t="s">
        <v>21</v>
      </c>
      <c r="B17" s="206"/>
      <c r="C17" s="157"/>
      <c r="H17" s="132" t="s">
        <v>22</v>
      </c>
      <c r="I17" s="213"/>
      <c r="J17" s="2">
        <v>0</v>
      </c>
      <c r="K17" s="210"/>
      <c r="L17" s="1">
        <v>0</v>
      </c>
      <c r="M17" s="8"/>
      <c r="N17" s="2">
        <v>8000000</v>
      </c>
      <c r="O17" s="210"/>
      <c r="P17" s="2">
        <v>0</v>
      </c>
    </row>
    <row r="18" spans="1:16" ht="21.95" customHeight="1">
      <c r="A18" s="99" t="s">
        <v>23</v>
      </c>
      <c r="B18" s="99"/>
      <c r="C18" s="99"/>
      <c r="I18" s="213"/>
      <c r="J18" s="1"/>
      <c r="K18" s="212"/>
      <c r="L18" s="2"/>
      <c r="M18" s="8"/>
      <c r="N18" s="2"/>
      <c r="O18" s="212"/>
      <c r="P18" s="2"/>
    </row>
    <row r="19" spans="1:16" ht="21.95" customHeight="1">
      <c r="A19" s="99"/>
      <c r="B19" s="99" t="s">
        <v>24</v>
      </c>
      <c r="C19" s="99"/>
      <c r="H19" s="132" t="s">
        <v>22</v>
      </c>
      <c r="I19" s="213"/>
      <c r="J19" s="1">
        <v>0</v>
      </c>
      <c r="K19" s="210"/>
      <c r="L19" s="1">
        <v>0</v>
      </c>
      <c r="M19" s="8"/>
      <c r="N19" s="2">
        <v>0</v>
      </c>
      <c r="O19" s="210"/>
      <c r="P19" s="2">
        <v>5092997</v>
      </c>
    </row>
    <row r="20" spans="1:16" ht="21.95" customHeight="1">
      <c r="A20" s="99" t="s">
        <v>25</v>
      </c>
      <c r="B20" s="99"/>
      <c r="C20" s="99"/>
      <c r="I20" s="213"/>
      <c r="J20" s="1">
        <v>59837283</v>
      </c>
      <c r="K20" s="210"/>
      <c r="L20" s="1">
        <v>96396492</v>
      </c>
      <c r="M20" s="8"/>
      <c r="N20" s="2">
        <v>0</v>
      </c>
      <c r="O20" s="210"/>
      <c r="P20" s="2">
        <v>0</v>
      </c>
    </row>
    <row r="21" spans="1:16" ht="21.95" customHeight="1">
      <c r="A21" s="99" t="s">
        <v>280</v>
      </c>
      <c r="B21" s="157"/>
      <c r="C21" s="157"/>
      <c r="I21" s="213"/>
      <c r="J21" s="1">
        <v>259093690</v>
      </c>
      <c r="K21" s="214"/>
      <c r="L21" s="1">
        <v>188022752</v>
      </c>
      <c r="M21" s="214"/>
      <c r="N21" s="2">
        <v>16842683</v>
      </c>
      <c r="O21" s="214"/>
      <c r="P21" s="2">
        <v>16414035</v>
      </c>
    </row>
    <row r="22" spans="1:16" ht="21.95" customHeight="1">
      <c r="A22" s="99" t="s">
        <v>27</v>
      </c>
      <c r="B22" s="157"/>
      <c r="C22" s="157"/>
      <c r="E22" s="215"/>
      <c r="F22" s="184"/>
      <c r="J22" s="1">
        <v>14638512</v>
      </c>
      <c r="K22" s="210"/>
      <c r="L22" s="1">
        <v>14089697</v>
      </c>
      <c r="M22" s="8"/>
      <c r="N22" s="2">
        <v>74930</v>
      </c>
      <c r="O22" s="210"/>
      <c r="P22" s="2">
        <v>1147951</v>
      </c>
    </row>
    <row r="23" spans="1:16" ht="21.95" customHeight="1">
      <c r="A23" s="99" t="s">
        <v>28</v>
      </c>
      <c r="B23" s="206"/>
      <c r="C23" s="206"/>
      <c r="D23" s="215"/>
      <c r="E23" s="215"/>
      <c r="F23" s="184"/>
      <c r="J23" s="23">
        <f>SUM(J12:J22)</f>
        <v>1313123786</v>
      </c>
      <c r="K23" s="212"/>
      <c r="L23" s="23">
        <f>SUM(L12:L22)</f>
        <v>1349461451</v>
      </c>
      <c r="M23" s="8"/>
      <c r="N23" s="22">
        <f>SUM(N12:N22)</f>
        <v>209356893</v>
      </c>
      <c r="O23" s="212"/>
      <c r="P23" s="22">
        <f>SUM(P12:P22)</f>
        <v>213313525</v>
      </c>
    </row>
    <row r="24" spans="1:16" ht="21.95" customHeight="1">
      <c r="A24" s="99"/>
      <c r="B24" s="206"/>
      <c r="C24" s="206"/>
      <c r="D24" s="215"/>
      <c r="E24" s="215"/>
      <c r="F24" s="184"/>
      <c r="J24" s="8"/>
      <c r="K24" s="212"/>
      <c r="L24" s="8"/>
      <c r="M24" s="8"/>
      <c r="N24" s="17"/>
      <c r="O24" s="212"/>
      <c r="P24" s="17"/>
    </row>
    <row r="25" spans="1:16" ht="21.95" customHeight="1">
      <c r="A25" s="216" t="s">
        <v>29</v>
      </c>
      <c r="B25" s="206"/>
      <c r="C25" s="206"/>
      <c r="D25" s="215"/>
      <c r="E25" s="215"/>
      <c r="F25" s="184"/>
      <c r="J25" s="8"/>
      <c r="K25" s="212"/>
      <c r="L25" s="8"/>
      <c r="M25" s="8"/>
      <c r="N25" s="17"/>
      <c r="O25" s="212"/>
      <c r="P25" s="17"/>
    </row>
    <row r="26" spans="1:16" ht="21.95" customHeight="1">
      <c r="A26" s="217" t="s">
        <v>30</v>
      </c>
      <c r="B26" s="216"/>
      <c r="C26" s="99"/>
      <c r="D26" s="157"/>
      <c r="H26" s="132" t="s">
        <v>31</v>
      </c>
      <c r="I26" s="213"/>
      <c r="J26" s="1">
        <v>525866300</v>
      </c>
      <c r="K26" s="210"/>
      <c r="L26" s="1">
        <v>549467847</v>
      </c>
      <c r="M26" s="8"/>
      <c r="N26" s="2">
        <v>285700000</v>
      </c>
      <c r="O26" s="210"/>
      <c r="P26" s="2">
        <v>285700000</v>
      </c>
    </row>
    <row r="27" spans="1:16" ht="21.95" customHeight="1">
      <c r="A27" s="99" t="s">
        <v>32</v>
      </c>
      <c r="B27" s="99"/>
      <c r="C27" s="99"/>
      <c r="D27" s="157"/>
      <c r="H27" s="132" t="s">
        <v>33</v>
      </c>
      <c r="I27" s="213"/>
      <c r="J27" s="1">
        <v>0</v>
      </c>
      <c r="K27" s="210"/>
      <c r="L27" s="1">
        <v>0</v>
      </c>
      <c r="M27" s="8"/>
      <c r="N27" s="2">
        <v>1448657960</v>
      </c>
      <c r="O27" s="210"/>
      <c r="P27" s="2">
        <v>1448657960</v>
      </c>
    </row>
    <row r="28" spans="1:16" ht="21.95" customHeight="1">
      <c r="A28" s="99" t="s">
        <v>34</v>
      </c>
      <c r="B28" s="99"/>
      <c r="C28" s="99"/>
      <c r="D28" s="157"/>
      <c r="H28" s="132" t="s">
        <v>35</v>
      </c>
      <c r="I28" s="213"/>
      <c r="J28" s="1">
        <v>20576997</v>
      </c>
      <c r="K28" s="210"/>
      <c r="L28" s="1">
        <v>46000000</v>
      </c>
      <c r="M28" s="8"/>
      <c r="N28" s="2">
        <v>20576997</v>
      </c>
      <c r="O28" s="210"/>
      <c r="P28" s="2">
        <v>21925000</v>
      </c>
    </row>
    <row r="29" spans="1:16" ht="21.95" customHeight="1">
      <c r="A29" s="99" t="s">
        <v>36</v>
      </c>
      <c r="B29" s="99"/>
      <c r="C29" s="99"/>
      <c r="D29" s="157"/>
      <c r="H29" s="132" t="s">
        <v>22</v>
      </c>
      <c r="I29" s="213"/>
      <c r="J29" s="2">
        <v>0</v>
      </c>
      <c r="K29" s="210"/>
      <c r="L29" s="2">
        <v>0</v>
      </c>
      <c r="M29" s="8"/>
      <c r="N29" s="2">
        <v>97200000</v>
      </c>
      <c r="O29" s="210"/>
      <c r="P29" s="2">
        <v>91400000</v>
      </c>
    </row>
    <row r="30" spans="1:16" ht="21.95" customHeight="1">
      <c r="A30" s="99" t="s">
        <v>37</v>
      </c>
      <c r="B30" s="99"/>
      <c r="C30" s="99"/>
      <c r="D30" s="157"/>
      <c r="H30" s="132" t="s">
        <v>38</v>
      </c>
      <c r="I30" s="213"/>
      <c r="J30" s="2">
        <v>12369619</v>
      </c>
      <c r="K30" s="210"/>
      <c r="L30" s="2">
        <v>14171615</v>
      </c>
      <c r="M30" s="8"/>
      <c r="N30" s="2">
        <v>4362911</v>
      </c>
      <c r="O30" s="210"/>
      <c r="P30" s="2">
        <v>5012761</v>
      </c>
    </row>
    <row r="31" spans="1:16" ht="21.95" customHeight="1">
      <c r="A31" s="99" t="s">
        <v>39</v>
      </c>
      <c r="B31" s="99"/>
      <c r="C31" s="99"/>
      <c r="D31" s="157"/>
      <c r="H31" s="132" t="s">
        <v>40</v>
      </c>
      <c r="I31" s="213"/>
      <c r="J31" s="2">
        <v>99679654</v>
      </c>
      <c r="K31" s="210"/>
      <c r="L31" s="2">
        <v>99679654</v>
      </c>
      <c r="M31" s="8"/>
      <c r="N31" s="2">
        <v>71544406</v>
      </c>
      <c r="O31" s="210"/>
      <c r="P31" s="2">
        <v>72247366</v>
      </c>
    </row>
    <row r="32" spans="1:16" ht="21.95" customHeight="1">
      <c r="A32" s="99" t="s">
        <v>41</v>
      </c>
      <c r="B32" s="99"/>
      <c r="C32" s="99"/>
      <c r="D32" s="157"/>
      <c r="H32" s="132" t="s">
        <v>42</v>
      </c>
      <c r="I32" s="213"/>
      <c r="J32" s="2">
        <v>7978888251</v>
      </c>
      <c r="K32" s="210"/>
      <c r="L32" s="2">
        <v>8048516450</v>
      </c>
      <c r="M32" s="8"/>
      <c r="N32" s="2">
        <v>241038495</v>
      </c>
      <c r="O32" s="210"/>
      <c r="P32" s="2">
        <v>238521202</v>
      </c>
    </row>
    <row r="33" spans="1:16" ht="21.95" customHeight="1">
      <c r="A33" s="99" t="s">
        <v>43</v>
      </c>
      <c r="B33" s="99"/>
      <c r="C33" s="99"/>
      <c r="D33" s="157"/>
      <c r="H33" s="132" t="s">
        <v>44</v>
      </c>
      <c r="I33" s="213"/>
      <c r="J33" s="2">
        <v>1843067910</v>
      </c>
      <c r="K33" s="210"/>
      <c r="L33" s="2">
        <v>1866995459</v>
      </c>
      <c r="M33" s="8"/>
      <c r="N33" s="2">
        <v>0</v>
      </c>
      <c r="O33" s="210"/>
      <c r="P33" s="2">
        <v>0</v>
      </c>
    </row>
    <row r="34" spans="1:16" ht="21.95" customHeight="1">
      <c r="A34" s="99" t="s">
        <v>45</v>
      </c>
      <c r="B34" s="99"/>
      <c r="C34" s="99"/>
      <c r="D34" s="157"/>
      <c r="H34" s="132" t="s">
        <v>46</v>
      </c>
      <c r="I34" s="213"/>
      <c r="J34" s="2">
        <v>78087261</v>
      </c>
      <c r="K34" s="210"/>
      <c r="L34" s="2">
        <v>83252841</v>
      </c>
      <c r="M34" s="8"/>
      <c r="N34" s="2">
        <v>1482164</v>
      </c>
      <c r="O34" s="210"/>
      <c r="P34" s="2">
        <v>1990254</v>
      </c>
    </row>
    <row r="35" spans="1:16" ht="21.95" customHeight="1">
      <c r="A35" s="99" t="s">
        <v>47</v>
      </c>
      <c r="B35" s="99"/>
      <c r="C35" s="99"/>
      <c r="D35" s="157"/>
      <c r="H35" s="132" t="s">
        <v>48</v>
      </c>
      <c r="I35" s="213"/>
      <c r="J35" s="2">
        <v>258223572</v>
      </c>
      <c r="K35" s="210"/>
      <c r="L35" s="2">
        <v>219879136</v>
      </c>
      <c r="M35" s="8"/>
      <c r="N35" s="2">
        <v>7656861</v>
      </c>
      <c r="O35" s="210"/>
      <c r="P35" s="2">
        <v>6983448</v>
      </c>
    </row>
    <row r="36" spans="1:16" ht="21.95" customHeight="1">
      <c r="A36" s="99" t="s">
        <v>49</v>
      </c>
      <c r="B36" s="99"/>
      <c r="C36" s="99"/>
      <c r="D36" s="157"/>
      <c r="E36" s="215"/>
      <c r="F36" s="184"/>
      <c r="J36" s="1"/>
      <c r="K36" s="212"/>
      <c r="L36" s="1"/>
      <c r="M36" s="8"/>
      <c r="N36" s="17"/>
      <c r="O36" s="212"/>
      <c r="P36" s="17"/>
    </row>
    <row r="37" spans="1:16" ht="21.95" customHeight="1">
      <c r="A37" s="99"/>
      <c r="B37" s="99" t="s">
        <v>50</v>
      </c>
      <c r="C37" s="99"/>
      <c r="D37" s="157"/>
      <c r="E37" s="215"/>
      <c r="F37" s="184"/>
      <c r="J37" s="1">
        <v>5305064</v>
      </c>
      <c r="K37" s="210"/>
      <c r="L37" s="1">
        <v>2128388</v>
      </c>
      <c r="M37" s="8"/>
      <c r="N37" s="2">
        <v>0</v>
      </c>
      <c r="O37" s="210"/>
      <c r="P37" s="2">
        <v>0</v>
      </c>
    </row>
    <row r="38" spans="1:16" ht="21.95" customHeight="1">
      <c r="A38" s="99" t="s">
        <v>51</v>
      </c>
      <c r="B38" s="184"/>
      <c r="C38" s="99"/>
      <c r="D38" s="157"/>
      <c r="E38" s="215"/>
      <c r="F38" s="184"/>
      <c r="J38" s="1">
        <v>8458000</v>
      </c>
      <c r="K38" s="210"/>
      <c r="L38" s="1">
        <v>3750000</v>
      </c>
      <c r="M38" s="8"/>
      <c r="N38" s="18">
        <v>0</v>
      </c>
      <c r="O38" s="210"/>
      <c r="P38" s="18">
        <v>0</v>
      </c>
    </row>
    <row r="39" spans="1:16" ht="21.95" customHeight="1">
      <c r="A39" s="99" t="s">
        <v>52</v>
      </c>
      <c r="B39" s="157"/>
      <c r="C39" s="157"/>
      <c r="D39" s="157"/>
      <c r="I39" s="213"/>
      <c r="J39" s="2">
        <v>24877872</v>
      </c>
      <c r="K39" s="210"/>
      <c r="L39" s="2">
        <v>16726622</v>
      </c>
      <c r="M39" s="8"/>
      <c r="N39" s="2">
        <v>9320124</v>
      </c>
      <c r="O39" s="210"/>
      <c r="P39" s="2">
        <v>9320124</v>
      </c>
    </row>
    <row r="40" spans="1:16" ht="21.95" customHeight="1">
      <c r="A40" s="184" t="s">
        <v>53</v>
      </c>
      <c r="B40" s="99"/>
      <c r="C40" s="99"/>
      <c r="J40" s="23">
        <f>SUM(J26:J39)</f>
        <v>10855400500</v>
      </c>
      <c r="K40" s="212"/>
      <c r="L40" s="23">
        <f>SUM(L26:L39)</f>
        <v>10950568012</v>
      </c>
      <c r="M40" s="8"/>
      <c r="N40" s="23">
        <f>SUM(N26:N39)</f>
        <v>2187539918</v>
      </c>
      <c r="O40" s="212"/>
      <c r="P40" s="23">
        <f>SUM(P26:P39)</f>
        <v>2181758115</v>
      </c>
    </row>
    <row r="41" spans="1:16" ht="11.1" customHeight="1">
      <c r="A41" s="99"/>
      <c r="B41" s="99"/>
      <c r="C41" s="99"/>
      <c r="J41" s="2"/>
      <c r="K41" s="212"/>
      <c r="L41" s="2"/>
      <c r="M41" s="8"/>
      <c r="N41" s="2"/>
      <c r="O41" s="212"/>
      <c r="P41" s="2"/>
    </row>
    <row r="42" spans="1:16" ht="21.95" customHeight="1" thickBot="1">
      <c r="A42" s="183" t="s">
        <v>54</v>
      </c>
      <c r="J42" s="24">
        <f>J23+J40</f>
        <v>12168524286</v>
      </c>
      <c r="K42" s="212"/>
      <c r="L42" s="24">
        <f>+L23+L40</f>
        <v>12300029463</v>
      </c>
      <c r="M42" s="8"/>
      <c r="N42" s="24">
        <f>+N23+N40</f>
        <v>2396896811</v>
      </c>
      <c r="O42" s="212"/>
      <c r="P42" s="24">
        <f>+P23+P40</f>
        <v>2395071640</v>
      </c>
    </row>
    <row r="43" spans="1:16" ht="21.95" customHeight="1" thickTop="1">
      <c r="A43" s="183"/>
      <c r="J43" s="9"/>
      <c r="K43" s="212"/>
      <c r="L43" s="9"/>
      <c r="M43" s="8"/>
      <c r="N43" s="9"/>
      <c r="O43" s="212"/>
      <c r="P43" s="9"/>
    </row>
    <row r="44" spans="1:16" ht="21.95" customHeight="1">
      <c r="A44" s="87" t="s">
        <v>55</v>
      </c>
      <c r="J44" s="9"/>
      <c r="K44" s="212"/>
      <c r="L44" s="9"/>
      <c r="M44" s="8"/>
      <c r="N44" s="9"/>
      <c r="O44" s="212"/>
      <c r="P44" s="9"/>
    </row>
    <row r="45" spans="1:16" ht="21.95" customHeight="1">
      <c r="A45" s="87"/>
      <c r="J45" s="9"/>
      <c r="K45" s="212"/>
      <c r="L45" s="9"/>
      <c r="M45" s="8"/>
      <c r="N45" s="9"/>
      <c r="O45" s="212"/>
      <c r="P45" s="9"/>
    </row>
    <row r="46" spans="1:16" ht="21.95" customHeight="1">
      <c r="A46" s="87"/>
      <c r="J46" s="9"/>
      <c r="K46" s="212"/>
      <c r="L46" s="9"/>
      <c r="M46" s="8"/>
      <c r="N46" s="9"/>
      <c r="O46" s="212"/>
      <c r="P46" s="9"/>
    </row>
    <row r="47" spans="1:16" ht="21.95" customHeight="1">
      <c r="A47" s="87"/>
      <c r="J47" s="9"/>
      <c r="K47" s="212"/>
      <c r="L47" s="9"/>
      <c r="M47" s="8"/>
      <c r="N47" s="9"/>
      <c r="O47" s="212"/>
      <c r="P47" s="9"/>
    </row>
    <row r="48" spans="1:16" ht="23.85" customHeight="1">
      <c r="A48" s="87"/>
      <c r="J48" s="9"/>
      <c r="K48" s="212"/>
      <c r="L48" s="9"/>
      <c r="M48" s="8"/>
      <c r="N48" s="9"/>
      <c r="O48" s="212"/>
      <c r="P48" s="9"/>
    </row>
    <row r="49" spans="1:16" ht="21.95" customHeight="1">
      <c r="P49" s="41" t="s">
        <v>56</v>
      </c>
    </row>
    <row r="50" spans="1:16" ht="21.95" customHeight="1">
      <c r="A50" s="182" t="s">
        <v>0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</row>
    <row r="51" spans="1:16" ht="21.95" customHeight="1">
      <c r="A51" s="182" t="s">
        <v>57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</row>
    <row r="52" spans="1:16" ht="21.95" customHeight="1">
      <c r="A52" s="182" t="s">
        <v>2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</row>
    <row r="53" spans="1:16" ht="21.95" customHeight="1">
      <c r="A53" s="185"/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</row>
    <row r="54" spans="1:16" ht="21.95" customHeight="1">
      <c r="A54" s="186"/>
      <c r="B54" s="187"/>
      <c r="C54" s="188"/>
      <c r="D54" s="189"/>
      <c r="E54" s="189"/>
      <c r="F54" s="190"/>
      <c r="G54" s="190"/>
      <c r="I54" s="191"/>
      <c r="J54" s="230" t="s">
        <v>3</v>
      </c>
      <c r="K54" s="230"/>
      <c r="L54" s="230"/>
      <c r="M54" s="230"/>
      <c r="N54" s="230"/>
      <c r="O54" s="230"/>
      <c r="P54" s="230"/>
    </row>
    <row r="55" spans="1:16" s="195" customFormat="1" ht="21.95" customHeight="1">
      <c r="A55" s="183"/>
      <c r="B55" s="183"/>
      <c r="C55" s="183"/>
      <c r="D55" s="192"/>
      <c r="E55" s="192"/>
      <c r="F55" s="193"/>
      <c r="G55" s="193"/>
      <c r="H55" s="132"/>
      <c r="I55" s="194"/>
      <c r="J55" s="232" t="s">
        <v>4</v>
      </c>
      <c r="K55" s="232"/>
      <c r="L55" s="232"/>
      <c r="M55" s="165"/>
      <c r="N55" s="231" t="s">
        <v>5</v>
      </c>
      <c r="O55" s="231"/>
      <c r="P55" s="231"/>
    </row>
    <row r="56" spans="1:16" s="195" customFormat="1" ht="21.95" customHeight="1">
      <c r="A56" s="183"/>
      <c r="B56" s="183"/>
      <c r="C56" s="183"/>
      <c r="D56" s="192"/>
      <c r="E56" s="192"/>
      <c r="F56" s="193"/>
      <c r="G56" s="193"/>
      <c r="H56" s="132"/>
      <c r="I56" s="194"/>
      <c r="J56" s="196" t="s">
        <v>6</v>
      </c>
      <c r="K56" s="168"/>
      <c r="L56" s="197" t="s">
        <v>7</v>
      </c>
      <c r="M56" s="94"/>
      <c r="N56" s="196" t="s">
        <v>6</v>
      </c>
      <c r="O56" s="168"/>
      <c r="P56" s="197" t="s">
        <v>7</v>
      </c>
    </row>
    <row r="57" spans="1:16" s="195" customFormat="1" ht="21.95" customHeight="1">
      <c r="A57" s="183"/>
      <c r="B57" s="183"/>
      <c r="C57" s="183"/>
      <c r="D57" s="192"/>
      <c r="E57" s="192"/>
      <c r="F57" s="193"/>
      <c r="G57" s="193"/>
      <c r="H57" s="132"/>
      <c r="I57" s="194"/>
      <c r="J57" s="198" t="s">
        <v>8</v>
      </c>
      <c r="K57" s="168"/>
      <c r="L57" s="198" t="s">
        <v>9</v>
      </c>
      <c r="M57" s="94"/>
      <c r="N57" s="198" t="s">
        <v>8</v>
      </c>
      <c r="O57" s="168"/>
      <c r="P57" s="198" t="s">
        <v>9</v>
      </c>
    </row>
    <row r="58" spans="1:16" s="195" customFormat="1" ht="21.95" customHeight="1">
      <c r="A58" s="183"/>
      <c r="B58" s="183"/>
      <c r="C58" s="183"/>
      <c r="D58" s="192"/>
      <c r="E58" s="192"/>
      <c r="F58" s="193"/>
      <c r="G58" s="193"/>
      <c r="H58" s="199" t="s">
        <v>10</v>
      </c>
      <c r="I58" s="194"/>
      <c r="J58" s="200" t="s">
        <v>11</v>
      </c>
      <c r="K58" s="168"/>
      <c r="L58" s="200"/>
      <c r="M58" s="94"/>
      <c r="N58" s="200" t="s">
        <v>11</v>
      </c>
      <c r="O58" s="168"/>
      <c r="P58" s="200"/>
    </row>
    <row r="59" spans="1:16" ht="21.95" customHeight="1">
      <c r="A59" s="218" t="s">
        <v>58</v>
      </c>
      <c r="B59" s="218"/>
      <c r="C59" s="218"/>
      <c r="D59" s="218"/>
      <c r="E59" s="218"/>
      <c r="F59" s="218"/>
      <c r="G59" s="218"/>
      <c r="I59" s="203"/>
      <c r="J59" s="204"/>
      <c r="K59" s="205"/>
      <c r="L59" s="204"/>
      <c r="M59" s="219"/>
      <c r="N59" s="204"/>
      <c r="O59" s="205"/>
      <c r="P59" s="204"/>
    </row>
    <row r="60" spans="1:16" ht="21.95" customHeight="1">
      <c r="A60" s="220" t="s">
        <v>59</v>
      </c>
      <c r="B60" s="157"/>
      <c r="C60" s="157"/>
      <c r="D60" s="157"/>
      <c r="E60" s="165"/>
      <c r="L60" s="10"/>
      <c r="P60" s="10"/>
    </row>
    <row r="61" spans="1:16" ht="21.95" customHeight="1">
      <c r="A61" s="157" t="s">
        <v>60</v>
      </c>
      <c r="B61" s="157"/>
      <c r="C61" s="157"/>
      <c r="D61" s="165"/>
      <c r="E61" s="165"/>
      <c r="L61" s="10"/>
      <c r="P61" s="10"/>
    </row>
    <row r="62" spans="1:16" ht="21.95" customHeight="1">
      <c r="A62" s="157"/>
      <c r="B62" s="157" t="s">
        <v>61</v>
      </c>
      <c r="C62" s="165"/>
      <c r="D62" s="165"/>
      <c r="E62" s="165"/>
      <c r="H62" s="132" t="s">
        <v>62</v>
      </c>
      <c r="J62" s="1">
        <v>381984105</v>
      </c>
      <c r="K62" s="221"/>
      <c r="L62" s="1">
        <v>315915759</v>
      </c>
      <c r="N62" s="11">
        <v>40329530</v>
      </c>
      <c r="O62" s="221"/>
      <c r="P62" s="11">
        <v>59617000</v>
      </c>
    </row>
    <row r="63" spans="1:16" ht="21.95" customHeight="1">
      <c r="A63" s="222" t="s">
        <v>63</v>
      </c>
      <c r="B63" s="157"/>
      <c r="C63" s="157"/>
      <c r="D63" s="165"/>
      <c r="E63" s="165"/>
      <c r="H63" s="132" t="s">
        <v>64</v>
      </c>
      <c r="J63" s="1">
        <v>450452021</v>
      </c>
      <c r="K63" s="221"/>
      <c r="L63" s="1">
        <v>459254822</v>
      </c>
      <c r="N63" s="11">
        <v>43626737</v>
      </c>
      <c r="O63" s="221"/>
      <c r="P63" s="11">
        <v>58531374</v>
      </c>
    </row>
    <row r="64" spans="1:16" ht="21.95" customHeight="1">
      <c r="A64" s="157" t="s">
        <v>65</v>
      </c>
      <c r="B64" s="157"/>
      <c r="C64" s="157"/>
      <c r="D64" s="165"/>
      <c r="E64" s="165"/>
      <c r="H64" s="132" t="s">
        <v>66</v>
      </c>
      <c r="J64" s="1">
        <v>288735781</v>
      </c>
      <c r="K64" s="221"/>
      <c r="L64" s="1">
        <v>346630320</v>
      </c>
      <c r="N64" s="11">
        <v>44781899</v>
      </c>
      <c r="O64" s="221"/>
      <c r="P64" s="11">
        <v>48329843</v>
      </c>
    </row>
    <row r="65" spans="1:19" ht="21.95" customHeight="1">
      <c r="A65" s="99" t="s">
        <v>67</v>
      </c>
      <c r="B65" s="157"/>
      <c r="C65" s="157"/>
      <c r="D65" s="165"/>
      <c r="E65" s="165"/>
      <c r="J65" s="11"/>
      <c r="L65" s="11"/>
      <c r="N65" s="11"/>
      <c r="P65" s="11"/>
    </row>
    <row r="66" spans="1:19" ht="21.95" customHeight="1">
      <c r="A66" s="157"/>
      <c r="B66" s="99" t="s">
        <v>68</v>
      </c>
      <c r="C66" s="157"/>
      <c r="D66" s="165"/>
      <c r="E66" s="165"/>
      <c r="H66" s="132" t="s">
        <v>69</v>
      </c>
      <c r="J66" s="1">
        <v>273168974</v>
      </c>
      <c r="L66" s="1">
        <v>301931002</v>
      </c>
      <c r="N66" s="11">
        <v>129768974</v>
      </c>
      <c r="P66" s="11">
        <v>127861002</v>
      </c>
    </row>
    <row r="67" spans="1:19" ht="21.95" customHeight="1">
      <c r="A67" s="206"/>
      <c r="B67" s="157" t="s">
        <v>70</v>
      </c>
      <c r="C67" s="157"/>
      <c r="D67" s="165"/>
      <c r="E67" s="165"/>
      <c r="H67" s="132" t="s">
        <v>71</v>
      </c>
      <c r="J67" s="1">
        <v>193042489</v>
      </c>
      <c r="L67" s="1">
        <v>144210984</v>
      </c>
      <c r="N67" s="11">
        <v>6870448</v>
      </c>
      <c r="P67" s="11">
        <v>6755084</v>
      </c>
    </row>
    <row r="68" spans="1:19" ht="21.95" customHeight="1">
      <c r="A68" s="99" t="s">
        <v>72</v>
      </c>
      <c r="B68" s="157"/>
      <c r="C68" s="157"/>
      <c r="D68" s="165"/>
      <c r="E68" s="165"/>
      <c r="H68" s="132" t="s">
        <v>22</v>
      </c>
      <c r="J68" s="1">
        <v>0</v>
      </c>
      <c r="L68" s="1">
        <v>0</v>
      </c>
      <c r="N68" s="11">
        <v>0</v>
      </c>
      <c r="P68" s="11">
        <v>47000000</v>
      </c>
    </row>
    <row r="69" spans="1:19" ht="21.95" customHeight="1">
      <c r="A69" s="99" t="s">
        <v>73</v>
      </c>
      <c r="B69" s="157"/>
      <c r="C69" s="157"/>
      <c r="D69" s="165"/>
      <c r="E69" s="165"/>
      <c r="H69" s="132" t="s">
        <v>22</v>
      </c>
      <c r="J69" s="1">
        <v>590500000</v>
      </c>
      <c r="L69" s="1">
        <v>590500000</v>
      </c>
      <c r="N69" s="11">
        <v>160000000</v>
      </c>
      <c r="P69" s="11">
        <v>160000000</v>
      </c>
    </row>
    <row r="70" spans="1:19" ht="21.95" customHeight="1">
      <c r="A70" s="99" t="s">
        <v>74</v>
      </c>
      <c r="B70" s="157"/>
      <c r="C70" s="157"/>
      <c r="D70" s="165"/>
      <c r="E70" s="165"/>
      <c r="H70" s="132" t="s">
        <v>75</v>
      </c>
      <c r="J70" s="1">
        <v>217500000</v>
      </c>
      <c r="L70" s="1">
        <v>230500000</v>
      </c>
      <c r="N70" s="11">
        <v>70000000</v>
      </c>
      <c r="P70" s="11">
        <v>90000000</v>
      </c>
    </row>
    <row r="71" spans="1:19" ht="21.95" customHeight="1">
      <c r="A71" s="99" t="s">
        <v>76</v>
      </c>
      <c r="B71" s="157"/>
      <c r="C71" s="157"/>
      <c r="D71" s="165"/>
      <c r="E71" s="165"/>
      <c r="J71" s="1">
        <v>70670049</v>
      </c>
      <c r="L71" s="1">
        <v>120420580</v>
      </c>
      <c r="N71" s="11">
        <v>15174221</v>
      </c>
      <c r="P71" s="11">
        <v>20489998</v>
      </c>
    </row>
    <row r="72" spans="1:19" ht="21.95" customHeight="1">
      <c r="A72" s="99" t="s">
        <v>77</v>
      </c>
      <c r="B72" s="157"/>
      <c r="C72" s="157"/>
      <c r="D72" s="165"/>
      <c r="E72" s="165"/>
      <c r="J72" s="1">
        <v>3427215</v>
      </c>
      <c r="L72" s="1">
        <v>3478786</v>
      </c>
      <c r="N72" s="11">
        <v>3120975</v>
      </c>
      <c r="P72" s="11">
        <v>3169395</v>
      </c>
    </row>
    <row r="73" spans="1:19" ht="21.95" customHeight="1">
      <c r="A73" s="99" t="s">
        <v>78</v>
      </c>
      <c r="B73" s="157"/>
      <c r="C73" s="157"/>
      <c r="D73" s="165"/>
      <c r="E73" s="165"/>
      <c r="J73" s="1">
        <v>46745098</v>
      </c>
      <c r="L73" s="1">
        <v>139310119</v>
      </c>
      <c r="N73" s="11">
        <v>3705760</v>
      </c>
      <c r="P73" s="11">
        <v>14841750</v>
      </c>
    </row>
    <row r="74" spans="1:19" ht="21.95" customHeight="1">
      <c r="A74" s="99" t="s">
        <v>79</v>
      </c>
      <c r="B74" s="157"/>
      <c r="C74" s="157"/>
      <c r="D74" s="165"/>
      <c r="E74" s="165"/>
      <c r="H74" s="132" t="s">
        <v>80</v>
      </c>
      <c r="J74" s="1">
        <v>11637946</v>
      </c>
      <c r="L74" s="65">
        <v>10679317</v>
      </c>
      <c r="N74" s="11">
        <v>0</v>
      </c>
      <c r="O74" s="221"/>
      <c r="P74" s="11">
        <v>0</v>
      </c>
    </row>
    <row r="75" spans="1:19" ht="21.95" customHeight="1">
      <c r="A75" s="99" t="s">
        <v>81</v>
      </c>
      <c r="B75" s="157"/>
      <c r="C75" s="157"/>
      <c r="D75" s="165"/>
      <c r="E75" s="165"/>
      <c r="J75" s="1">
        <v>46049405</v>
      </c>
      <c r="K75" s="221"/>
      <c r="L75" s="1">
        <v>32184241</v>
      </c>
      <c r="N75" s="11">
        <v>222000</v>
      </c>
      <c r="O75" s="221"/>
      <c r="P75" s="11">
        <v>236000</v>
      </c>
    </row>
    <row r="76" spans="1:19" ht="21.95" customHeight="1">
      <c r="A76" s="99" t="s">
        <v>82</v>
      </c>
      <c r="B76" s="157"/>
      <c r="C76" s="157"/>
      <c r="D76" s="165"/>
      <c r="E76" s="165"/>
      <c r="J76" s="25">
        <f>SUM(J62:J75)</f>
        <v>2573913083</v>
      </c>
      <c r="L76" s="25">
        <f>SUM(L62:L75)</f>
        <v>2695015930</v>
      </c>
      <c r="M76" s="223"/>
      <c r="N76" s="25">
        <f>SUM(N62:N75)</f>
        <v>517600544</v>
      </c>
      <c r="O76" s="224"/>
      <c r="P76" s="25">
        <f>SUM(P62:P75)</f>
        <v>636831446</v>
      </c>
    </row>
    <row r="77" spans="1:19" ht="21.95" customHeight="1">
      <c r="A77" s="157"/>
      <c r="B77" s="220"/>
      <c r="C77" s="157"/>
      <c r="D77" s="157"/>
      <c r="E77" s="165"/>
      <c r="S77" s="224"/>
    </row>
    <row r="78" spans="1:19" ht="21.95" customHeight="1">
      <c r="A78" s="225" t="s">
        <v>83</v>
      </c>
      <c r="B78" s="157"/>
      <c r="C78" s="220"/>
      <c r="D78" s="157"/>
      <c r="E78" s="165"/>
      <c r="L78" s="10"/>
      <c r="P78" s="10"/>
    </row>
    <row r="79" spans="1:19" ht="21.95" customHeight="1">
      <c r="A79" s="99" t="s">
        <v>84</v>
      </c>
      <c r="B79" s="157"/>
      <c r="C79" s="206"/>
      <c r="D79" s="157"/>
      <c r="E79" s="165"/>
      <c r="H79" s="161" t="s">
        <v>69</v>
      </c>
      <c r="I79" s="164"/>
      <c r="J79" s="1">
        <v>4520598084</v>
      </c>
      <c r="K79" s="221">
        <v>1270776337</v>
      </c>
      <c r="L79" s="13">
        <v>4565937452</v>
      </c>
      <c r="N79" s="11">
        <v>579366511</v>
      </c>
      <c r="O79" s="221"/>
      <c r="P79" s="11">
        <v>644911236</v>
      </c>
    </row>
    <row r="80" spans="1:19" ht="21.95" customHeight="1">
      <c r="A80" s="99" t="s">
        <v>85</v>
      </c>
      <c r="B80" s="157"/>
      <c r="C80" s="206"/>
      <c r="D80" s="157"/>
      <c r="E80" s="165"/>
      <c r="H80" s="161" t="s">
        <v>86</v>
      </c>
      <c r="I80" s="164"/>
      <c r="J80" s="11">
        <v>0</v>
      </c>
      <c r="K80" s="221"/>
      <c r="L80" s="11">
        <v>0</v>
      </c>
      <c r="N80" s="11">
        <v>0</v>
      </c>
      <c r="O80" s="221"/>
      <c r="P80" s="11">
        <v>0</v>
      </c>
    </row>
    <row r="81" spans="1:19" ht="21.95" customHeight="1">
      <c r="A81" s="157" t="s">
        <v>87</v>
      </c>
      <c r="B81" s="157"/>
      <c r="C81" s="206"/>
      <c r="D81" s="157"/>
      <c r="E81" s="165"/>
      <c r="H81" s="161"/>
      <c r="I81" s="164"/>
      <c r="J81" s="1"/>
      <c r="K81" s="221"/>
      <c r="L81" s="13"/>
      <c r="N81" s="11"/>
      <c r="O81" s="221"/>
      <c r="P81" s="11"/>
    </row>
    <row r="82" spans="1:19" ht="21.95" customHeight="1">
      <c r="A82" s="157"/>
      <c r="B82" s="157" t="s">
        <v>88</v>
      </c>
      <c r="C82" s="206"/>
      <c r="D82" s="157"/>
      <c r="E82" s="165"/>
      <c r="H82" s="161"/>
      <c r="I82" s="164"/>
      <c r="J82" s="1">
        <v>100052069</v>
      </c>
      <c r="K82" s="221"/>
      <c r="L82" s="13">
        <v>125730569</v>
      </c>
      <c r="N82" s="11">
        <v>0</v>
      </c>
      <c r="O82" s="221"/>
      <c r="P82" s="11">
        <v>0</v>
      </c>
    </row>
    <row r="83" spans="1:19" ht="21.95" customHeight="1">
      <c r="A83" s="99" t="s">
        <v>70</v>
      </c>
      <c r="B83" s="157"/>
      <c r="C83" s="206"/>
      <c r="D83" s="157"/>
      <c r="E83" s="165"/>
      <c r="H83" s="161" t="s">
        <v>71</v>
      </c>
      <c r="I83" s="164"/>
      <c r="J83" s="1">
        <v>1512272496</v>
      </c>
      <c r="K83" s="221">
        <v>2049096</v>
      </c>
      <c r="L83" s="13">
        <v>1528514677</v>
      </c>
      <c r="N83" s="11">
        <v>22232178</v>
      </c>
      <c r="O83" s="221"/>
      <c r="P83" s="11">
        <v>25696492</v>
      </c>
    </row>
    <row r="84" spans="1:19" ht="21.95" customHeight="1">
      <c r="A84" s="99" t="s">
        <v>89</v>
      </c>
      <c r="B84" s="157"/>
      <c r="C84" s="206"/>
      <c r="D84" s="157"/>
      <c r="E84" s="165"/>
      <c r="H84" s="161" t="s">
        <v>80</v>
      </c>
      <c r="I84" s="164"/>
      <c r="J84" s="1">
        <v>162406107</v>
      </c>
      <c r="K84" s="221">
        <v>112580922</v>
      </c>
      <c r="L84" s="13">
        <v>149422893</v>
      </c>
      <c r="N84" s="11">
        <v>36936290</v>
      </c>
      <c r="O84" s="221"/>
      <c r="P84" s="11">
        <v>34917231</v>
      </c>
    </row>
    <row r="85" spans="1:19" ht="21.95" customHeight="1">
      <c r="A85" s="99" t="s">
        <v>90</v>
      </c>
      <c r="B85" s="157"/>
      <c r="C85" s="206"/>
      <c r="D85" s="157"/>
      <c r="E85" s="165"/>
      <c r="J85" s="1"/>
      <c r="N85" s="11"/>
    </row>
    <row r="86" spans="1:19" ht="21.95" customHeight="1">
      <c r="A86" s="157"/>
      <c r="B86" s="99" t="s">
        <v>91</v>
      </c>
      <c r="C86" s="206"/>
      <c r="D86" s="157"/>
      <c r="E86" s="165"/>
      <c r="H86" s="161"/>
      <c r="I86" s="164"/>
      <c r="J86" s="1">
        <v>147849890</v>
      </c>
      <c r="K86" s="221">
        <v>105683935</v>
      </c>
      <c r="L86" s="13">
        <v>177584304</v>
      </c>
      <c r="N86" s="11">
        <v>0</v>
      </c>
      <c r="O86" s="221"/>
      <c r="P86" s="11">
        <v>0</v>
      </c>
    </row>
    <row r="87" spans="1:19" ht="21.95" customHeight="1">
      <c r="A87" s="157"/>
      <c r="B87" s="99" t="s">
        <v>92</v>
      </c>
      <c r="C87" s="206"/>
      <c r="D87" s="157"/>
      <c r="E87" s="165"/>
      <c r="H87" s="161"/>
      <c r="I87" s="164"/>
      <c r="J87" s="1">
        <v>4919280</v>
      </c>
      <c r="K87" s="221">
        <v>4712365</v>
      </c>
      <c r="L87" s="13">
        <v>10257068</v>
      </c>
      <c r="N87" s="11">
        <v>393900</v>
      </c>
      <c r="O87" s="221"/>
      <c r="P87" s="11">
        <v>393900</v>
      </c>
    </row>
    <row r="88" spans="1:19" ht="21.95" customHeight="1">
      <c r="A88" s="157" t="s">
        <v>93</v>
      </c>
      <c r="B88" s="157"/>
      <c r="D88" s="157"/>
      <c r="E88" s="157"/>
      <c r="J88" s="25">
        <f>SUM(J79:J87)</f>
        <v>6448097926</v>
      </c>
      <c r="K88" s="208">
        <f>SUM(J88)</f>
        <v>6448097926</v>
      </c>
      <c r="L88" s="25">
        <f>SUM(L79:L87)</f>
        <v>6557446963</v>
      </c>
      <c r="M88" s="223"/>
      <c r="N88" s="25">
        <f>SUM(N79:N87)</f>
        <v>638928879</v>
      </c>
      <c r="O88" s="224"/>
      <c r="P88" s="25">
        <f>SUM(P79:P87)</f>
        <v>705918859</v>
      </c>
      <c r="R88" s="12"/>
      <c r="S88" s="226"/>
    </row>
    <row r="89" spans="1:19" ht="11.1" customHeight="1">
      <c r="A89" s="157"/>
      <c r="B89" s="220"/>
      <c r="C89" s="157"/>
      <c r="D89" s="157"/>
      <c r="J89" s="11"/>
      <c r="L89" s="11"/>
      <c r="P89" s="10"/>
    </row>
    <row r="90" spans="1:19" ht="21.95" customHeight="1">
      <c r="A90" s="220" t="s">
        <v>94</v>
      </c>
      <c r="B90" s="157"/>
      <c r="C90" s="157"/>
      <c r="D90" s="157"/>
      <c r="J90" s="26">
        <f>J76+J88</f>
        <v>9022011009</v>
      </c>
      <c r="L90" s="26">
        <f>+L88+L76</f>
        <v>9252462893</v>
      </c>
      <c r="N90" s="26">
        <f>+N88+N76</f>
        <v>1156529423</v>
      </c>
      <c r="P90" s="26">
        <f>+P88+P76</f>
        <v>1342750305</v>
      </c>
    </row>
    <row r="91" spans="1:19" ht="21.95" customHeight="1">
      <c r="A91" s="157"/>
      <c r="B91" s="157"/>
      <c r="C91" s="157"/>
      <c r="D91" s="157"/>
      <c r="J91" s="31"/>
      <c r="L91" s="31"/>
      <c r="N91" s="31"/>
      <c r="P91" s="31"/>
    </row>
    <row r="92" spans="1:19" ht="21.95" customHeight="1">
      <c r="A92" s="87" t="s">
        <v>55</v>
      </c>
      <c r="B92" s="157"/>
      <c r="C92" s="157"/>
      <c r="D92" s="157"/>
      <c r="J92" s="11"/>
      <c r="L92" s="11"/>
      <c r="N92" s="11"/>
      <c r="P92" s="11"/>
    </row>
    <row r="93" spans="1:19" ht="21.95" customHeight="1">
      <c r="A93" s="87"/>
      <c r="B93" s="157"/>
      <c r="C93" s="157"/>
      <c r="D93" s="157"/>
      <c r="J93" s="11"/>
      <c r="L93" s="11"/>
      <c r="N93" s="11"/>
      <c r="P93" s="11"/>
    </row>
    <row r="94" spans="1:19" ht="21.95" customHeight="1">
      <c r="A94" s="87"/>
      <c r="B94" s="157"/>
      <c r="C94" s="157"/>
      <c r="D94" s="157"/>
      <c r="J94" s="11"/>
      <c r="L94" s="11"/>
      <c r="N94" s="11"/>
      <c r="P94" s="11"/>
    </row>
    <row r="95" spans="1:19" ht="21.95" customHeight="1">
      <c r="A95" s="87"/>
      <c r="B95" s="157"/>
      <c r="C95" s="157"/>
      <c r="D95" s="157"/>
      <c r="J95" s="11"/>
      <c r="L95" s="11"/>
      <c r="N95" s="11"/>
      <c r="P95" s="11"/>
    </row>
    <row r="96" spans="1:19" ht="21.95" customHeight="1">
      <c r="A96" s="87"/>
      <c r="B96" s="157"/>
      <c r="C96" s="157"/>
      <c r="D96" s="157"/>
      <c r="J96" s="11"/>
      <c r="L96" s="11"/>
      <c r="N96" s="11"/>
      <c r="P96" s="11"/>
    </row>
    <row r="97" spans="1:16" ht="23.85" customHeight="1">
      <c r="A97" s="87"/>
      <c r="B97" s="157"/>
      <c r="C97" s="157"/>
      <c r="D97" s="157"/>
      <c r="J97" s="11"/>
      <c r="L97" s="11"/>
      <c r="N97" s="11"/>
      <c r="P97" s="11"/>
    </row>
    <row r="98" spans="1:16" ht="21.95" customHeight="1">
      <c r="A98" s="184"/>
      <c r="P98" s="41" t="s">
        <v>95</v>
      </c>
    </row>
    <row r="99" spans="1:16" ht="21.95" customHeight="1">
      <c r="A99" s="182" t="s">
        <v>0</v>
      </c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</row>
    <row r="100" spans="1:16" ht="21.95" customHeight="1">
      <c r="A100" s="182" t="s">
        <v>57</v>
      </c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</row>
    <row r="101" spans="1:16" ht="21.95" customHeight="1">
      <c r="A101" s="182" t="s">
        <v>2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</row>
    <row r="102" spans="1:16" ht="21.95" customHeight="1">
      <c r="A102" s="185"/>
      <c r="B102" s="185"/>
      <c r="C102" s="185"/>
      <c r="D102" s="185"/>
      <c r="E102" s="185"/>
      <c r="F102" s="185"/>
      <c r="G102" s="185"/>
      <c r="H102" s="185"/>
      <c r="I102" s="185"/>
      <c r="J102" s="185"/>
      <c r="K102" s="185"/>
      <c r="L102" s="185"/>
      <c r="M102" s="185"/>
      <c r="N102" s="185"/>
      <c r="O102" s="185"/>
      <c r="P102" s="185"/>
    </row>
    <row r="103" spans="1:16" ht="21.95" customHeight="1">
      <c r="A103" s="186"/>
      <c r="B103" s="187"/>
      <c r="C103" s="188"/>
      <c r="D103" s="189"/>
      <c r="E103" s="189"/>
      <c r="F103" s="190"/>
      <c r="G103" s="190"/>
      <c r="I103" s="191"/>
      <c r="J103" s="230" t="s">
        <v>3</v>
      </c>
      <c r="K103" s="230"/>
      <c r="L103" s="230"/>
      <c r="M103" s="230"/>
      <c r="N103" s="230"/>
      <c r="O103" s="230"/>
      <c r="P103" s="230"/>
    </row>
    <row r="104" spans="1:16" s="195" customFormat="1" ht="21.95" customHeight="1">
      <c r="A104" s="183"/>
      <c r="B104" s="183"/>
      <c r="C104" s="183"/>
      <c r="D104" s="192"/>
      <c r="E104" s="192"/>
      <c r="F104" s="193"/>
      <c r="G104" s="193"/>
      <c r="H104" s="132"/>
      <c r="I104" s="194"/>
      <c r="J104" s="232" t="s">
        <v>4</v>
      </c>
      <c r="K104" s="232"/>
      <c r="L104" s="232"/>
      <c r="M104" s="165"/>
      <c r="N104" s="231" t="s">
        <v>5</v>
      </c>
      <c r="O104" s="231"/>
      <c r="P104" s="231"/>
    </row>
    <row r="105" spans="1:16" s="195" customFormat="1" ht="21.95" customHeight="1">
      <c r="A105" s="183"/>
      <c r="B105" s="183"/>
      <c r="C105" s="183"/>
      <c r="D105" s="192"/>
      <c r="E105" s="192"/>
      <c r="F105" s="193"/>
      <c r="G105" s="193"/>
      <c r="H105" s="132"/>
      <c r="I105" s="194"/>
      <c r="J105" s="196" t="s">
        <v>6</v>
      </c>
      <c r="K105" s="168"/>
      <c r="L105" s="197" t="s">
        <v>7</v>
      </c>
      <c r="M105" s="94"/>
      <c r="N105" s="196" t="s">
        <v>6</v>
      </c>
      <c r="O105" s="168"/>
      <c r="P105" s="197" t="s">
        <v>7</v>
      </c>
    </row>
    <row r="106" spans="1:16" s="195" customFormat="1" ht="21.95" customHeight="1">
      <c r="A106" s="183"/>
      <c r="B106" s="183"/>
      <c r="C106" s="183"/>
      <c r="D106" s="192"/>
      <c r="E106" s="192"/>
      <c r="F106" s="193"/>
      <c r="G106" s="193"/>
      <c r="H106" s="132"/>
      <c r="I106" s="194"/>
      <c r="J106" s="198" t="s">
        <v>8</v>
      </c>
      <c r="K106" s="168"/>
      <c r="L106" s="198" t="s">
        <v>9</v>
      </c>
      <c r="M106" s="94"/>
      <c r="N106" s="198" t="s">
        <v>8</v>
      </c>
      <c r="O106" s="168"/>
      <c r="P106" s="198" t="s">
        <v>9</v>
      </c>
    </row>
    <row r="107" spans="1:16" s="195" customFormat="1" ht="21.95" customHeight="1">
      <c r="A107" s="183"/>
      <c r="B107" s="183"/>
      <c r="C107" s="183"/>
      <c r="D107" s="192"/>
      <c r="E107" s="192"/>
      <c r="F107" s="193"/>
      <c r="G107" s="193"/>
      <c r="H107" s="199" t="s">
        <v>10</v>
      </c>
      <c r="I107" s="194"/>
      <c r="J107" s="200" t="s">
        <v>11</v>
      </c>
      <c r="K107" s="168"/>
      <c r="L107" s="200"/>
      <c r="M107" s="94"/>
      <c r="N107" s="200" t="s">
        <v>11</v>
      </c>
      <c r="O107" s="168"/>
      <c r="P107" s="200"/>
    </row>
    <row r="108" spans="1:16" ht="21.95" customHeight="1">
      <c r="A108" s="216" t="s">
        <v>96</v>
      </c>
      <c r="B108" s="157"/>
      <c r="C108" s="157"/>
      <c r="D108" s="157"/>
      <c r="E108" s="165"/>
      <c r="L108" s="10"/>
      <c r="P108" s="10"/>
    </row>
    <row r="109" spans="1:16" ht="21.95" customHeight="1">
      <c r="A109" s="99" t="s">
        <v>97</v>
      </c>
      <c r="B109" s="157"/>
      <c r="C109" s="206"/>
      <c r="D109" s="157"/>
      <c r="E109" s="165"/>
      <c r="L109" s="10"/>
      <c r="P109" s="10"/>
    </row>
    <row r="110" spans="1:16" ht="21.95" customHeight="1">
      <c r="A110" s="99" t="s">
        <v>98</v>
      </c>
      <c r="B110" s="99"/>
      <c r="C110" s="206"/>
      <c r="D110" s="157"/>
      <c r="E110" s="165"/>
    </row>
    <row r="111" spans="1:16" ht="21.95" customHeight="1">
      <c r="A111" s="99"/>
      <c r="B111" s="99" t="s">
        <v>99</v>
      </c>
      <c r="C111" s="206"/>
      <c r="D111" s="165"/>
      <c r="E111" s="165"/>
      <c r="J111" s="14">
        <v>160000000</v>
      </c>
      <c r="L111" s="14">
        <v>160000000</v>
      </c>
      <c r="N111" s="14">
        <v>160000000</v>
      </c>
      <c r="P111" s="14">
        <v>160000000</v>
      </c>
    </row>
    <row r="112" spans="1:16" ht="21.95" customHeight="1">
      <c r="A112" s="99" t="s">
        <v>100</v>
      </c>
      <c r="B112" s="99"/>
      <c r="C112" s="206"/>
      <c r="D112" s="165"/>
      <c r="E112" s="165"/>
    </row>
    <row r="113" spans="1:18" ht="21.95" customHeight="1">
      <c r="A113" s="99"/>
      <c r="B113" s="99" t="s">
        <v>99</v>
      </c>
      <c r="C113" s="206"/>
      <c r="D113" s="165"/>
      <c r="E113" s="165"/>
      <c r="J113" s="1">
        <v>160000000</v>
      </c>
      <c r="L113" s="1">
        <v>160000000</v>
      </c>
      <c r="N113" s="13">
        <v>160000000</v>
      </c>
      <c r="P113" s="13">
        <v>160000000</v>
      </c>
    </row>
    <row r="114" spans="1:18" ht="21.95" customHeight="1">
      <c r="A114" s="99" t="s">
        <v>101</v>
      </c>
      <c r="B114" s="206"/>
      <c r="C114" s="206"/>
      <c r="D114" s="157"/>
      <c r="E114" s="165"/>
      <c r="J114" s="1">
        <v>88000000</v>
      </c>
      <c r="L114" s="1">
        <v>88000000</v>
      </c>
      <c r="N114" s="1">
        <v>88000000</v>
      </c>
      <c r="P114" s="1">
        <v>88000000</v>
      </c>
    </row>
    <row r="115" spans="1:18" ht="21.95" customHeight="1">
      <c r="A115" s="99" t="s">
        <v>102</v>
      </c>
      <c r="B115" s="206"/>
      <c r="C115" s="206"/>
      <c r="D115" s="157"/>
      <c r="E115" s="165"/>
      <c r="J115" s="1">
        <v>15902761</v>
      </c>
      <c r="L115" s="1">
        <v>15902761</v>
      </c>
      <c r="N115" s="1">
        <v>0</v>
      </c>
      <c r="P115" s="1">
        <v>0</v>
      </c>
    </row>
    <row r="116" spans="1:18" ht="21.95" customHeight="1">
      <c r="A116" s="99" t="s">
        <v>103</v>
      </c>
      <c r="B116" s="206"/>
      <c r="C116" s="206"/>
      <c r="D116" s="157"/>
      <c r="E116" s="165"/>
      <c r="J116" s="1"/>
      <c r="L116" s="1"/>
      <c r="N116" s="1"/>
      <c r="P116" s="1"/>
    </row>
    <row r="117" spans="1:18" ht="21.95" customHeight="1">
      <c r="A117" s="184"/>
      <c r="B117" s="99" t="s">
        <v>104</v>
      </c>
      <c r="C117" s="206"/>
      <c r="D117" s="157"/>
      <c r="E117" s="165"/>
      <c r="J117" s="1">
        <v>16000000</v>
      </c>
      <c r="K117" s="221"/>
      <c r="L117" s="1">
        <v>16000000</v>
      </c>
      <c r="N117" s="13">
        <v>16000000</v>
      </c>
      <c r="O117" s="221"/>
      <c r="P117" s="13">
        <v>16000000</v>
      </c>
    </row>
    <row r="118" spans="1:18" ht="21.95" customHeight="1">
      <c r="A118" s="206"/>
      <c r="B118" s="99" t="s">
        <v>105</v>
      </c>
      <c r="C118" s="206"/>
      <c r="D118" s="157"/>
      <c r="E118" s="165"/>
      <c r="J118" s="1">
        <v>1669360829</v>
      </c>
      <c r="K118" s="221"/>
      <c r="L118" s="13">
        <v>1476426329</v>
      </c>
      <c r="N118" s="11">
        <v>977445790</v>
      </c>
      <c r="O118" s="221"/>
      <c r="P118" s="11">
        <v>788321335</v>
      </c>
    </row>
    <row r="119" spans="1:18" ht="21.95" customHeight="1">
      <c r="A119" s="99" t="s">
        <v>106</v>
      </c>
      <c r="B119" s="184"/>
      <c r="C119" s="206"/>
      <c r="D119" s="157"/>
      <c r="E119" s="165"/>
      <c r="J119" s="15">
        <v>129446850</v>
      </c>
      <c r="K119" s="221"/>
      <c r="L119" s="15">
        <v>178004077</v>
      </c>
      <c r="N119" s="15">
        <v>-1078402</v>
      </c>
      <c r="O119" s="221"/>
      <c r="P119" s="15">
        <v>0</v>
      </c>
    </row>
    <row r="120" spans="1:18" ht="21.95" customHeight="1">
      <c r="A120" s="99" t="s">
        <v>107</v>
      </c>
      <c r="B120" s="157"/>
      <c r="C120" s="206"/>
      <c r="D120" s="227"/>
      <c r="E120" s="165"/>
      <c r="J120" s="1">
        <f>SUM(J113:J119)</f>
        <v>2078710440</v>
      </c>
      <c r="L120" s="1">
        <f>SUM(L113:L119)</f>
        <v>1934333167</v>
      </c>
      <c r="N120" s="1">
        <f>SUM(N113:N119)</f>
        <v>1240367388</v>
      </c>
      <c r="P120" s="1">
        <f>SUM(P113:P119)</f>
        <v>1052321335</v>
      </c>
    </row>
    <row r="121" spans="1:18" ht="21.95" customHeight="1">
      <c r="A121" s="99" t="s">
        <v>108</v>
      </c>
      <c r="B121" s="157"/>
      <c r="C121" s="206"/>
      <c r="D121" s="157"/>
      <c r="E121" s="165"/>
      <c r="J121" s="15">
        <v>1067802837</v>
      </c>
      <c r="K121" s="221"/>
      <c r="L121" s="15">
        <v>1113233403</v>
      </c>
      <c r="N121" s="27">
        <v>0</v>
      </c>
      <c r="O121" s="221"/>
      <c r="P121" s="27">
        <v>0</v>
      </c>
    </row>
    <row r="122" spans="1:18" ht="21.95" customHeight="1">
      <c r="A122" s="220" t="s">
        <v>109</v>
      </c>
      <c r="B122" s="157"/>
      <c r="C122" s="206"/>
      <c r="D122" s="157"/>
      <c r="E122" s="165"/>
      <c r="J122" s="28">
        <f>SUM(J120:J121)</f>
        <v>3146513277</v>
      </c>
      <c r="L122" s="28">
        <f>SUM(L120:L121)</f>
        <v>3047566570</v>
      </c>
      <c r="N122" s="28">
        <f>SUM(N120:N121)</f>
        <v>1240367388</v>
      </c>
      <c r="P122" s="28">
        <f>SUM(P120:P121)</f>
        <v>1052321335</v>
      </c>
    </row>
    <row r="123" spans="1:18" ht="11.1" customHeight="1">
      <c r="A123" s="216"/>
      <c r="B123" s="157"/>
      <c r="C123" s="206"/>
      <c r="D123" s="157"/>
      <c r="E123" s="165"/>
      <c r="J123" s="1"/>
      <c r="L123" s="1"/>
      <c r="N123" s="1"/>
      <c r="P123" s="1"/>
    </row>
    <row r="124" spans="1:18" ht="21.95" customHeight="1" thickBot="1">
      <c r="A124" s="220" t="s">
        <v>110</v>
      </c>
      <c r="B124" s="157"/>
      <c r="C124" s="157"/>
      <c r="D124" s="157"/>
      <c r="J124" s="29">
        <f>+J122+J90</f>
        <v>12168524286</v>
      </c>
      <c r="L124" s="29">
        <f>+L122+L90</f>
        <v>12300029463</v>
      </c>
      <c r="N124" s="29">
        <f>+N122+N90</f>
        <v>2396896811</v>
      </c>
      <c r="P124" s="29">
        <f>+P122+P90</f>
        <v>2395071640</v>
      </c>
      <c r="R124" s="228"/>
    </row>
    <row r="125" spans="1:18" ht="21.95" customHeight="1" thickTop="1">
      <c r="A125" s="220"/>
      <c r="B125" s="157"/>
      <c r="C125" s="157"/>
      <c r="D125" s="157"/>
      <c r="I125" s="1">
        <f>+I124-I42</f>
        <v>0</v>
      </c>
      <c r="J125" s="1"/>
      <c r="K125" s="1"/>
      <c r="L125" s="1"/>
      <c r="N125" s="1"/>
      <c r="P125" s="1"/>
    </row>
    <row r="126" spans="1:18" ht="21.95" customHeight="1">
      <c r="A126" s="87" t="s">
        <v>55</v>
      </c>
      <c r="B126" s="157"/>
      <c r="C126" s="157"/>
      <c r="D126" s="157"/>
      <c r="J126" s="1"/>
      <c r="L126" s="1"/>
      <c r="N126" s="1"/>
      <c r="P126" s="1"/>
    </row>
    <row r="127" spans="1:18" ht="21.95" customHeight="1">
      <c r="A127" s="220"/>
      <c r="B127" s="157"/>
      <c r="C127" s="157"/>
      <c r="D127" s="157"/>
      <c r="J127" s="1"/>
      <c r="L127" s="1"/>
      <c r="N127" s="1"/>
      <c r="P127" s="1"/>
    </row>
    <row r="128" spans="1:18" ht="21.95" customHeight="1">
      <c r="A128" s="220"/>
      <c r="B128" s="157"/>
      <c r="C128" s="157"/>
      <c r="D128" s="157"/>
      <c r="J128" s="1"/>
      <c r="L128" s="1"/>
      <c r="N128" s="1"/>
      <c r="P128" s="1"/>
    </row>
    <row r="129" spans="1:16" ht="21.95" customHeight="1">
      <c r="A129" s="220"/>
      <c r="B129" s="157"/>
      <c r="C129" s="157"/>
      <c r="D129" s="157"/>
      <c r="J129" s="1"/>
      <c r="L129" s="1"/>
      <c r="N129" s="1"/>
      <c r="P129" s="1"/>
    </row>
    <row r="130" spans="1:16" ht="21.95" customHeight="1">
      <c r="A130" s="220"/>
      <c r="B130" s="157"/>
      <c r="C130" s="157"/>
      <c r="D130" s="157"/>
      <c r="J130" s="1"/>
      <c r="L130" s="1"/>
      <c r="N130" s="1"/>
      <c r="P130" s="1"/>
    </row>
    <row r="131" spans="1:16" ht="21.95" customHeight="1">
      <c r="A131" s="220"/>
      <c r="B131" s="157"/>
      <c r="C131" s="157"/>
      <c r="D131" s="157"/>
      <c r="J131" s="1"/>
      <c r="L131" s="1"/>
      <c r="N131" s="1"/>
      <c r="P131" s="1"/>
    </row>
    <row r="132" spans="1:16" ht="21.95" customHeight="1">
      <c r="A132" s="220"/>
      <c r="B132" s="157"/>
      <c r="C132" s="157"/>
      <c r="D132" s="157"/>
      <c r="J132" s="1"/>
      <c r="L132" s="1"/>
      <c r="N132" s="1"/>
      <c r="P132" s="1"/>
    </row>
    <row r="133" spans="1:16" ht="21.95" customHeight="1">
      <c r="A133" s="220"/>
      <c r="B133" s="157"/>
      <c r="C133" s="157"/>
      <c r="D133" s="157"/>
      <c r="J133" s="1"/>
      <c r="L133" s="1"/>
      <c r="N133" s="1"/>
      <c r="P133" s="1"/>
    </row>
    <row r="134" spans="1:16" ht="21.95" customHeight="1">
      <c r="A134" s="220"/>
      <c r="B134" s="157"/>
      <c r="C134" s="157"/>
      <c r="D134" s="157"/>
      <c r="J134" s="1"/>
      <c r="L134" s="1"/>
      <c r="N134" s="1"/>
      <c r="P134" s="1"/>
    </row>
    <row r="135" spans="1:16" ht="21.95" customHeight="1">
      <c r="A135" s="220"/>
      <c r="B135" s="157"/>
      <c r="C135" s="157"/>
      <c r="D135" s="157"/>
      <c r="J135" s="1"/>
      <c r="L135" s="1"/>
      <c r="N135" s="1"/>
      <c r="P135" s="1"/>
    </row>
    <row r="136" spans="1:16" ht="21.95" customHeight="1">
      <c r="A136" s="220"/>
      <c r="B136" s="157"/>
      <c r="C136" s="157"/>
      <c r="D136" s="157"/>
      <c r="J136" s="1"/>
      <c r="L136" s="1"/>
      <c r="N136" s="1"/>
      <c r="P136" s="1"/>
    </row>
    <row r="137" spans="1:16" ht="21.95" customHeight="1">
      <c r="A137" s="220"/>
      <c r="B137" s="157"/>
      <c r="C137" s="157"/>
      <c r="D137" s="157"/>
      <c r="J137" s="1"/>
      <c r="L137" s="1"/>
      <c r="N137" s="1"/>
      <c r="P137" s="1"/>
    </row>
    <row r="138" spans="1:16" ht="21.95" customHeight="1">
      <c r="A138" s="220"/>
      <c r="B138" s="157"/>
      <c r="C138" s="157"/>
      <c r="D138" s="157"/>
      <c r="J138" s="1"/>
      <c r="L138" s="1"/>
      <c r="N138" s="1"/>
      <c r="P138" s="1"/>
    </row>
    <row r="139" spans="1:16" ht="21.95" customHeight="1">
      <c r="A139" s="220"/>
      <c r="B139" s="157"/>
      <c r="C139" s="157"/>
      <c r="D139" s="157"/>
      <c r="J139" s="1"/>
      <c r="L139" s="1"/>
      <c r="N139" s="1"/>
      <c r="P139" s="1"/>
    </row>
    <row r="140" spans="1:16" ht="21.95" customHeight="1">
      <c r="A140" s="220"/>
      <c r="B140" s="157"/>
      <c r="C140" s="157"/>
      <c r="D140" s="157"/>
      <c r="J140" s="1"/>
      <c r="L140" s="1"/>
      <c r="N140" s="1"/>
      <c r="P140" s="1"/>
    </row>
    <row r="141" spans="1:16" ht="21.95" customHeight="1">
      <c r="A141" s="220"/>
      <c r="B141" s="157"/>
      <c r="C141" s="157"/>
      <c r="D141" s="157"/>
      <c r="J141" s="1"/>
      <c r="L141" s="1"/>
      <c r="N141" s="1"/>
      <c r="P141" s="1"/>
    </row>
    <row r="142" spans="1:16" ht="21.95" customHeight="1">
      <c r="A142" s="220"/>
      <c r="B142" s="157"/>
      <c r="C142" s="157"/>
      <c r="D142" s="157"/>
      <c r="J142" s="1"/>
      <c r="L142" s="1"/>
      <c r="N142" s="1"/>
      <c r="P142" s="1"/>
    </row>
    <row r="143" spans="1:16" ht="21.95" customHeight="1">
      <c r="A143" s="220"/>
      <c r="B143" s="157"/>
      <c r="C143" s="157"/>
      <c r="D143" s="157"/>
      <c r="J143" s="1"/>
      <c r="L143" s="1"/>
      <c r="N143" s="1"/>
      <c r="P143" s="1"/>
    </row>
    <row r="144" spans="1:16" ht="21.95" customHeight="1">
      <c r="A144" s="220"/>
      <c r="B144" s="157"/>
      <c r="C144" s="157"/>
      <c r="D144" s="157"/>
      <c r="J144" s="1"/>
      <c r="L144" s="1"/>
      <c r="N144" s="1"/>
      <c r="P144" s="1"/>
    </row>
    <row r="145" spans="1:16" ht="21.95" customHeight="1">
      <c r="A145" s="220"/>
      <c r="B145" s="157"/>
      <c r="C145" s="157"/>
      <c r="D145" s="157"/>
      <c r="J145" s="1"/>
      <c r="L145" s="1"/>
      <c r="N145" s="1"/>
      <c r="P145" s="1"/>
    </row>
    <row r="146" spans="1:16" ht="23.85" customHeight="1">
      <c r="A146" s="220"/>
      <c r="B146" s="157"/>
      <c r="C146" s="157"/>
      <c r="D146" s="157"/>
      <c r="J146" s="1"/>
      <c r="L146" s="1"/>
      <c r="N146" s="1"/>
      <c r="P146" s="1"/>
    </row>
    <row r="147" spans="1:16" ht="21.95" customHeight="1">
      <c r="A147" s="184"/>
      <c r="P147" s="41" t="s">
        <v>111</v>
      </c>
    </row>
  </sheetData>
  <mergeCells count="9">
    <mergeCell ref="J54:P54"/>
    <mergeCell ref="N6:P6"/>
    <mergeCell ref="J5:P5"/>
    <mergeCell ref="J103:P103"/>
    <mergeCell ref="N104:P104"/>
    <mergeCell ref="J55:L55"/>
    <mergeCell ref="N55:P55"/>
    <mergeCell ref="J104:L104"/>
    <mergeCell ref="J6:L6"/>
  </mergeCells>
  <pageMargins left="0.98425196850393704" right="0" top="0.59055118110236227" bottom="0.31496062992125984" header="0" footer="0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158" customWidth="1"/>
    <col min="4" max="4" width="35.85546875" style="158" customWidth="1"/>
    <col min="5" max="5" width="0.85546875" style="158" customWidth="1"/>
    <col min="6" max="6" width="9.7109375" style="158" customWidth="1"/>
    <col min="7" max="7" width="0.85546875" style="158" customWidth="1"/>
    <col min="8" max="8" width="15.7109375" style="181" customWidth="1"/>
    <col min="9" max="9" width="0.85546875" style="158" customWidth="1"/>
    <col min="10" max="10" width="15.7109375" style="158" customWidth="1"/>
    <col min="11" max="11" width="0.85546875" style="158" customWidth="1"/>
    <col min="12" max="12" width="15.7109375" style="158" customWidth="1"/>
    <col min="13" max="13" width="0.85546875" style="158" customWidth="1"/>
    <col min="14" max="14" width="15.7109375" style="158" customWidth="1"/>
    <col min="15" max="15" width="0.42578125" style="158" customWidth="1"/>
    <col min="16" max="16" width="6.5703125" style="158" customWidth="1"/>
    <col min="17" max="17" width="17.85546875" style="158" customWidth="1"/>
    <col min="18" max="18" width="10.5703125" style="158" customWidth="1"/>
    <col min="19" max="19" width="12.28515625" style="158" bestFit="1" customWidth="1"/>
    <col min="20" max="20" width="14" style="35" bestFit="1" customWidth="1"/>
    <col min="21" max="16384" width="9.140625" style="158"/>
  </cols>
  <sheetData>
    <row r="1" spans="1:14" ht="21.95" customHeight="1">
      <c r="A1" s="83" t="s">
        <v>0</v>
      </c>
      <c r="B1" s="156"/>
      <c r="C1" s="156"/>
      <c r="D1" s="156"/>
      <c r="E1" s="156"/>
      <c r="F1" s="156"/>
      <c r="G1" s="156"/>
      <c r="H1" s="33"/>
      <c r="I1" s="34"/>
      <c r="J1" s="34"/>
      <c r="K1" s="34"/>
      <c r="L1" s="157"/>
      <c r="M1" s="34"/>
      <c r="N1" s="34"/>
    </row>
    <row r="2" spans="1:14" ht="21.95" customHeight="1">
      <c r="A2" s="83" t="s">
        <v>112</v>
      </c>
      <c r="B2" s="159"/>
      <c r="C2" s="159"/>
      <c r="D2" s="159"/>
      <c r="E2" s="159"/>
      <c r="F2" s="159"/>
      <c r="G2" s="159"/>
      <c r="H2" s="36"/>
      <c r="I2" s="37"/>
      <c r="J2" s="37"/>
      <c r="K2" s="37"/>
      <c r="L2" s="157"/>
      <c r="M2" s="37"/>
      <c r="N2" s="37"/>
    </row>
    <row r="3" spans="1:14" ht="21.95" customHeight="1">
      <c r="A3" s="83" t="s">
        <v>113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1.95" customHeight="1">
      <c r="A4" s="160"/>
      <c r="B4" s="159"/>
      <c r="C4" s="159"/>
      <c r="D4" s="159"/>
      <c r="E4" s="159"/>
      <c r="F4" s="159"/>
      <c r="G4" s="159"/>
      <c r="H4" s="36"/>
      <c r="I4" s="37"/>
      <c r="J4" s="37"/>
      <c r="K4" s="37"/>
      <c r="L4" s="37"/>
      <c r="M4" s="37"/>
      <c r="N4" s="37"/>
    </row>
    <row r="5" spans="1:14" ht="21.95" customHeight="1">
      <c r="A5" s="160"/>
      <c r="B5" s="160"/>
      <c r="C5" s="160"/>
      <c r="D5" s="160"/>
      <c r="E5" s="160"/>
      <c r="F5" s="161"/>
      <c r="G5" s="162"/>
      <c r="H5" s="230" t="s">
        <v>3</v>
      </c>
      <c r="I5" s="230"/>
      <c r="J5" s="230"/>
      <c r="K5" s="230"/>
      <c r="L5" s="230"/>
      <c r="M5" s="230"/>
      <c r="N5" s="230"/>
    </row>
    <row r="6" spans="1:14" ht="21.95" customHeight="1">
      <c r="A6" s="163"/>
      <c r="B6" s="163"/>
      <c r="C6" s="163"/>
      <c r="D6" s="163"/>
      <c r="E6" s="163"/>
      <c r="F6" s="161"/>
      <c r="G6" s="164"/>
      <c r="H6" s="232" t="s">
        <v>4</v>
      </c>
      <c r="I6" s="232"/>
      <c r="J6" s="232"/>
      <c r="K6" s="165"/>
      <c r="L6" s="231" t="s">
        <v>5</v>
      </c>
      <c r="M6" s="231"/>
      <c r="N6" s="231"/>
    </row>
    <row r="7" spans="1:14" ht="21.95" customHeight="1">
      <c r="A7" s="163"/>
      <c r="B7" s="163"/>
      <c r="C7" s="163"/>
      <c r="D7" s="163"/>
      <c r="E7" s="163"/>
      <c r="F7" s="166" t="s">
        <v>10</v>
      </c>
      <c r="G7" s="167"/>
      <c r="H7" s="92">
        <v>2022</v>
      </c>
      <c r="I7" s="168"/>
      <c r="J7" s="92">
        <v>2021</v>
      </c>
      <c r="K7" s="94"/>
      <c r="L7" s="92">
        <v>2022</v>
      </c>
      <c r="M7" s="168"/>
      <c r="N7" s="92">
        <v>2021</v>
      </c>
    </row>
    <row r="8" spans="1:14" ht="21.95" customHeight="1">
      <c r="A8" s="169" t="s">
        <v>114</v>
      </c>
      <c r="B8" s="163"/>
      <c r="C8" s="163"/>
      <c r="D8" s="163"/>
      <c r="E8" s="163"/>
      <c r="F8" s="170"/>
      <c r="G8" s="163"/>
      <c r="H8" s="38"/>
      <c r="I8" s="39"/>
      <c r="J8" s="38"/>
      <c r="K8" s="39"/>
      <c r="L8" s="39"/>
      <c r="M8" s="39"/>
      <c r="N8" s="39"/>
    </row>
    <row r="9" spans="1:14" ht="21.95" customHeight="1">
      <c r="A9" s="171" t="s">
        <v>115</v>
      </c>
      <c r="C9" s="163"/>
      <c r="D9" s="163"/>
      <c r="E9" s="163"/>
      <c r="F9" s="170">
        <v>5.0999999999999996</v>
      </c>
      <c r="G9" s="163"/>
      <c r="H9" s="40">
        <v>1417317902</v>
      </c>
      <c r="I9" s="40"/>
      <c r="J9" s="40">
        <v>996598154</v>
      </c>
      <c r="K9" s="40"/>
      <c r="L9" s="40">
        <v>195169204</v>
      </c>
      <c r="M9" s="40"/>
      <c r="N9" s="40">
        <v>208759862</v>
      </c>
    </row>
    <row r="10" spans="1:14" ht="21.95" customHeight="1">
      <c r="A10" s="171" t="s">
        <v>116</v>
      </c>
      <c r="F10" s="170" t="s">
        <v>281</v>
      </c>
      <c r="H10" s="40">
        <v>0</v>
      </c>
      <c r="I10" s="40"/>
      <c r="J10" s="40">
        <v>0</v>
      </c>
      <c r="K10" s="40"/>
      <c r="L10" s="40">
        <v>223631163</v>
      </c>
      <c r="M10" s="40"/>
      <c r="N10" s="40">
        <v>78807779</v>
      </c>
    </row>
    <row r="11" spans="1:14" ht="21.95" customHeight="1">
      <c r="A11" s="172" t="s">
        <v>117</v>
      </c>
      <c r="F11" s="170">
        <v>5.0999999999999996</v>
      </c>
      <c r="H11" s="40">
        <v>14496964</v>
      </c>
      <c r="I11" s="40"/>
      <c r="J11" s="40">
        <v>13817446</v>
      </c>
      <c r="K11" s="40"/>
      <c r="L11" s="40">
        <v>4176103</v>
      </c>
      <c r="M11" s="40"/>
      <c r="N11" s="40">
        <v>4587844</v>
      </c>
    </row>
    <row r="12" spans="1:14" ht="21.95" customHeight="1">
      <c r="A12" s="87" t="s">
        <v>118</v>
      </c>
      <c r="F12" s="170"/>
      <c r="H12" s="42">
        <f>SUM(H9:H11)</f>
        <v>1431814866</v>
      </c>
      <c r="I12" s="41"/>
      <c r="J12" s="42">
        <f>SUM(J9:J11)</f>
        <v>1010415600</v>
      </c>
      <c r="K12" s="41"/>
      <c r="L12" s="42">
        <f>SUM(L9:L11)</f>
        <v>422976470</v>
      </c>
      <c r="M12" s="41"/>
      <c r="N12" s="42">
        <f>SUM(N9:N11)</f>
        <v>292155485</v>
      </c>
    </row>
    <row r="13" spans="1:14" ht="9.75" customHeight="1">
      <c r="A13" s="163"/>
      <c r="F13" s="170"/>
      <c r="H13" s="43"/>
      <c r="I13" s="41"/>
      <c r="J13" s="43"/>
      <c r="K13" s="41"/>
      <c r="L13" s="41"/>
      <c r="M13" s="41"/>
      <c r="N13" s="41"/>
    </row>
    <row r="14" spans="1:14" ht="21.95" customHeight="1">
      <c r="A14" s="169" t="s">
        <v>119</v>
      </c>
      <c r="F14" s="170"/>
      <c r="H14" s="41"/>
      <c r="I14" s="41"/>
      <c r="J14" s="41"/>
      <c r="K14" s="41"/>
      <c r="L14" s="41"/>
      <c r="M14" s="41"/>
      <c r="N14" s="41"/>
    </row>
    <row r="15" spans="1:14" ht="21.95" customHeight="1">
      <c r="A15" s="171" t="s">
        <v>120</v>
      </c>
      <c r="E15" s="163"/>
      <c r="F15" s="170">
        <v>5.0999999999999996</v>
      </c>
      <c r="G15" s="163"/>
      <c r="H15" s="68">
        <v>-1085676982</v>
      </c>
      <c r="I15" s="40"/>
      <c r="J15" s="68">
        <v>-853503988</v>
      </c>
      <c r="K15" s="40"/>
      <c r="L15" s="19">
        <v>-139745021</v>
      </c>
      <c r="M15" s="40"/>
      <c r="N15" s="19">
        <v>-133801476</v>
      </c>
    </row>
    <row r="16" spans="1:14" ht="21.95" customHeight="1">
      <c r="A16" s="171" t="s">
        <v>121</v>
      </c>
      <c r="F16" s="170">
        <v>5.0999999999999996</v>
      </c>
      <c r="H16" s="68">
        <v>-153751774</v>
      </c>
      <c r="I16" s="40"/>
      <c r="J16" s="68">
        <v>-158607517</v>
      </c>
      <c r="K16" s="40"/>
      <c r="L16" s="68">
        <v>-22646797</v>
      </c>
      <c r="M16" s="40"/>
      <c r="N16" s="68">
        <v>-19827821</v>
      </c>
    </row>
    <row r="17" spans="1:14" ht="21.95" customHeight="1">
      <c r="A17" s="173" t="s">
        <v>122</v>
      </c>
      <c r="F17" s="170"/>
      <c r="H17" s="44">
        <f>SUM(H15:H16)</f>
        <v>-1239428756</v>
      </c>
      <c r="I17" s="41"/>
      <c r="J17" s="44">
        <f>SUM(J15:J16)</f>
        <v>-1012111505</v>
      </c>
      <c r="K17" s="41"/>
      <c r="L17" s="44">
        <f>SUM(L15:L16)</f>
        <v>-162391818</v>
      </c>
      <c r="M17" s="41"/>
      <c r="N17" s="44">
        <f>SUM(N15:N16)</f>
        <v>-153629297</v>
      </c>
    </row>
    <row r="18" spans="1:14" ht="9.75" customHeight="1">
      <c r="A18" s="163"/>
      <c r="F18" s="170"/>
      <c r="H18" s="43"/>
      <c r="I18" s="41"/>
      <c r="J18" s="43"/>
      <c r="K18" s="41"/>
      <c r="L18" s="41"/>
      <c r="M18" s="41"/>
      <c r="N18" s="41"/>
    </row>
    <row r="19" spans="1:14" ht="21.95" customHeight="1">
      <c r="A19" s="169" t="s">
        <v>123</v>
      </c>
      <c r="F19" s="170"/>
      <c r="H19" s="43">
        <f>+H12+H17</f>
        <v>192386110</v>
      </c>
      <c r="I19" s="41"/>
      <c r="J19" s="43">
        <f>+J12+J17</f>
        <v>-1695905</v>
      </c>
      <c r="K19" s="41"/>
      <c r="L19" s="43">
        <f>+L12+L17</f>
        <v>260584652</v>
      </c>
      <c r="M19" s="41"/>
      <c r="N19" s="43">
        <f>+N12+N17</f>
        <v>138526188</v>
      </c>
    </row>
    <row r="20" spans="1:14" ht="21.95" customHeight="1">
      <c r="A20" s="174" t="s">
        <v>124</v>
      </c>
      <c r="F20" s="170">
        <v>5.0999999999999996</v>
      </c>
      <c r="H20" s="69">
        <v>-74054914</v>
      </c>
      <c r="I20" s="32"/>
      <c r="J20" s="69">
        <v>-123674866</v>
      </c>
      <c r="K20" s="32"/>
      <c r="L20" s="69">
        <v>-7130084</v>
      </c>
      <c r="M20" s="32"/>
      <c r="N20" s="69">
        <v>-11659657</v>
      </c>
    </row>
    <row r="21" spans="1:14" ht="21.95" customHeight="1">
      <c r="A21" s="174" t="s">
        <v>125</v>
      </c>
      <c r="F21" s="170">
        <v>8.1</v>
      </c>
      <c r="H21" s="82">
        <v>21044490</v>
      </c>
      <c r="I21" s="40"/>
      <c r="J21" s="70">
        <v>12289199</v>
      </c>
      <c r="K21" s="40"/>
      <c r="L21" s="70">
        <v>0</v>
      </c>
      <c r="M21" s="40"/>
      <c r="N21" s="70">
        <v>0</v>
      </c>
    </row>
    <row r="22" spans="1:14" ht="21.95" customHeight="1">
      <c r="A22" s="169" t="s">
        <v>126</v>
      </c>
      <c r="B22" s="163"/>
      <c r="F22" s="170"/>
      <c r="H22" s="43">
        <f>SUM(H19:H21)</f>
        <v>139375686</v>
      </c>
      <c r="I22" s="41"/>
      <c r="J22" s="43">
        <f>SUM(J19:J21)</f>
        <v>-113081572</v>
      </c>
      <c r="K22" s="41"/>
      <c r="L22" s="43">
        <f>SUM(L19:L21)</f>
        <v>253454568</v>
      </c>
      <c r="M22" s="41"/>
      <c r="N22" s="43">
        <f>SUM(N19:N21)</f>
        <v>126866531</v>
      </c>
    </row>
    <row r="23" spans="1:14" ht="21.95" customHeight="1">
      <c r="A23" s="171" t="s">
        <v>127</v>
      </c>
      <c r="F23" s="170">
        <v>16.2</v>
      </c>
      <c r="H23" s="70">
        <v>-19886401</v>
      </c>
      <c r="I23" s="40"/>
      <c r="J23" s="70">
        <v>38067394</v>
      </c>
      <c r="K23" s="40"/>
      <c r="L23" s="68">
        <v>-5033031</v>
      </c>
      <c r="M23" s="40"/>
      <c r="N23" s="68">
        <v>-8499311</v>
      </c>
    </row>
    <row r="24" spans="1:14" ht="21.95" customHeight="1">
      <c r="A24" s="169" t="s">
        <v>128</v>
      </c>
      <c r="F24" s="170"/>
      <c r="H24" s="45">
        <f>SUM(H22:H23)</f>
        <v>119489285</v>
      </c>
      <c r="I24" s="41"/>
      <c r="J24" s="44">
        <f>SUM(J22:J23)</f>
        <v>-75014178</v>
      </c>
      <c r="K24" s="41"/>
      <c r="L24" s="42">
        <f>SUM(L22:L23)</f>
        <v>248421537</v>
      </c>
      <c r="M24" s="41"/>
      <c r="N24" s="42">
        <f>SUM(N22:N23)</f>
        <v>118367220</v>
      </c>
    </row>
    <row r="25" spans="1:14" ht="9.75" customHeight="1">
      <c r="A25" s="163"/>
      <c r="F25" s="170"/>
      <c r="H25" s="41"/>
      <c r="I25" s="41"/>
      <c r="J25" s="41"/>
      <c r="K25" s="41"/>
      <c r="L25" s="41"/>
      <c r="M25" s="41"/>
      <c r="N25" s="41"/>
    </row>
    <row r="26" spans="1:14" ht="21.95" customHeight="1">
      <c r="A26" s="169" t="s">
        <v>129</v>
      </c>
      <c r="F26" s="170"/>
      <c r="H26" s="41"/>
      <c r="I26" s="41"/>
      <c r="J26" s="41"/>
      <c r="K26" s="41"/>
      <c r="L26" s="41"/>
      <c r="M26" s="41"/>
      <c r="N26" s="41"/>
    </row>
    <row r="27" spans="1:14" ht="21.95" customHeight="1">
      <c r="A27" s="175" t="s">
        <v>130</v>
      </c>
      <c r="B27" s="176"/>
      <c r="E27" s="87"/>
      <c r="F27" s="170"/>
      <c r="H27" s="41"/>
      <c r="I27" s="41"/>
      <c r="J27" s="41"/>
      <c r="K27" s="41"/>
      <c r="L27" s="41"/>
      <c r="M27" s="41"/>
      <c r="N27" s="41"/>
    </row>
    <row r="28" spans="1:14" ht="21.95" customHeight="1">
      <c r="A28" s="177"/>
      <c r="B28" s="176" t="s">
        <v>131</v>
      </c>
      <c r="E28" s="87"/>
      <c r="F28" s="170"/>
      <c r="H28" s="41"/>
      <c r="I28" s="41"/>
      <c r="J28" s="41"/>
      <c r="K28" s="41"/>
      <c r="L28" s="41"/>
      <c r="M28" s="41"/>
      <c r="N28" s="41"/>
    </row>
    <row r="29" spans="1:14" ht="21.95" customHeight="1">
      <c r="A29" s="177"/>
      <c r="B29" s="176"/>
      <c r="C29" s="158" t="s">
        <v>132</v>
      </c>
      <c r="E29" s="87"/>
      <c r="F29" s="170"/>
      <c r="H29" s="69">
        <v>0</v>
      </c>
      <c r="I29" s="40"/>
      <c r="J29" s="40">
        <v>0</v>
      </c>
      <c r="K29" s="40"/>
      <c r="L29" s="69">
        <v>0</v>
      </c>
      <c r="M29" s="40"/>
      <c r="N29" s="40">
        <v>0</v>
      </c>
    </row>
    <row r="30" spans="1:14" ht="21.95" customHeight="1">
      <c r="B30" s="171" t="s">
        <v>133</v>
      </c>
      <c r="C30" s="171"/>
      <c r="E30" s="87"/>
      <c r="F30" s="170"/>
      <c r="H30" s="68"/>
      <c r="I30" s="40"/>
      <c r="J30" s="68"/>
      <c r="K30" s="40"/>
      <c r="L30" s="68"/>
      <c r="M30" s="40"/>
      <c r="N30" s="68"/>
    </row>
    <row r="31" spans="1:14" ht="21.95" customHeight="1">
      <c r="B31" s="171"/>
      <c r="C31" s="171" t="s">
        <v>134</v>
      </c>
      <c r="F31" s="170">
        <v>16.2</v>
      </c>
      <c r="H31" s="68">
        <v>0</v>
      </c>
      <c r="I31" s="40"/>
      <c r="J31" s="68">
        <v>0</v>
      </c>
      <c r="K31" s="40"/>
      <c r="L31" s="68">
        <v>0</v>
      </c>
      <c r="M31" s="40"/>
      <c r="N31" s="68">
        <v>0</v>
      </c>
    </row>
    <row r="32" spans="1:14" ht="21.95" customHeight="1">
      <c r="B32" s="171" t="s">
        <v>135</v>
      </c>
      <c r="C32" s="87"/>
      <c r="F32" s="170"/>
      <c r="H32" s="40"/>
      <c r="I32" s="40"/>
      <c r="J32" s="40"/>
      <c r="K32" s="40"/>
      <c r="L32" s="40"/>
      <c r="M32" s="40"/>
      <c r="N32" s="40"/>
    </row>
    <row r="33" spans="1:14" ht="21.95" customHeight="1">
      <c r="B33" s="87"/>
      <c r="C33" s="172" t="s">
        <v>136</v>
      </c>
      <c r="D33" s="87"/>
      <c r="E33" s="87"/>
      <c r="F33" s="170">
        <v>8.1</v>
      </c>
      <c r="H33" s="71">
        <v>3012311</v>
      </c>
      <c r="I33" s="40"/>
      <c r="J33" s="71">
        <v>76254090</v>
      </c>
      <c r="K33" s="40"/>
      <c r="L33" s="40">
        <v>0</v>
      </c>
      <c r="M33" s="40"/>
      <c r="N33" s="40">
        <v>0</v>
      </c>
    </row>
    <row r="34" spans="1:14" ht="21.95" customHeight="1">
      <c r="A34" s="86" t="s">
        <v>137</v>
      </c>
      <c r="C34" s="87"/>
      <c r="F34" s="170"/>
      <c r="H34" s="44">
        <f>SUM(H28:H33)</f>
        <v>3012311</v>
      </c>
      <c r="I34" s="41"/>
      <c r="J34" s="44">
        <f>SUM(J28:J33)</f>
        <v>76254090</v>
      </c>
      <c r="K34" s="41"/>
      <c r="L34" s="44">
        <f>SUM(L28:L33)</f>
        <v>0</v>
      </c>
      <c r="M34" s="41"/>
      <c r="N34" s="44">
        <f>SUM(N28:N33)</f>
        <v>0</v>
      </c>
    </row>
    <row r="35" spans="1:14" ht="6" customHeight="1">
      <c r="A35" s="163"/>
      <c r="F35" s="170"/>
      <c r="H35" s="43"/>
      <c r="I35" s="41"/>
      <c r="J35" s="43"/>
      <c r="K35" s="41"/>
      <c r="L35" s="43"/>
      <c r="M35" s="41"/>
      <c r="N35" s="43"/>
    </row>
    <row r="36" spans="1:14" ht="21.95" customHeight="1" thickBot="1">
      <c r="A36" s="86" t="s">
        <v>138</v>
      </c>
      <c r="F36" s="170"/>
      <c r="H36" s="46">
        <f>+H24+H34</f>
        <v>122501596</v>
      </c>
      <c r="I36" s="41"/>
      <c r="J36" s="46">
        <f>+J24+J34</f>
        <v>1239912</v>
      </c>
      <c r="K36" s="41"/>
      <c r="L36" s="47">
        <f>+L24+L34</f>
        <v>248421537</v>
      </c>
      <c r="M36" s="41"/>
      <c r="N36" s="47">
        <f>+N24+N34</f>
        <v>118367220</v>
      </c>
    </row>
    <row r="37" spans="1:14" ht="9.75" customHeight="1" thickTop="1">
      <c r="A37" s="163"/>
      <c r="F37" s="170"/>
      <c r="H37" s="41"/>
      <c r="I37" s="41"/>
      <c r="J37" s="41"/>
      <c r="K37" s="41"/>
      <c r="L37" s="41"/>
      <c r="M37" s="41"/>
      <c r="N37" s="41"/>
    </row>
    <row r="38" spans="1:14" ht="21.95" customHeight="1">
      <c r="A38" s="178" t="s">
        <v>139</v>
      </c>
      <c r="F38" s="170"/>
      <c r="H38" s="41"/>
      <c r="I38" s="41"/>
      <c r="J38" s="41"/>
      <c r="K38" s="41"/>
      <c r="L38" s="41"/>
      <c r="M38" s="41"/>
      <c r="N38" s="41"/>
    </row>
    <row r="39" spans="1:14" ht="21.95" customHeight="1">
      <c r="A39" s="172" t="s">
        <v>140</v>
      </c>
      <c r="F39" s="170"/>
      <c r="H39" s="68">
        <v>134973453</v>
      </c>
      <c r="I39" s="41"/>
      <c r="J39" s="43">
        <v>29946605</v>
      </c>
      <c r="K39" s="41"/>
      <c r="L39" s="43">
        <v>248421537</v>
      </c>
      <c r="M39" s="41"/>
      <c r="N39" s="43">
        <v>118367220</v>
      </c>
    </row>
    <row r="40" spans="1:14" ht="21.95" customHeight="1">
      <c r="A40" s="172" t="s">
        <v>108</v>
      </c>
      <c r="F40" s="170"/>
      <c r="H40" s="68">
        <v>-15484168</v>
      </c>
      <c r="I40" s="40"/>
      <c r="J40" s="19">
        <v>-104960783</v>
      </c>
      <c r="K40" s="40"/>
      <c r="L40" s="40">
        <v>0</v>
      </c>
      <c r="M40" s="40"/>
      <c r="N40" s="40">
        <v>0</v>
      </c>
    </row>
    <row r="41" spans="1:14" ht="21.95" customHeight="1" thickBot="1">
      <c r="A41" s="178" t="s">
        <v>128</v>
      </c>
      <c r="F41" s="170"/>
      <c r="H41" s="48">
        <f>SUM(H39:H40)</f>
        <v>119489285</v>
      </c>
      <c r="I41" s="41"/>
      <c r="J41" s="48">
        <f>SUM(J39:J40)</f>
        <v>-75014178</v>
      </c>
      <c r="K41" s="41"/>
      <c r="L41" s="48">
        <f>SUM(L39:L40)</f>
        <v>248421537</v>
      </c>
      <c r="M41" s="41"/>
      <c r="N41" s="48">
        <f>SUM(N39:N40)</f>
        <v>118367220</v>
      </c>
    </row>
    <row r="42" spans="1:14" ht="9.75" customHeight="1" thickTop="1">
      <c r="A42" s="163"/>
      <c r="F42" s="170"/>
      <c r="H42" s="43"/>
      <c r="I42" s="41"/>
      <c r="J42" s="43"/>
      <c r="K42" s="41"/>
      <c r="L42" s="41"/>
      <c r="M42" s="41"/>
      <c r="N42" s="41"/>
    </row>
    <row r="43" spans="1:14" ht="21.95" customHeight="1">
      <c r="A43" s="178" t="s">
        <v>141</v>
      </c>
      <c r="F43" s="170"/>
      <c r="H43" s="43"/>
      <c r="I43" s="41"/>
      <c r="J43" s="43"/>
      <c r="K43" s="41"/>
      <c r="L43" s="41"/>
      <c r="M43" s="41"/>
      <c r="N43" s="41"/>
    </row>
    <row r="44" spans="1:14" ht="21.95" customHeight="1">
      <c r="A44" s="172" t="s">
        <v>140</v>
      </c>
      <c r="F44" s="170"/>
      <c r="H44" s="43">
        <v>137985764</v>
      </c>
      <c r="I44" s="41"/>
      <c r="J44" s="43">
        <v>106200695</v>
      </c>
      <c r="K44" s="41"/>
      <c r="L44" s="43">
        <v>248421537</v>
      </c>
      <c r="M44" s="41"/>
      <c r="N44" s="43">
        <v>118367220</v>
      </c>
    </row>
    <row r="45" spans="1:14" ht="21.95" customHeight="1">
      <c r="A45" s="172" t="s">
        <v>108</v>
      </c>
      <c r="F45" s="170"/>
      <c r="H45" s="16">
        <v>-15484168</v>
      </c>
      <c r="I45" s="41"/>
      <c r="J45" s="16">
        <v>-104960783</v>
      </c>
      <c r="K45" s="41"/>
      <c r="L45" s="41">
        <v>0</v>
      </c>
      <c r="M45" s="41"/>
      <c r="N45" s="41">
        <v>0</v>
      </c>
    </row>
    <row r="46" spans="1:14" ht="21.95" customHeight="1" thickBot="1">
      <c r="A46" s="178" t="s">
        <v>142</v>
      </c>
      <c r="B46" s="179"/>
      <c r="F46" s="170"/>
      <c r="H46" s="48">
        <f>SUM(H44:H45)</f>
        <v>122501596</v>
      </c>
      <c r="I46" s="41"/>
      <c r="J46" s="48">
        <f>SUM(J44:J45)</f>
        <v>1239912</v>
      </c>
      <c r="K46" s="41"/>
      <c r="L46" s="48">
        <f>SUM(L44:L45)</f>
        <v>248421537</v>
      </c>
      <c r="M46" s="41"/>
      <c r="N46" s="48">
        <f>SUM(N44:N45)</f>
        <v>118367220</v>
      </c>
    </row>
    <row r="47" spans="1:14" ht="9.75" customHeight="1" thickTop="1">
      <c r="A47" s="163"/>
      <c r="B47" s="180"/>
      <c r="F47" s="170"/>
      <c r="H47" s="43"/>
      <c r="I47" s="41"/>
      <c r="J47" s="43"/>
      <c r="K47" s="41"/>
      <c r="L47" s="43"/>
      <c r="M47" s="41"/>
      <c r="N47" s="43"/>
    </row>
    <row r="48" spans="1:14" ht="21.95" customHeight="1">
      <c r="A48" s="169" t="s">
        <v>143</v>
      </c>
      <c r="B48" s="86"/>
      <c r="C48" s="163"/>
      <c r="D48" s="163"/>
      <c r="F48" s="170">
        <v>25</v>
      </c>
      <c r="H48" s="158"/>
      <c r="L48" s="181"/>
    </row>
    <row r="49" spans="1:14" ht="21.95" customHeight="1">
      <c r="A49" s="169" t="s">
        <v>144</v>
      </c>
      <c r="B49" s="171"/>
      <c r="F49" s="170"/>
      <c r="H49" s="16"/>
      <c r="I49" s="41"/>
      <c r="J49" s="16"/>
      <c r="K49" s="35"/>
      <c r="L49" s="35"/>
      <c r="M49" s="35"/>
      <c r="N49" s="35"/>
    </row>
    <row r="50" spans="1:14" ht="21.95" customHeight="1">
      <c r="A50" s="171"/>
      <c r="B50" s="169" t="s">
        <v>145</v>
      </c>
      <c r="F50" s="170"/>
      <c r="H50" s="49">
        <v>8.4358408125000004</v>
      </c>
      <c r="I50" s="49"/>
      <c r="J50" s="49">
        <v>1.8716628125000001</v>
      </c>
      <c r="K50" s="49"/>
      <c r="L50" s="49">
        <v>15.5263460625</v>
      </c>
      <c r="M50" s="49"/>
      <c r="N50" s="49">
        <v>7.3979512500000002</v>
      </c>
    </row>
    <row r="51" spans="1:14" ht="6.95" customHeight="1">
      <c r="F51" s="170"/>
      <c r="H51" s="41"/>
      <c r="I51" s="41"/>
      <c r="J51" s="41"/>
      <c r="K51" s="41"/>
      <c r="L51" s="41"/>
      <c r="M51" s="41"/>
      <c r="N51" s="41"/>
    </row>
    <row r="52" spans="1:14" ht="21.95" customHeight="1">
      <c r="A52" s="87" t="s">
        <v>55</v>
      </c>
      <c r="F52" s="170"/>
      <c r="H52" s="41"/>
      <c r="I52" s="41"/>
      <c r="J52" s="41"/>
      <c r="K52" s="41"/>
      <c r="L52" s="41"/>
      <c r="M52" s="41"/>
      <c r="N52" s="41"/>
    </row>
    <row r="53" spans="1:14" ht="7.5" customHeight="1">
      <c r="F53" s="170"/>
      <c r="H53" s="41"/>
      <c r="I53" s="41"/>
      <c r="J53" s="41"/>
      <c r="K53" s="41"/>
      <c r="L53" s="41"/>
      <c r="M53" s="41"/>
      <c r="N53" s="41"/>
    </row>
    <row r="54" spans="1:14" ht="21.95" customHeight="1">
      <c r="N54" s="41" t="s">
        <v>146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158" customWidth="1"/>
    <col min="4" max="4" width="35.85546875" style="158" customWidth="1"/>
    <col min="5" max="5" width="0.85546875" style="158" customWidth="1"/>
    <col min="6" max="6" width="9.7109375" style="158" customWidth="1"/>
    <col min="7" max="7" width="0.85546875" style="158" customWidth="1"/>
    <col min="8" max="8" width="15.7109375" style="181" customWidth="1"/>
    <col min="9" max="9" width="0.85546875" style="158" customWidth="1"/>
    <col min="10" max="10" width="15.7109375" style="158" customWidth="1"/>
    <col min="11" max="11" width="0.85546875" style="158" customWidth="1"/>
    <col min="12" max="12" width="15.7109375" style="158" customWidth="1"/>
    <col min="13" max="13" width="0.85546875" style="158" customWidth="1"/>
    <col min="14" max="14" width="15.7109375" style="158" customWidth="1"/>
    <col min="15" max="15" width="0.42578125" style="158" customWidth="1"/>
    <col min="16" max="16" width="6.5703125" style="158" customWidth="1"/>
    <col min="17" max="17" width="17.85546875" style="158" customWidth="1"/>
    <col min="18" max="18" width="10.5703125" style="158" customWidth="1"/>
    <col min="19" max="19" width="12.28515625" style="158" bestFit="1" customWidth="1"/>
    <col min="20" max="20" width="14" style="35" bestFit="1" customWidth="1"/>
    <col min="21" max="16384" width="9.140625" style="158"/>
  </cols>
  <sheetData>
    <row r="1" spans="1:14" ht="21.95" customHeight="1">
      <c r="A1" s="83" t="s">
        <v>0</v>
      </c>
      <c r="B1" s="156"/>
      <c r="C1" s="156"/>
      <c r="D1" s="156"/>
      <c r="E1" s="156"/>
      <c r="F1" s="156"/>
      <c r="G1" s="156"/>
      <c r="H1" s="33"/>
      <c r="I1" s="34"/>
      <c r="J1" s="34"/>
      <c r="K1" s="34"/>
      <c r="L1" s="157"/>
      <c r="M1" s="34"/>
      <c r="N1" s="34"/>
    </row>
    <row r="2" spans="1:14" ht="21.95" customHeight="1">
      <c r="A2" s="83" t="s">
        <v>112</v>
      </c>
      <c r="B2" s="159"/>
      <c r="C2" s="159"/>
      <c r="D2" s="159"/>
      <c r="E2" s="159"/>
      <c r="F2" s="159"/>
      <c r="G2" s="159"/>
      <c r="H2" s="36"/>
      <c r="I2" s="37"/>
      <c r="J2" s="37"/>
      <c r="K2" s="37"/>
      <c r="L2" s="157"/>
      <c r="M2" s="37"/>
      <c r="N2" s="37"/>
    </row>
    <row r="3" spans="1:14" ht="21.95" customHeight="1">
      <c r="A3" s="83" t="s">
        <v>147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1.95" customHeight="1">
      <c r="A4" s="160"/>
      <c r="B4" s="159"/>
      <c r="C4" s="159"/>
      <c r="D4" s="159"/>
      <c r="E4" s="159"/>
      <c r="F4" s="159"/>
      <c r="G4" s="159"/>
      <c r="H4" s="36"/>
      <c r="I4" s="37"/>
      <c r="J4" s="37"/>
      <c r="K4" s="37"/>
      <c r="L4" s="37"/>
      <c r="M4" s="37"/>
      <c r="N4" s="37"/>
    </row>
    <row r="5" spans="1:14" ht="21.95" customHeight="1">
      <c r="A5" s="160"/>
      <c r="B5" s="160"/>
      <c r="C5" s="160"/>
      <c r="D5" s="160"/>
      <c r="E5" s="160"/>
      <c r="F5" s="161"/>
      <c r="G5" s="162"/>
      <c r="H5" s="230" t="s">
        <v>3</v>
      </c>
      <c r="I5" s="230"/>
      <c r="J5" s="230"/>
      <c r="K5" s="230"/>
      <c r="L5" s="230"/>
      <c r="M5" s="230"/>
      <c r="N5" s="230"/>
    </row>
    <row r="6" spans="1:14" ht="21.95" customHeight="1">
      <c r="A6" s="163"/>
      <c r="B6" s="163"/>
      <c r="C6" s="163"/>
      <c r="D6" s="163"/>
      <c r="E6" s="163"/>
      <c r="F6" s="161"/>
      <c r="G6" s="164"/>
      <c r="H6" s="232" t="s">
        <v>4</v>
      </c>
      <c r="I6" s="232"/>
      <c r="J6" s="232"/>
      <c r="K6" s="165"/>
      <c r="L6" s="231" t="s">
        <v>5</v>
      </c>
      <c r="M6" s="231"/>
      <c r="N6" s="231"/>
    </row>
    <row r="7" spans="1:14" ht="21.95" customHeight="1">
      <c r="A7" s="163"/>
      <c r="B7" s="163"/>
      <c r="C7" s="163"/>
      <c r="D7" s="163"/>
      <c r="E7" s="163"/>
      <c r="F7" s="166" t="s">
        <v>10</v>
      </c>
      <c r="G7" s="167"/>
      <c r="H7" s="92">
        <v>2022</v>
      </c>
      <c r="I7" s="168"/>
      <c r="J7" s="92">
        <v>2021</v>
      </c>
      <c r="K7" s="94"/>
      <c r="L7" s="92">
        <v>2022</v>
      </c>
      <c r="M7" s="168"/>
      <c r="N7" s="92">
        <v>2021</v>
      </c>
    </row>
    <row r="8" spans="1:14" ht="21.95" customHeight="1">
      <c r="A8" s="169" t="s">
        <v>114</v>
      </c>
      <c r="B8" s="163"/>
      <c r="C8" s="163"/>
      <c r="D8" s="163"/>
      <c r="E8" s="163"/>
      <c r="F8" s="170"/>
      <c r="G8" s="163"/>
      <c r="H8" s="38"/>
      <c r="I8" s="39"/>
      <c r="J8" s="38"/>
      <c r="K8" s="39"/>
      <c r="L8" s="39"/>
      <c r="M8" s="39"/>
      <c r="N8" s="39"/>
    </row>
    <row r="9" spans="1:14" ht="21.95" customHeight="1">
      <c r="A9" s="171" t="s">
        <v>115</v>
      </c>
      <c r="C9" s="163"/>
      <c r="D9" s="163"/>
      <c r="E9" s="163"/>
      <c r="F9" s="170">
        <v>5.0999999999999996</v>
      </c>
      <c r="G9" s="163"/>
      <c r="H9" s="40">
        <v>2914672079</v>
      </c>
      <c r="I9" s="40"/>
      <c r="J9" s="40">
        <v>1635350116</v>
      </c>
      <c r="K9" s="40"/>
      <c r="L9" s="40">
        <v>426854301</v>
      </c>
      <c r="M9" s="40"/>
      <c r="N9" s="40">
        <v>333966084</v>
      </c>
    </row>
    <row r="10" spans="1:14" ht="21.95" customHeight="1">
      <c r="A10" s="171" t="s">
        <v>116</v>
      </c>
      <c r="F10" s="170" t="s">
        <v>281</v>
      </c>
      <c r="H10" s="40">
        <v>0</v>
      </c>
      <c r="I10" s="40"/>
      <c r="J10" s="40">
        <v>0</v>
      </c>
      <c r="K10" s="40"/>
      <c r="L10" s="40">
        <v>223631163</v>
      </c>
      <c r="M10" s="40"/>
      <c r="N10" s="40">
        <v>93807758</v>
      </c>
    </row>
    <row r="11" spans="1:14" ht="21.95" customHeight="1">
      <c r="A11" s="172" t="s">
        <v>117</v>
      </c>
      <c r="F11" s="170">
        <v>5.0999999999999996</v>
      </c>
      <c r="H11" s="40">
        <v>29973649</v>
      </c>
      <c r="I11" s="40"/>
      <c r="J11" s="40">
        <v>17823007</v>
      </c>
      <c r="K11" s="40"/>
      <c r="L11" s="40">
        <v>7590637</v>
      </c>
      <c r="M11" s="40"/>
      <c r="N11" s="40">
        <v>8425221</v>
      </c>
    </row>
    <row r="12" spans="1:14" ht="21.95" customHeight="1">
      <c r="A12" s="87" t="s">
        <v>118</v>
      </c>
      <c r="F12" s="170"/>
      <c r="H12" s="42">
        <f>SUM(H9:H11)</f>
        <v>2944645728</v>
      </c>
      <c r="I12" s="41"/>
      <c r="J12" s="42">
        <f>SUM(J9:J11)</f>
        <v>1653173123</v>
      </c>
      <c r="K12" s="41"/>
      <c r="L12" s="42">
        <f>SUM(L9:L11)</f>
        <v>658076101</v>
      </c>
      <c r="M12" s="41"/>
      <c r="N12" s="42">
        <f>SUM(N9:N11)</f>
        <v>436199063</v>
      </c>
    </row>
    <row r="13" spans="1:14" ht="9.75" customHeight="1">
      <c r="A13" s="163"/>
      <c r="F13" s="170"/>
      <c r="H13" s="43"/>
      <c r="I13" s="41"/>
      <c r="J13" s="43"/>
      <c r="K13" s="41"/>
      <c r="L13" s="41"/>
      <c r="M13" s="41"/>
      <c r="N13" s="41"/>
    </row>
    <row r="14" spans="1:14" ht="21.95" customHeight="1">
      <c r="A14" s="169" t="s">
        <v>119</v>
      </c>
      <c r="F14" s="170"/>
      <c r="H14" s="41"/>
      <c r="I14" s="41"/>
      <c r="J14" s="41"/>
      <c r="K14" s="41"/>
      <c r="L14" s="41"/>
      <c r="M14" s="41"/>
      <c r="N14" s="41"/>
    </row>
    <row r="15" spans="1:14" ht="21.95" customHeight="1">
      <c r="A15" s="171" t="s">
        <v>120</v>
      </c>
      <c r="E15" s="163"/>
      <c r="F15" s="170">
        <v>5.0999999999999996</v>
      </c>
      <c r="G15" s="163"/>
      <c r="H15" s="68">
        <v>-2157658242</v>
      </c>
      <c r="I15" s="40"/>
      <c r="J15" s="68">
        <v>-1472257916</v>
      </c>
      <c r="K15" s="40"/>
      <c r="L15" s="19">
        <v>-278291243</v>
      </c>
      <c r="M15" s="40"/>
      <c r="N15" s="19">
        <v>-238012535</v>
      </c>
    </row>
    <row r="16" spans="1:14" ht="21.95" customHeight="1">
      <c r="A16" s="171" t="s">
        <v>121</v>
      </c>
      <c r="F16" s="170">
        <v>5.0999999999999996</v>
      </c>
      <c r="H16" s="68">
        <v>-346415334</v>
      </c>
      <c r="I16" s="40"/>
      <c r="J16" s="68">
        <v>-296769762</v>
      </c>
      <c r="K16" s="40"/>
      <c r="L16" s="68">
        <v>-45161591</v>
      </c>
      <c r="M16" s="40"/>
      <c r="N16" s="68">
        <v>-44603904</v>
      </c>
    </row>
    <row r="17" spans="1:14" ht="21.95" customHeight="1">
      <c r="A17" s="173" t="s">
        <v>122</v>
      </c>
      <c r="F17" s="170"/>
      <c r="H17" s="44">
        <f>SUM(H15:H16)</f>
        <v>-2504073576</v>
      </c>
      <c r="I17" s="41"/>
      <c r="J17" s="44">
        <f>SUM(J15:J16)</f>
        <v>-1769027678</v>
      </c>
      <c r="K17" s="41"/>
      <c r="L17" s="44">
        <f>SUM(L15:L16)</f>
        <v>-323452834</v>
      </c>
      <c r="M17" s="41"/>
      <c r="N17" s="44">
        <f>SUM(N15:N16)</f>
        <v>-282616439</v>
      </c>
    </row>
    <row r="18" spans="1:14" ht="9.75" customHeight="1">
      <c r="A18" s="163"/>
      <c r="F18" s="170"/>
      <c r="H18" s="43"/>
      <c r="I18" s="41"/>
      <c r="J18" s="43"/>
      <c r="K18" s="41"/>
      <c r="L18" s="41"/>
      <c r="M18" s="41"/>
      <c r="N18" s="41"/>
    </row>
    <row r="19" spans="1:14" ht="21.95" customHeight="1">
      <c r="A19" s="169" t="s">
        <v>123</v>
      </c>
      <c r="F19" s="170"/>
      <c r="H19" s="43">
        <f>+H12+H17</f>
        <v>440572152</v>
      </c>
      <c r="I19" s="41"/>
      <c r="J19" s="43">
        <f>+J12+J17</f>
        <v>-115854555</v>
      </c>
      <c r="K19" s="41"/>
      <c r="L19" s="43">
        <f>+L12+L17</f>
        <v>334623267</v>
      </c>
      <c r="M19" s="41"/>
      <c r="N19" s="43">
        <f>+N12+N17</f>
        <v>153582624</v>
      </c>
    </row>
    <row r="20" spans="1:14" ht="21.95" customHeight="1">
      <c r="A20" s="174" t="s">
        <v>124</v>
      </c>
      <c r="F20" s="170">
        <v>5.0999999999999996</v>
      </c>
      <c r="H20" s="69">
        <v>-146042019</v>
      </c>
      <c r="I20" s="32"/>
      <c r="J20" s="69">
        <v>-178933357</v>
      </c>
      <c r="K20" s="32"/>
      <c r="L20" s="69">
        <v>-14598884</v>
      </c>
      <c r="M20" s="32"/>
      <c r="N20" s="69">
        <v>-22085480</v>
      </c>
    </row>
    <row r="21" spans="1:14" ht="21.95" customHeight="1">
      <c r="A21" s="174" t="s">
        <v>125</v>
      </c>
      <c r="F21" s="170">
        <v>8.1</v>
      </c>
      <c r="H21" s="82">
        <v>33326410</v>
      </c>
      <c r="I21" s="40"/>
      <c r="J21" s="70">
        <v>17703499</v>
      </c>
      <c r="K21" s="40"/>
      <c r="L21" s="70">
        <v>0</v>
      </c>
      <c r="M21" s="40"/>
      <c r="N21" s="70">
        <v>0</v>
      </c>
    </row>
    <row r="22" spans="1:14" ht="21.95" customHeight="1">
      <c r="A22" s="169" t="s">
        <v>126</v>
      </c>
      <c r="B22" s="163"/>
      <c r="F22" s="170"/>
      <c r="H22" s="43">
        <f>SUM(H19:H21)</f>
        <v>327856543</v>
      </c>
      <c r="I22" s="41"/>
      <c r="J22" s="43">
        <f>SUM(J19:J21)</f>
        <v>-277084413</v>
      </c>
      <c r="K22" s="41"/>
      <c r="L22" s="43">
        <f>SUM(L19:L21)</f>
        <v>320024383</v>
      </c>
      <c r="M22" s="41"/>
      <c r="N22" s="43">
        <f>SUM(N19:N21)</f>
        <v>131497144</v>
      </c>
    </row>
    <row r="23" spans="1:14" ht="21.95" customHeight="1">
      <c r="A23" s="171" t="s">
        <v>127</v>
      </c>
      <c r="F23" s="170">
        <v>16.2</v>
      </c>
      <c r="H23" s="70">
        <v>-51653040</v>
      </c>
      <c r="I23" s="40"/>
      <c r="J23" s="70">
        <v>66451076</v>
      </c>
      <c r="K23" s="40"/>
      <c r="L23" s="68">
        <v>-18899928</v>
      </c>
      <c r="M23" s="40"/>
      <c r="N23" s="68">
        <v>-8312686</v>
      </c>
    </row>
    <row r="24" spans="1:14" ht="21.95" customHeight="1">
      <c r="A24" s="169" t="s">
        <v>128</v>
      </c>
      <c r="F24" s="170"/>
      <c r="H24" s="45">
        <f>SUM(H22:H23)</f>
        <v>276203503</v>
      </c>
      <c r="I24" s="41"/>
      <c r="J24" s="44">
        <f>SUM(J22:J23)</f>
        <v>-210633337</v>
      </c>
      <c r="K24" s="41"/>
      <c r="L24" s="42">
        <f>SUM(L22:L23)</f>
        <v>301124455</v>
      </c>
      <c r="M24" s="41"/>
      <c r="N24" s="42">
        <f>SUM(N22:N23)</f>
        <v>123184458</v>
      </c>
    </row>
    <row r="25" spans="1:14" ht="9.75" customHeight="1">
      <c r="A25" s="163"/>
      <c r="F25" s="170"/>
      <c r="H25" s="41"/>
      <c r="I25" s="41"/>
      <c r="J25" s="41"/>
      <c r="K25" s="41"/>
      <c r="L25" s="41"/>
      <c r="M25" s="41"/>
      <c r="N25" s="41"/>
    </row>
    <row r="26" spans="1:14" ht="21.95" customHeight="1">
      <c r="A26" s="169" t="s">
        <v>129</v>
      </c>
      <c r="F26" s="170"/>
      <c r="H26" s="41"/>
      <c r="I26" s="41"/>
      <c r="J26" s="41"/>
      <c r="K26" s="41"/>
      <c r="L26" s="41"/>
      <c r="M26" s="41"/>
      <c r="N26" s="41"/>
    </row>
    <row r="27" spans="1:14" ht="21.95" customHeight="1">
      <c r="A27" s="175" t="s">
        <v>130</v>
      </c>
      <c r="B27" s="176"/>
      <c r="E27" s="87"/>
      <c r="F27" s="170"/>
      <c r="H27" s="41"/>
      <c r="I27" s="41"/>
      <c r="J27" s="41"/>
      <c r="K27" s="41"/>
      <c r="L27" s="41"/>
      <c r="M27" s="41"/>
      <c r="N27" s="41"/>
    </row>
    <row r="28" spans="1:14" ht="21.95" customHeight="1">
      <c r="A28" s="177"/>
      <c r="B28" s="176" t="s">
        <v>131</v>
      </c>
      <c r="E28" s="87"/>
      <c r="F28" s="170"/>
      <c r="H28" s="41"/>
      <c r="I28" s="41"/>
      <c r="J28" s="41"/>
      <c r="K28" s="41"/>
      <c r="L28" s="41"/>
      <c r="M28" s="41"/>
      <c r="N28" s="41"/>
    </row>
    <row r="29" spans="1:14" ht="21.95" customHeight="1">
      <c r="A29" s="177"/>
      <c r="B29" s="176"/>
      <c r="C29" s="158" t="s">
        <v>132</v>
      </c>
      <c r="E29" s="87"/>
      <c r="F29" s="170">
        <v>10</v>
      </c>
      <c r="H29" s="69">
        <v>-19260000</v>
      </c>
      <c r="I29" s="40"/>
      <c r="J29" s="40">
        <v>0</v>
      </c>
      <c r="K29" s="40"/>
      <c r="L29" s="69">
        <v>-1078402</v>
      </c>
      <c r="M29" s="40"/>
      <c r="N29" s="40">
        <v>0</v>
      </c>
    </row>
    <row r="30" spans="1:14" ht="21.95" customHeight="1">
      <c r="B30" s="171" t="s">
        <v>133</v>
      </c>
      <c r="C30" s="171"/>
      <c r="E30" s="87"/>
      <c r="F30" s="170"/>
      <c r="H30" s="68"/>
      <c r="I30" s="40"/>
      <c r="J30" s="68"/>
      <c r="K30" s="40"/>
      <c r="L30" s="68"/>
      <c r="M30" s="40"/>
      <c r="N30" s="68"/>
    </row>
    <row r="31" spans="1:14" ht="21.95" customHeight="1">
      <c r="B31" s="171"/>
      <c r="C31" s="171" t="s">
        <v>134</v>
      </c>
      <c r="F31" s="170">
        <v>16.2</v>
      </c>
      <c r="H31" s="68">
        <v>0</v>
      </c>
      <c r="I31" s="40"/>
      <c r="J31" s="68">
        <v>959114</v>
      </c>
      <c r="K31" s="40"/>
      <c r="L31" s="68">
        <v>0</v>
      </c>
      <c r="M31" s="40"/>
      <c r="N31" s="68">
        <v>0</v>
      </c>
    </row>
    <row r="32" spans="1:14" ht="21.95" customHeight="1">
      <c r="B32" s="171" t="s">
        <v>135</v>
      </c>
      <c r="C32" s="87"/>
      <c r="F32" s="170"/>
      <c r="H32" s="40"/>
      <c r="I32" s="40"/>
      <c r="J32" s="40"/>
      <c r="K32" s="40"/>
      <c r="L32" s="40"/>
      <c r="M32" s="40"/>
      <c r="N32" s="40"/>
    </row>
    <row r="33" spans="1:14" ht="21.95" customHeight="1">
      <c r="B33" s="87"/>
      <c r="C33" s="172" t="s">
        <v>136</v>
      </c>
      <c r="D33" s="87"/>
      <c r="E33" s="87"/>
      <c r="F33" s="170">
        <v>8.1</v>
      </c>
      <c r="H33" s="71">
        <v>-29297227</v>
      </c>
      <c r="I33" s="40"/>
      <c r="J33" s="71">
        <v>133580993</v>
      </c>
      <c r="K33" s="40"/>
      <c r="L33" s="40">
        <v>0</v>
      </c>
      <c r="M33" s="40"/>
      <c r="N33" s="40">
        <v>0</v>
      </c>
    </row>
    <row r="34" spans="1:14" ht="21.95" customHeight="1">
      <c r="A34" s="86" t="s">
        <v>137</v>
      </c>
      <c r="C34" s="87"/>
      <c r="F34" s="170"/>
      <c r="H34" s="44">
        <f>SUM(H28:H33)</f>
        <v>-48557227</v>
      </c>
      <c r="I34" s="41"/>
      <c r="J34" s="44">
        <f>SUM(J28:J33)</f>
        <v>134540107</v>
      </c>
      <c r="K34" s="41"/>
      <c r="L34" s="44">
        <f>SUM(L28:L33)</f>
        <v>-1078402</v>
      </c>
      <c r="M34" s="41"/>
      <c r="N34" s="44">
        <f>SUM(N28:N33)</f>
        <v>0</v>
      </c>
    </row>
    <row r="35" spans="1:14" ht="6" customHeight="1">
      <c r="A35" s="163"/>
      <c r="F35" s="170"/>
      <c r="H35" s="43"/>
      <c r="I35" s="41"/>
      <c r="J35" s="43"/>
      <c r="K35" s="41"/>
      <c r="L35" s="43"/>
      <c r="M35" s="41"/>
      <c r="N35" s="43"/>
    </row>
    <row r="36" spans="1:14" ht="21.95" customHeight="1" thickBot="1">
      <c r="A36" s="86" t="s">
        <v>138</v>
      </c>
      <c r="F36" s="170"/>
      <c r="H36" s="46">
        <f>+H24+H34</f>
        <v>227646276</v>
      </c>
      <c r="I36" s="41"/>
      <c r="J36" s="46">
        <f>+J24+J34</f>
        <v>-76093230</v>
      </c>
      <c r="K36" s="41"/>
      <c r="L36" s="47">
        <f>+L24+L34</f>
        <v>300046053</v>
      </c>
      <c r="M36" s="41"/>
      <c r="N36" s="47">
        <f>+N24+N34</f>
        <v>123184458</v>
      </c>
    </row>
    <row r="37" spans="1:14" ht="9.75" customHeight="1" thickTop="1">
      <c r="A37" s="163"/>
      <c r="F37" s="170"/>
      <c r="H37" s="41"/>
      <c r="I37" s="41"/>
      <c r="J37" s="41"/>
      <c r="K37" s="41"/>
      <c r="L37" s="41"/>
      <c r="M37" s="41"/>
      <c r="N37" s="41"/>
    </row>
    <row r="38" spans="1:14" ht="21.95" customHeight="1">
      <c r="A38" s="178" t="s">
        <v>139</v>
      </c>
      <c r="F38" s="170"/>
      <c r="H38" s="41"/>
      <c r="I38" s="41"/>
      <c r="J38" s="41"/>
      <c r="K38" s="41"/>
      <c r="L38" s="41"/>
      <c r="M38" s="41"/>
      <c r="N38" s="41"/>
    </row>
    <row r="39" spans="1:14" ht="21.95" customHeight="1">
      <c r="A39" s="172" t="s">
        <v>140</v>
      </c>
      <c r="F39" s="170"/>
      <c r="H39" s="68">
        <v>304934500</v>
      </c>
      <c r="I39" s="41"/>
      <c r="J39" s="43">
        <v>-31759156</v>
      </c>
      <c r="K39" s="41"/>
      <c r="L39" s="43">
        <v>301124455</v>
      </c>
      <c r="M39" s="41"/>
      <c r="N39" s="43">
        <v>123184458</v>
      </c>
    </row>
    <row r="40" spans="1:14" ht="21.95" customHeight="1">
      <c r="A40" s="172" t="s">
        <v>108</v>
      </c>
      <c r="F40" s="170"/>
      <c r="H40" s="68">
        <v>-28730997</v>
      </c>
      <c r="I40" s="40"/>
      <c r="J40" s="19">
        <v>-178874181</v>
      </c>
      <c r="K40" s="40"/>
      <c r="L40" s="40">
        <v>0</v>
      </c>
      <c r="M40" s="40"/>
      <c r="N40" s="40">
        <v>0</v>
      </c>
    </row>
    <row r="41" spans="1:14" ht="21.95" customHeight="1" thickBot="1">
      <c r="A41" s="178" t="s">
        <v>128</v>
      </c>
      <c r="F41" s="170"/>
      <c r="H41" s="48">
        <f>SUM(H39:H40)</f>
        <v>276203503</v>
      </c>
      <c r="I41" s="41"/>
      <c r="J41" s="48">
        <f>SUM(J39:J40)</f>
        <v>-210633337</v>
      </c>
      <c r="K41" s="41"/>
      <c r="L41" s="48">
        <f>SUM(L39:L40)</f>
        <v>301124455</v>
      </c>
      <c r="M41" s="41"/>
      <c r="N41" s="48">
        <f>SUM(N39:N40)</f>
        <v>123184458</v>
      </c>
    </row>
    <row r="42" spans="1:14" ht="9.75" customHeight="1" thickTop="1">
      <c r="A42" s="163"/>
      <c r="F42" s="170"/>
      <c r="H42" s="43"/>
      <c r="I42" s="41"/>
      <c r="J42" s="43"/>
      <c r="K42" s="41"/>
      <c r="L42" s="41"/>
      <c r="M42" s="41"/>
      <c r="N42" s="41"/>
    </row>
    <row r="43" spans="1:14" ht="21.95" customHeight="1">
      <c r="A43" s="178" t="s">
        <v>141</v>
      </c>
      <c r="F43" s="170"/>
      <c r="H43" s="43"/>
      <c r="I43" s="41"/>
      <c r="J43" s="43"/>
      <c r="K43" s="41"/>
      <c r="L43" s="41"/>
      <c r="M43" s="41"/>
      <c r="N43" s="41"/>
    </row>
    <row r="44" spans="1:14" ht="21.95" customHeight="1">
      <c r="A44" s="172" t="s">
        <v>140</v>
      </c>
      <c r="F44" s="170"/>
      <c r="H44" s="43">
        <v>256377273</v>
      </c>
      <c r="I44" s="41"/>
      <c r="J44" s="43">
        <v>102780951</v>
      </c>
      <c r="K44" s="41"/>
      <c r="L44" s="43">
        <v>300046053</v>
      </c>
      <c r="M44" s="41"/>
      <c r="N44" s="43">
        <v>123184458</v>
      </c>
    </row>
    <row r="45" spans="1:14" ht="21.95" customHeight="1">
      <c r="A45" s="172" t="s">
        <v>108</v>
      </c>
      <c r="F45" s="170"/>
      <c r="H45" s="16">
        <v>-28730997</v>
      </c>
      <c r="I45" s="41"/>
      <c r="J45" s="16">
        <v>-178874181</v>
      </c>
      <c r="K45" s="41"/>
      <c r="L45" s="41">
        <v>0</v>
      </c>
      <c r="M45" s="41"/>
      <c r="N45" s="41">
        <v>0</v>
      </c>
    </row>
    <row r="46" spans="1:14" ht="21.95" customHeight="1" thickBot="1">
      <c r="A46" s="178" t="s">
        <v>142</v>
      </c>
      <c r="B46" s="179"/>
      <c r="F46" s="170"/>
      <c r="H46" s="48">
        <f>SUM(H44:H45)</f>
        <v>227646276</v>
      </c>
      <c r="I46" s="41"/>
      <c r="J46" s="48">
        <f>SUM(J44:J45)</f>
        <v>-76093230</v>
      </c>
      <c r="K46" s="41"/>
      <c r="L46" s="48">
        <f>SUM(L44:L45)</f>
        <v>300046053</v>
      </c>
      <c r="M46" s="41"/>
      <c r="N46" s="48">
        <f>SUM(N44:N45)</f>
        <v>123184458</v>
      </c>
    </row>
    <row r="47" spans="1:14" ht="9.75" customHeight="1" thickTop="1">
      <c r="A47" s="163"/>
      <c r="B47" s="180"/>
      <c r="F47" s="170"/>
      <c r="H47" s="43"/>
      <c r="I47" s="41"/>
      <c r="J47" s="43"/>
      <c r="K47" s="41"/>
      <c r="L47" s="43"/>
      <c r="M47" s="41"/>
      <c r="N47" s="43"/>
    </row>
    <row r="48" spans="1:14" ht="21.95" customHeight="1">
      <c r="A48" s="169" t="s">
        <v>143</v>
      </c>
      <c r="B48" s="86"/>
      <c r="C48" s="163"/>
      <c r="D48" s="163"/>
      <c r="F48" s="170">
        <v>25</v>
      </c>
      <c r="H48" s="158"/>
      <c r="L48" s="181"/>
    </row>
    <row r="49" spans="1:14" ht="21.95" customHeight="1">
      <c r="A49" s="169" t="s">
        <v>144</v>
      </c>
      <c r="B49" s="171"/>
      <c r="F49" s="170"/>
      <c r="H49" s="16"/>
      <c r="I49" s="41"/>
      <c r="J49" s="16"/>
      <c r="K49" s="35"/>
      <c r="L49" s="35"/>
      <c r="M49" s="35"/>
      <c r="N49" s="35"/>
    </row>
    <row r="50" spans="1:14" ht="21.95" customHeight="1">
      <c r="A50" s="171"/>
      <c r="B50" s="169" t="s">
        <v>145</v>
      </c>
      <c r="F50" s="170"/>
      <c r="H50" s="49">
        <v>19.058406250000001</v>
      </c>
      <c r="I50" s="49"/>
      <c r="J50" s="49">
        <v>-1.9849472500000001</v>
      </c>
      <c r="K50" s="49"/>
      <c r="L50" s="49">
        <v>18.820278437500001</v>
      </c>
      <c r="M50" s="49"/>
      <c r="N50" s="49">
        <v>7.6990286250000004</v>
      </c>
    </row>
    <row r="51" spans="1:14" ht="6.95" customHeight="1">
      <c r="F51" s="170"/>
      <c r="H51" s="41"/>
      <c r="I51" s="41"/>
      <c r="J51" s="41"/>
      <c r="K51" s="41"/>
      <c r="L51" s="41"/>
      <c r="M51" s="41"/>
      <c r="N51" s="41"/>
    </row>
    <row r="52" spans="1:14" ht="21.95" customHeight="1">
      <c r="A52" s="87" t="s">
        <v>55</v>
      </c>
      <c r="F52" s="170"/>
      <c r="H52" s="41"/>
      <c r="I52" s="41"/>
      <c r="J52" s="41"/>
      <c r="K52" s="41"/>
      <c r="L52" s="41"/>
      <c r="M52" s="41"/>
      <c r="N52" s="41"/>
    </row>
    <row r="53" spans="1:14" ht="7.5" customHeight="1">
      <c r="F53" s="170"/>
      <c r="H53" s="41"/>
      <c r="I53" s="41"/>
      <c r="J53" s="41"/>
      <c r="K53" s="41"/>
      <c r="L53" s="41"/>
      <c r="M53" s="41"/>
      <c r="N53" s="41"/>
    </row>
    <row r="54" spans="1:14" ht="21.95" customHeight="1">
      <c r="N54" s="41" t="s">
        <v>148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H94"/>
  <sheetViews>
    <sheetView view="pageBreakPreview" zoomScaleNormal="60" zoomScaleSheetLayoutView="100" zoomScalePageLayoutView="60" workbookViewId="0"/>
  </sheetViews>
  <sheetFormatPr defaultColWidth="9.140625" defaultRowHeight="21.75"/>
  <cols>
    <col min="1" max="3" width="2.7109375" style="137" customWidth="1"/>
    <col min="4" max="5" width="9.140625" style="137"/>
    <col min="6" max="6" width="13.140625" style="137" customWidth="1"/>
    <col min="7" max="7" width="0.5703125" style="137" customWidth="1"/>
    <col min="8" max="8" width="7.7109375" style="137" customWidth="1"/>
    <col min="9" max="9" width="0.5703125" style="137" customWidth="1"/>
    <col min="10" max="10" width="15.7109375" style="137" customWidth="1"/>
    <col min="11" max="11" width="0.5703125" style="137" customWidth="1"/>
    <col min="12" max="12" width="15.7109375" style="137" customWidth="1"/>
    <col min="13" max="13" width="0.5703125" style="137" customWidth="1"/>
    <col min="14" max="14" width="15.7109375" style="137" customWidth="1"/>
    <col min="15" max="15" width="0.5703125" style="137" customWidth="1"/>
    <col min="16" max="16" width="17.7109375" style="137" customWidth="1"/>
    <col min="17" max="17" width="0.5703125" style="137" customWidth="1"/>
    <col min="18" max="18" width="17.7109375" style="137" customWidth="1"/>
    <col min="19" max="19" width="0.5703125" style="137" customWidth="1"/>
    <col min="20" max="20" width="20.7109375" style="137" customWidth="1"/>
    <col min="21" max="21" width="0.5703125" style="137" customWidth="1"/>
    <col min="22" max="22" width="24.7109375" style="137" customWidth="1"/>
    <col min="23" max="23" width="0.5703125" style="137" customWidth="1"/>
    <col min="24" max="24" width="16.7109375" style="137" customWidth="1"/>
    <col min="25" max="25" width="0.5703125" style="137" customWidth="1"/>
    <col min="26" max="26" width="16.7109375" style="137" customWidth="1"/>
    <col min="27" max="27" width="0.5703125" style="137" customWidth="1"/>
    <col min="28" max="28" width="16.7109375" style="137" customWidth="1"/>
    <col min="29" max="29" width="0.5703125" style="137" customWidth="1"/>
    <col min="30" max="30" width="16.7109375" style="137" customWidth="1"/>
    <col min="31" max="31" width="3.85546875" style="137" customWidth="1"/>
    <col min="32" max="32" width="13.85546875" style="137" customWidth="1"/>
    <col min="33" max="33" width="9.140625" style="137"/>
    <col min="34" max="34" width="13.28515625" style="137" bestFit="1" customWidth="1"/>
    <col min="35" max="16384" width="9.140625" style="137"/>
  </cols>
  <sheetData>
    <row r="1" spans="1:60" ht="23.1" customHeight="1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6"/>
    </row>
    <row r="2" spans="1:60" ht="23.1" customHeight="1">
      <c r="A2" s="134" t="s">
        <v>149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</row>
    <row r="3" spans="1:60" ht="23.1" customHeight="1">
      <c r="A3" s="134" t="s">
        <v>150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6"/>
    </row>
    <row r="4" spans="1:60" ht="23.1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</row>
    <row r="5" spans="1:60" ht="23.1" customHeight="1">
      <c r="A5" s="135"/>
      <c r="B5" s="139"/>
      <c r="C5" s="139"/>
      <c r="D5" s="139"/>
      <c r="E5" s="139"/>
      <c r="F5" s="139"/>
      <c r="G5" s="139"/>
      <c r="H5" s="139"/>
      <c r="I5" s="139"/>
      <c r="J5" s="233" t="s">
        <v>3</v>
      </c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</row>
    <row r="6" spans="1:60" s="141" customFormat="1" ht="23.1" customHeight="1">
      <c r="A6" s="138"/>
      <c r="B6" s="140"/>
      <c r="C6" s="140"/>
      <c r="D6" s="140"/>
      <c r="E6" s="140"/>
      <c r="F6" s="140"/>
      <c r="G6" s="140"/>
      <c r="H6" s="140"/>
      <c r="I6" s="140"/>
      <c r="J6" s="234" t="s">
        <v>151</v>
      </c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</row>
    <row r="7" spans="1:60" s="141" customFormat="1" ht="23.1" customHeight="1">
      <c r="A7" s="138"/>
      <c r="B7" s="140"/>
      <c r="C7" s="140"/>
      <c r="D7" s="140"/>
      <c r="E7" s="140"/>
      <c r="F7" s="140"/>
      <c r="G7" s="140"/>
      <c r="H7" s="140"/>
      <c r="I7" s="140"/>
      <c r="J7" s="234" t="s">
        <v>152</v>
      </c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</row>
    <row r="8" spans="1:60" s="141" customFormat="1" ht="23.1" customHeight="1">
      <c r="A8" s="138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234" t="s">
        <v>153</v>
      </c>
      <c r="U8" s="234"/>
      <c r="V8" s="234"/>
      <c r="W8" s="234"/>
      <c r="X8" s="234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</row>
    <row r="9" spans="1:60" ht="23.1" customHeight="1">
      <c r="A9" s="135"/>
      <c r="B9" s="139"/>
      <c r="C9" s="139"/>
      <c r="D9" s="139"/>
      <c r="E9" s="139"/>
      <c r="F9" s="139"/>
      <c r="G9" s="139"/>
      <c r="H9" s="139"/>
      <c r="I9" s="139"/>
      <c r="L9" s="140"/>
      <c r="M9" s="140"/>
      <c r="N9" s="140"/>
      <c r="P9" s="140"/>
      <c r="Q9" s="140"/>
      <c r="R9" s="140"/>
      <c r="T9" s="140"/>
      <c r="V9" s="142" t="s">
        <v>154</v>
      </c>
      <c r="X9" s="140" t="s">
        <v>155</v>
      </c>
      <c r="Z9" s="140" t="s">
        <v>156</v>
      </c>
      <c r="AA9" s="140"/>
    </row>
    <row r="10" spans="1:60" ht="23.1" customHeight="1">
      <c r="H10" s="139"/>
      <c r="I10" s="139"/>
      <c r="J10" s="140" t="s">
        <v>157</v>
      </c>
      <c r="L10" s="140"/>
      <c r="M10" s="140"/>
      <c r="N10" s="140" t="s">
        <v>158</v>
      </c>
      <c r="P10" s="233" t="s">
        <v>103</v>
      </c>
      <c r="Q10" s="233"/>
      <c r="R10" s="233"/>
      <c r="S10" s="140"/>
      <c r="T10" s="142" t="s">
        <v>159</v>
      </c>
      <c r="U10" s="140"/>
      <c r="V10" s="142" t="s">
        <v>160</v>
      </c>
      <c r="W10" s="140"/>
      <c r="X10" s="140" t="s">
        <v>161</v>
      </c>
      <c r="Y10" s="140"/>
      <c r="Z10" s="143" t="s">
        <v>162</v>
      </c>
      <c r="AA10" s="140"/>
      <c r="AB10" s="140"/>
      <c r="AD10" s="140"/>
    </row>
    <row r="11" spans="1:60" ht="23.1" customHeight="1">
      <c r="J11" s="140" t="s">
        <v>163</v>
      </c>
      <c r="L11" s="140"/>
      <c r="M11" s="140"/>
      <c r="N11" s="144" t="s">
        <v>164</v>
      </c>
      <c r="P11" s="140" t="s">
        <v>165</v>
      </c>
      <c r="R11" s="140" t="s">
        <v>105</v>
      </c>
      <c r="S11" s="140"/>
      <c r="T11" s="142" t="s">
        <v>166</v>
      </c>
      <c r="U11" s="140"/>
      <c r="V11" s="145" t="s">
        <v>167</v>
      </c>
      <c r="W11" s="140"/>
      <c r="X11" s="140" t="s">
        <v>168</v>
      </c>
      <c r="Y11" s="140"/>
      <c r="Z11" s="146" t="s">
        <v>169</v>
      </c>
      <c r="AA11" s="140"/>
      <c r="AB11" s="146" t="s">
        <v>170</v>
      </c>
      <c r="AD11" s="140" t="s">
        <v>171</v>
      </c>
    </row>
    <row r="12" spans="1:60" ht="23.1" customHeight="1">
      <c r="H12" s="147" t="s">
        <v>10</v>
      </c>
      <c r="J12" s="147" t="s">
        <v>172</v>
      </c>
      <c r="L12" s="147" t="s">
        <v>173</v>
      </c>
      <c r="M12" s="140"/>
      <c r="N12" s="148" t="s">
        <v>174</v>
      </c>
      <c r="P12" s="147" t="s">
        <v>175</v>
      </c>
      <c r="R12" s="149"/>
      <c r="T12" s="150" t="s">
        <v>176</v>
      </c>
      <c r="V12" s="150" t="s">
        <v>177</v>
      </c>
      <c r="X12" s="147" t="s">
        <v>178</v>
      </c>
      <c r="Z12" s="151" t="s">
        <v>179</v>
      </c>
      <c r="AB12" s="151" t="s">
        <v>180</v>
      </c>
      <c r="AD12" s="147"/>
    </row>
    <row r="13" spans="1:60" ht="7.5" customHeight="1">
      <c r="J13" s="140"/>
      <c r="Z13" s="140"/>
      <c r="AB13" s="140"/>
    </row>
    <row r="14" spans="1:60" ht="23.1" customHeight="1">
      <c r="A14" s="137" t="s">
        <v>181</v>
      </c>
      <c r="B14" s="152"/>
      <c r="H14" s="153"/>
      <c r="J14" s="53">
        <v>160000000</v>
      </c>
      <c r="K14" s="50"/>
      <c r="L14" s="53">
        <v>88000000</v>
      </c>
      <c r="M14" s="51"/>
      <c r="N14" s="55">
        <v>15902761</v>
      </c>
      <c r="O14" s="51"/>
      <c r="P14" s="53">
        <v>16000000</v>
      </c>
      <c r="Q14" s="52"/>
      <c r="R14" s="53">
        <v>1120767781</v>
      </c>
      <c r="S14" s="53"/>
      <c r="T14" s="53">
        <v>2497014</v>
      </c>
      <c r="U14" s="53"/>
      <c r="V14" s="58">
        <v>0</v>
      </c>
      <c r="W14" s="53"/>
      <c r="X14" s="53">
        <v>2497014</v>
      </c>
      <c r="Y14" s="53"/>
      <c r="Z14" s="53">
        <f>SUM(J14:T14)</f>
        <v>1403167556</v>
      </c>
      <c r="AA14" s="53"/>
      <c r="AB14" s="53">
        <v>1382658727</v>
      </c>
      <c r="AC14" s="53"/>
      <c r="AD14" s="53">
        <f>+Z14+AB14</f>
        <v>2785826283</v>
      </c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ht="23.1" customHeight="1">
      <c r="A15" s="137" t="s">
        <v>182</v>
      </c>
      <c r="B15" s="152"/>
      <c r="H15" s="153"/>
      <c r="J15" s="58">
        <v>0</v>
      </c>
      <c r="K15" s="50"/>
      <c r="L15" s="58">
        <v>0</v>
      </c>
      <c r="M15" s="51"/>
      <c r="N15" s="58">
        <v>0</v>
      </c>
      <c r="O15" s="51"/>
      <c r="P15" s="58">
        <v>0</v>
      </c>
      <c r="Q15" s="50"/>
      <c r="R15" s="53">
        <v>0</v>
      </c>
      <c r="S15" s="51"/>
      <c r="T15" s="53">
        <v>0</v>
      </c>
      <c r="U15" s="51"/>
      <c r="V15" s="58">
        <v>0</v>
      </c>
      <c r="W15" s="51"/>
      <c r="X15" s="58">
        <v>0</v>
      </c>
      <c r="Y15" s="51"/>
      <c r="Z15" s="58">
        <v>0</v>
      </c>
      <c r="AA15" s="51"/>
      <c r="AB15" s="58">
        <v>-4797972</v>
      </c>
      <c r="AC15" s="51"/>
      <c r="AD15" s="58">
        <f>+Z15+AB15</f>
        <v>-4797972</v>
      </c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ht="23.1" customHeight="1">
      <c r="A16" s="137" t="s">
        <v>183</v>
      </c>
      <c r="H16" s="153"/>
      <c r="J16" s="54"/>
      <c r="K16" s="50"/>
      <c r="L16" s="54"/>
      <c r="M16" s="54"/>
      <c r="N16" s="51"/>
      <c r="O16" s="51"/>
      <c r="P16" s="54"/>
      <c r="Q16" s="50"/>
      <c r="R16" s="54"/>
      <c r="S16" s="51"/>
      <c r="T16" s="54"/>
      <c r="U16" s="51"/>
      <c r="V16" s="54"/>
      <c r="W16" s="51"/>
      <c r="X16" s="54"/>
      <c r="Y16" s="51"/>
      <c r="Z16" s="51"/>
      <c r="AA16" s="51"/>
      <c r="AB16" s="54"/>
      <c r="AC16" s="51"/>
      <c r="AD16" s="51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ht="23.1" customHeight="1">
      <c r="B17" s="137" t="s">
        <v>184</v>
      </c>
      <c r="H17" s="153"/>
      <c r="J17" s="54">
        <v>0</v>
      </c>
      <c r="K17" s="50"/>
      <c r="L17" s="54">
        <v>0</v>
      </c>
      <c r="M17" s="54"/>
      <c r="N17" s="54">
        <v>0</v>
      </c>
      <c r="O17" s="51"/>
      <c r="P17" s="54">
        <v>0</v>
      </c>
      <c r="Q17" s="50"/>
      <c r="R17" s="55">
        <v>-32000000</v>
      </c>
      <c r="S17" s="51"/>
      <c r="T17" s="54">
        <v>0</v>
      </c>
      <c r="U17" s="51"/>
      <c r="V17" s="54">
        <v>0</v>
      </c>
      <c r="W17" s="51"/>
      <c r="X17" s="54">
        <v>0</v>
      </c>
      <c r="Y17" s="51"/>
      <c r="Z17" s="55">
        <f>SUM(J17:T17)</f>
        <v>-32000000</v>
      </c>
      <c r="AA17" s="51"/>
      <c r="AB17" s="54">
        <v>0</v>
      </c>
      <c r="AC17" s="51"/>
      <c r="AD17" s="55">
        <f>+Z17+AB17</f>
        <v>-32000000</v>
      </c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ht="23.1" customHeight="1">
      <c r="A18" s="155"/>
      <c r="B18" s="155" t="s">
        <v>185</v>
      </c>
      <c r="H18" s="153"/>
      <c r="J18" s="54">
        <v>0</v>
      </c>
      <c r="K18" s="50"/>
      <c r="L18" s="54">
        <v>0</v>
      </c>
      <c r="M18" s="54"/>
      <c r="N18" s="54">
        <v>0</v>
      </c>
      <c r="O18" s="51"/>
      <c r="P18" s="54">
        <v>0</v>
      </c>
      <c r="Q18" s="50"/>
      <c r="R18" s="72">
        <v>-31759156</v>
      </c>
      <c r="S18" s="51"/>
      <c r="T18" s="54">
        <v>0</v>
      </c>
      <c r="U18" s="51"/>
      <c r="V18" s="54">
        <v>0</v>
      </c>
      <c r="W18" s="51"/>
      <c r="X18" s="54">
        <v>0</v>
      </c>
      <c r="Y18" s="51"/>
      <c r="Z18" s="55">
        <f>SUM(J18:T18)</f>
        <v>-31759156</v>
      </c>
      <c r="AA18" s="51"/>
      <c r="AB18" s="55">
        <v>-178874181</v>
      </c>
      <c r="AC18" s="51"/>
      <c r="AD18" s="55">
        <f>+Z18+AB18</f>
        <v>-210633337</v>
      </c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ht="23.1" customHeight="1">
      <c r="A19" s="155"/>
      <c r="B19" s="155" t="s">
        <v>186</v>
      </c>
      <c r="H19" s="153"/>
      <c r="J19" s="56">
        <v>0</v>
      </c>
      <c r="K19" s="50"/>
      <c r="L19" s="56">
        <v>0</v>
      </c>
      <c r="M19" s="54"/>
      <c r="N19" s="56">
        <v>0</v>
      </c>
      <c r="O19" s="51"/>
      <c r="P19" s="56">
        <v>0</v>
      </c>
      <c r="Q19" s="50"/>
      <c r="R19" s="58">
        <v>959114</v>
      </c>
      <c r="S19" s="57"/>
      <c r="T19" s="58">
        <v>133580993</v>
      </c>
      <c r="U19" s="57"/>
      <c r="V19" s="56">
        <v>0</v>
      </c>
      <c r="W19" s="57"/>
      <c r="X19" s="63">
        <v>133580993</v>
      </c>
      <c r="Y19" s="57"/>
      <c r="Z19" s="58">
        <f>+R19+T19</f>
        <v>134540107</v>
      </c>
      <c r="AA19" s="51"/>
      <c r="AB19" s="59">
        <v>0</v>
      </c>
      <c r="AC19" s="51"/>
      <c r="AD19" s="55">
        <f>+Z19+AB19</f>
        <v>134540107</v>
      </c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ht="23.1" customHeight="1">
      <c r="B20" s="155" t="s">
        <v>187</v>
      </c>
      <c r="H20" s="153"/>
      <c r="J20" s="73">
        <f>SUM(J17:J19)</f>
        <v>0</v>
      </c>
      <c r="K20" s="50"/>
      <c r="L20" s="73">
        <f>SUM(L17:L19)</f>
        <v>0</v>
      </c>
      <c r="M20" s="54"/>
      <c r="N20" s="73">
        <f>SUM(N17:N19)</f>
        <v>0</v>
      </c>
      <c r="O20" s="51"/>
      <c r="P20" s="73">
        <f>SUM(P17:P19)</f>
        <v>0</v>
      </c>
      <c r="Q20" s="50"/>
      <c r="R20" s="73">
        <f>SUM(R17:R19)</f>
        <v>-62800042</v>
      </c>
      <c r="S20" s="51"/>
      <c r="T20" s="73">
        <f>SUM(T17:T19)</f>
        <v>133580993</v>
      </c>
      <c r="U20" s="51"/>
      <c r="V20" s="73">
        <f>SUM(V17:V19)</f>
        <v>0</v>
      </c>
      <c r="W20" s="51"/>
      <c r="X20" s="73">
        <f>SUM(X17:X19)</f>
        <v>133580993</v>
      </c>
      <c r="Y20" s="51"/>
      <c r="Z20" s="73">
        <f>SUM(Z17:Z19)</f>
        <v>70780951</v>
      </c>
      <c r="AA20" s="51"/>
      <c r="AB20" s="73">
        <f>SUM(AB17:AB19)</f>
        <v>-178874181</v>
      </c>
      <c r="AC20" s="51"/>
      <c r="AD20" s="73">
        <f>SUM(AD17:AD19)</f>
        <v>-108093230</v>
      </c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ht="23.1" customHeight="1" thickBot="1">
      <c r="A21" s="137" t="s">
        <v>188</v>
      </c>
      <c r="H21" s="153"/>
      <c r="J21" s="74">
        <f>+J14+J15+J20</f>
        <v>160000000</v>
      </c>
      <c r="K21" s="50"/>
      <c r="L21" s="74">
        <f>+L14+L15+L20</f>
        <v>88000000</v>
      </c>
      <c r="M21" s="51"/>
      <c r="N21" s="74">
        <f>+N14+N15+N20</f>
        <v>15902761</v>
      </c>
      <c r="O21" s="51"/>
      <c r="P21" s="74">
        <f>+P14+P15+P20</f>
        <v>16000000</v>
      </c>
      <c r="Q21" s="50"/>
      <c r="R21" s="74">
        <f>+R14+R15+R20</f>
        <v>1057967739</v>
      </c>
      <c r="S21" s="51"/>
      <c r="T21" s="74">
        <f>+T14+T15+T20</f>
        <v>136078007</v>
      </c>
      <c r="U21" s="51"/>
      <c r="V21" s="74">
        <f>+V14+V15+V20</f>
        <v>0</v>
      </c>
      <c r="W21" s="51"/>
      <c r="X21" s="74">
        <f>+X14+X15+X20</f>
        <v>136078007</v>
      </c>
      <c r="Y21" s="51"/>
      <c r="Z21" s="74">
        <f>+Z14+Z15+Z20</f>
        <v>1473948507</v>
      </c>
      <c r="AA21" s="51"/>
      <c r="AB21" s="74">
        <f>+AB14+AB15+AB20</f>
        <v>1198986574</v>
      </c>
      <c r="AC21" s="51"/>
      <c r="AD21" s="74">
        <f>+AD14+AD15+AD20</f>
        <v>2672935081</v>
      </c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ht="23.1" customHeight="1" thickTop="1">
      <c r="H22" s="153"/>
      <c r="J22" s="58"/>
      <c r="K22" s="50"/>
      <c r="L22" s="58"/>
      <c r="M22" s="51"/>
      <c r="N22" s="58"/>
      <c r="O22" s="51"/>
      <c r="P22" s="58"/>
      <c r="Q22" s="50"/>
      <c r="R22" s="58"/>
      <c r="S22" s="51"/>
      <c r="T22" s="58"/>
      <c r="U22" s="51"/>
      <c r="V22" s="50"/>
      <c r="W22" s="51"/>
      <c r="X22" s="50"/>
      <c r="Y22" s="51"/>
      <c r="Z22" s="58"/>
      <c r="AA22" s="51"/>
      <c r="AB22" s="58"/>
      <c r="AC22" s="51"/>
      <c r="AD22" s="58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ht="23.1" customHeight="1">
      <c r="A23" s="137" t="s">
        <v>189</v>
      </c>
      <c r="B23" s="152"/>
      <c r="H23" s="153"/>
      <c r="J23" s="53">
        <v>160000000</v>
      </c>
      <c r="K23" s="50"/>
      <c r="L23" s="53">
        <v>88000000</v>
      </c>
      <c r="M23" s="51"/>
      <c r="N23" s="55">
        <v>15902761</v>
      </c>
      <c r="O23" s="51"/>
      <c r="P23" s="53">
        <v>16000000</v>
      </c>
      <c r="Q23" s="52"/>
      <c r="R23" s="53">
        <v>1476426329</v>
      </c>
      <c r="S23" s="53"/>
      <c r="T23" s="53">
        <v>178004077</v>
      </c>
      <c r="U23" s="53"/>
      <c r="V23" s="53">
        <v>0</v>
      </c>
      <c r="W23" s="53"/>
      <c r="X23" s="53">
        <v>178004077</v>
      </c>
      <c r="Y23" s="53"/>
      <c r="Z23" s="53">
        <f>SUM(J23:V23)</f>
        <v>1934333167</v>
      </c>
      <c r="AA23" s="53"/>
      <c r="AB23" s="53">
        <v>1113233403</v>
      </c>
      <c r="AC23" s="53"/>
      <c r="AD23" s="53">
        <f>+Z23+AB23</f>
        <v>3047566570</v>
      </c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ht="23.1" customHeight="1">
      <c r="A24" s="137" t="s">
        <v>182</v>
      </c>
      <c r="B24" s="152"/>
      <c r="H24" s="153"/>
      <c r="J24" s="53">
        <v>0</v>
      </c>
      <c r="K24" s="50"/>
      <c r="L24" s="53">
        <v>0</v>
      </c>
      <c r="M24" s="51"/>
      <c r="N24" s="55">
        <v>0</v>
      </c>
      <c r="O24" s="51"/>
      <c r="P24" s="53">
        <v>0</v>
      </c>
      <c r="Q24" s="52"/>
      <c r="R24" s="53">
        <v>0</v>
      </c>
      <c r="S24" s="53"/>
      <c r="T24" s="53">
        <v>0</v>
      </c>
      <c r="U24" s="53"/>
      <c r="V24" s="53">
        <v>0</v>
      </c>
      <c r="W24" s="53"/>
      <c r="X24" s="53">
        <v>0</v>
      </c>
      <c r="Y24" s="53"/>
      <c r="Z24" s="53">
        <v>0</v>
      </c>
      <c r="AA24" s="53"/>
      <c r="AB24" s="53">
        <v>-16699569</v>
      </c>
      <c r="AC24" s="53"/>
      <c r="AD24" s="53">
        <f>+Z24+AB24</f>
        <v>-16699569</v>
      </c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ht="23.1" customHeight="1">
      <c r="A25" s="137" t="s">
        <v>183</v>
      </c>
      <c r="H25" s="153"/>
      <c r="J25" s="54"/>
      <c r="K25" s="50"/>
      <c r="L25" s="54"/>
      <c r="M25" s="54"/>
      <c r="N25" s="51"/>
      <c r="O25" s="51"/>
      <c r="P25" s="54"/>
      <c r="Q25" s="50"/>
      <c r="R25" s="54"/>
      <c r="S25" s="51"/>
      <c r="T25" s="54"/>
      <c r="U25" s="51"/>
      <c r="V25" s="51"/>
      <c r="W25" s="51"/>
      <c r="X25" s="51"/>
      <c r="Y25" s="51"/>
      <c r="Z25" s="53"/>
      <c r="AA25" s="51"/>
      <c r="AB25" s="53"/>
      <c r="AC25" s="51"/>
      <c r="AD25" s="53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ht="23.1" customHeight="1">
      <c r="B26" s="137" t="s">
        <v>184</v>
      </c>
      <c r="H26" s="229">
        <v>24</v>
      </c>
      <c r="J26" s="54">
        <v>0</v>
      </c>
      <c r="K26" s="50"/>
      <c r="L26" s="54">
        <v>0</v>
      </c>
      <c r="M26" s="54"/>
      <c r="N26" s="54">
        <v>0</v>
      </c>
      <c r="O26" s="51"/>
      <c r="P26" s="54">
        <v>0</v>
      </c>
      <c r="Q26" s="50"/>
      <c r="R26" s="55">
        <v>-112000000</v>
      </c>
      <c r="S26" s="51"/>
      <c r="T26" s="54">
        <v>0</v>
      </c>
      <c r="U26" s="51"/>
      <c r="V26" s="53">
        <v>0</v>
      </c>
      <c r="W26" s="51"/>
      <c r="X26" s="53">
        <v>0</v>
      </c>
      <c r="Y26" s="51"/>
      <c r="Z26" s="53">
        <f>SUM(J26:V26)</f>
        <v>-112000000</v>
      </c>
      <c r="AA26" s="51"/>
      <c r="AB26" s="54">
        <v>0</v>
      </c>
      <c r="AC26" s="51"/>
      <c r="AD26" s="55">
        <f>+Z26+AB26</f>
        <v>-112000000</v>
      </c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ht="23.1" customHeight="1">
      <c r="A27" s="155"/>
      <c r="B27" s="155" t="s">
        <v>185</v>
      </c>
      <c r="H27" s="153"/>
      <c r="J27" s="54">
        <v>0</v>
      </c>
      <c r="K27" s="50"/>
      <c r="L27" s="54">
        <v>0</v>
      </c>
      <c r="M27" s="54"/>
      <c r="N27" s="54">
        <v>0</v>
      </c>
      <c r="O27" s="51"/>
      <c r="P27" s="54">
        <v>0</v>
      </c>
      <c r="Q27" s="50"/>
      <c r="R27" s="72">
        <v>304934500</v>
      </c>
      <c r="S27" s="51"/>
      <c r="T27" s="54">
        <v>0</v>
      </c>
      <c r="U27" s="51"/>
      <c r="V27" s="53">
        <v>0</v>
      </c>
      <c r="W27" s="51"/>
      <c r="X27" s="53">
        <v>0</v>
      </c>
      <c r="Y27" s="51"/>
      <c r="Z27" s="53">
        <f>SUM(J27:V27)</f>
        <v>304934500</v>
      </c>
      <c r="AA27" s="51"/>
      <c r="AB27" s="55">
        <v>-28730997</v>
      </c>
      <c r="AC27" s="51"/>
      <c r="AD27" s="55">
        <f>+Z27+AB27</f>
        <v>276203503</v>
      </c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ht="23.1" customHeight="1">
      <c r="A28" s="155"/>
      <c r="B28" s="155" t="s">
        <v>186</v>
      </c>
      <c r="H28" s="153"/>
      <c r="J28" s="56">
        <v>0</v>
      </c>
      <c r="K28" s="50"/>
      <c r="L28" s="56">
        <v>0</v>
      </c>
      <c r="M28" s="54"/>
      <c r="N28" s="56">
        <v>0</v>
      </c>
      <c r="O28" s="51"/>
      <c r="P28" s="56">
        <v>0</v>
      </c>
      <c r="Q28" s="50"/>
      <c r="R28" s="58">
        <v>0</v>
      </c>
      <c r="S28" s="51"/>
      <c r="T28" s="58">
        <v>-29297227</v>
      </c>
      <c r="U28" s="51"/>
      <c r="V28" s="63">
        <v>-19260000</v>
      </c>
      <c r="W28" s="51"/>
      <c r="X28" s="58">
        <f>SUM(T28:V28)</f>
        <v>-48557227</v>
      </c>
      <c r="Y28" s="51"/>
      <c r="Z28" s="53">
        <f>SUM(J28:V28)</f>
        <v>-48557227</v>
      </c>
      <c r="AA28" s="51"/>
      <c r="AB28" s="59">
        <v>0</v>
      </c>
      <c r="AC28" s="51"/>
      <c r="AD28" s="55">
        <f>+Z28+AB28</f>
        <v>-48557227</v>
      </c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ht="23.1" customHeight="1">
      <c r="B29" s="155" t="s">
        <v>187</v>
      </c>
      <c r="H29" s="153"/>
      <c r="J29" s="73">
        <f>SUM(J26:J28)</f>
        <v>0</v>
      </c>
      <c r="K29" s="50"/>
      <c r="L29" s="73">
        <f>SUM(L26:L28)</f>
        <v>0</v>
      </c>
      <c r="M29" s="54"/>
      <c r="N29" s="73">
        <f>SUM(N26:N28)</f>
        <v>0</v>
      </c>
      <c r="O29" s="51"/>
      <c r="P29" s="73">
        <f>SUM(P26:P28)</f>
        <v>0</v>
      </c>
      <c r="Q29" s="50"/>
      <c r="R29" s="73">
        <f>SUM(R26:R28)</f>
        <v>192934500</v>
      </c>
      <c r="S29" s="51"/>
      <c r="T29" s="73">
        <f>SUM(T26:T28)</f>
        <v>-29297227</v>
      </c>
      <c r="U29" s="51"/>
      <c r="V29" s="73">
        <f>SUM(V26:V28)</f>
        <v>-19260000</v>
      </c>
      <c r="W29" s="51"/>
      <c r="X29" s="73">
        <f>SUM(X26:X28)</f>
        <v>-48557227</v>
      </c>
      <c r="Y29" s="51"/>
      <c r="Z29" s="73">
        <f>SUM(Z26:Z28)</f>
        <v>144377273</v>
      </c>
      <c r="AA29" s="51"/>
      <c r="AB29" s="73">
        <f>SUM(AB24:AB28)</f>
        <v>-45430566</v>
      </c>
      <c r="AC29" s="51"/>
      <c r="AD29" s="73">
        <f>SUM(AD24:AD28)</f>
        <v>98946707</v>
      </c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ht="23.1" customHeight="1" thickBot="1">
      <c r="A30" s="137" t="s">
        <v>190</v>
      </c>
      <c r="H30" s="153"/>
      <c r="J30" s="74">
        <f>+J23+J29</f>
        <v>160000000</v>
      </c>
      <c r="K30" s="50"/>
      <c r="L30" s="74">
        <f>+L23+L29</f>
        <v>88000000</v>
      </c>
      <c r="M30" s="51"/>
      <c r="N30" s="74">
        <f>+N23+N29</f>
        <v>15902761</v>
      </c>
      <c r="O30" s="51"/>
      <c r="P30" s="74">
        <f>+P23+P29</f>
        <v>16000000</v>
      </c>
      <c r="Q30" s="50"/>
      <c r="R30" s="74">
        <f>+R23+R29</f>
        <v>1669360829</v>
      </c>
      <c r="S30" s="51"/>
      <c r="T30" s="74">
        <f>+T23+T29</f>
        <v>148706850</v>
      </c>
      <c r="U30" s="51"/>
      <c r="V30" s="74">
        <f>+V23+V29</f>
        <v>-19260000</v>
      </c>
      <c r="W30" s="51"/>
      <c r="X30" s="74">
        <f>+X23+X29</f>
        <v>129446850</v>
      </c>
      <c r="Y30" s="51"/>
      <c r="Z30" s="74">
        <f>+Z23+Z29</f>
        <v>2078710440</v>
      </c>
      <c r="AA30" s="51"/>
      <c r="AB30" s="74">
        <f>+AB23+AB29</f>
        <v>1067802837</v>
      </c>
      <c r="AC30" s="51"/>
      <c r="AD30" s="74">
        <f>+AD23+AD29</f>
        <v>3146513277</v>
      </c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ht="23.1" customHeight="1" thickTop="1">
      <c r="H31" s="153"/>
      <c r="J31" s="58"/>
      <c r="K31" s="50"/>
      <c r="L31" s="58"/>
      <c r="M31" s="51"/>
      <c r="N31" s="58"/>
      <c r="O31" s="51"/>
      <c r="P31" s="58"/>
      <c r="Q31" s="50"/>
      <c r="R31" s="58"/>
      <c r="S31" s="51"/>
      <c r="T31" s="58"/>
      <c r="U31" s="51"/>
      <c r="V31" s="50"/>
      <c r="W31" s="51"/>
      <c r="X31" s="50"/>
      <c r="Y31" s="51"/>
      <c r="Z31" s="58"/>
      <c r="AA31" s="51"/>
      <c r="AB31" s="58"/>
      <c r="AC31" s="51"/>
      <c r="AD31" s="58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ht="23.1" customHeight="1">
      <c r="A32" s="137" t="s">
        <v>55</v>
      </c>
      <c r="H32" s="153"/>
      <c r="J32" s="51"/>
      <c r="K32" s="50"/>
      <c r="L32" s="51"/>
      <c r="M32" s="51"/>
      <c r="N32" s="51"/>
      <c r="O32" s="51"/>
      <c r="P32" s="51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8:60" ht="23.1" customHeight="1">
      <c r="H33" s="153"/>
      <c r="J33" s="51"/>
      <c r="K33" s="50"/>
      <c r="L33" s="51"/>
      <c r="M33" s="50"/>
      <c r="N33" s="51"/>
      <c r="O33" s="50"/>
      <c r="P33" s="51"/>
      <c r="Q33" s="50"/>
      <c r="R33" s="51"/>
      <c r="S33" s="50"/>
      <c r="T33" s="51"/>
      <c r="U33" s="50"/>
      <c r="V33" s="50"/>
      <c r="W33" s="50"/>
      <c r="X33" s="50"/>
      <c r="Y33" s="50"/>
      <c r="Z33" s="51"/>
      <c r="AA33" s="50"/>
      <c r="AB33" s="51"/>
      <c r="AC33" s="50"/>
      <c r="AD33" s="51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8:60" ht="23.1" customHeight="1">
      <c r="H34" s="153"/>
      <c r="J34" s="51"/>
      <c r="K34" s="50"/>
      <c r="L34" s="51"/>
      <c r="M34" s="51"/>
      <c r="N34" s="51"/>
      <c r="O34" s="51"/>
      <c r="P34" s="51"/>
      <c r="Q34" s="50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8:60" ht="23.1" customHeight="1">
      <c r="H35" s="153"/>
      <c r="J35" s="51"/>
      <c r="K35" s="50"/>
      <c r="L35" s="51"/>
      <c r="M35" s="51"/>
      <c r="N35" s="51"/>
      <c r="O35" s="51"/>
      <c r="P35" s="51"/>
      <c r="Q35" s="50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8:60" ht="23.1" customHeight="1">
      <c r="H36" s="153"/>
      <c r="J36" s="51"/>
      <c r="K36" s="50"/>
      <c r="L36" s="51"/>
      <c r="M36" s="51"/>
      <c r="N36" s="51"/>
      <c r="O36" s="51"/>
      <c r="P36" s="51"/>
      <c r="Q36" s="50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8:60" ht="23.1" customHeight="1">
      <c r="H37" s="153"/>
      <c r="J37" s="51"/>
      <c r="K37" s="50"/>
      <c r="L37" s="51"/>
      <c r="M37" s="51"/>
      <c r="N37" s="51"/>
      <c r="O37" s="51"/>
      <c r="P37" s="51"/>
      <c r="Q37" s="50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8:60" ht="23.1" customHeight="1">
      <c r="H38" s="153"/>
      <c r="J38" s="51"/>
      <c r="K38" s="50"/>
      <c r="L38" s="51"/>
      <c r="M38" s="51"/>
      <c r="N38" s="51"/>
      <c r="O38" s="51"/>
      <c r="P38" s="51"/>
      <c r="Q38" s="50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8:60" ht="25.35" customHeight="1">
      <c r="H39" s="153"/>
      <c r="J39" s="51"/>
      <c r="K39" s="50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8:60" ht="23.1" customHeight="1">
      <c r="H40" s="153"/>
      <c r="J40" s="51"/>
      <c r="K40" s="50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75" t="s">
        <v>191</v>
      </c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8:60" ht="23.1" customHeight="1">
      <c r="H41" s="153"/>
      <c r="J41" s="51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8:60" ht="23.1" customHeight="1">
      <c r="H42" s="153"/>
      <c r="J42" s="51"/>
      <c r="K42" s="50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8:60" ht="23.1" customHeight="1">
      <c r="H43" s="153"/>
      <c r="J43" s="51"/>
      <c r="K43" s="50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8:60" ht="23.1" customHeight="1">
      <c r="H44" s="153"/>
      <c r="J44" s="51"/>
      <c r="K44" s="50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8:60" ht="23.1" customHeight="1">
      <c r="H45" s="153"/>
      <c r="J45" s="51"/>
      <c r="K45" s="50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8:60" ht="34.5" customHeight="1">
      <c r="H46" s="153"/>
      <c r="J46" s="51"/>
      <c r="K46" s="50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8:60" ht="23.1" customHeight="1">
      <c r="J47" s="61"/>
      <c r="K47" s="60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C47" s="61"/>
    </row>
    <row r="50" spans="8:28">
      <c r="H50" s="50"/>
      <c r="I50" s="50"/>
      <c r="J50" s="50"/>
      <c r="K50" s="50"/>
      <c r="L50" s="56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</row>
    <row r="51" spans="8:28">
      <c r="H51" s="56"/>
      <c r="I51" s="50"/>
      <c r="J51" s="56"/>
      <c r="K51" s="56"/>
      <c r="L51" s="58"/>
      <c r="M51" s="50"/>
      <c r="N51" s="56"/>
      <c r="O51" s="50"/>
      <c r="P51" s="56"/>
      <c r="Q51" s="50"/>
      <c r="R51" s="58"/>
      <c r="S51" s="50"/>
      <c r="T51" s="62"/>
      <c r="U51" s="50"/>
      <c r="V51" s="50"/>
      <c r="W51" s="50"/>
      <c r="X51" s="50"/>
      <c r="Y51" s="50"/>
      <c r="Z51" s="56"/>
      <c r="AA51" s="50"/>
      <c r="AB51" s="76"/>
    </row>
    <row r="52" spans="8:28">
      <c r="H52" s="56"/>
      <c r="I52" s="50"/>
      <c r="J52" s="56"/>
      <c r="K52" s="56"/>
      <c r="L52" s="56"/>
      <c r="M52" s="50"/>
      <c r="N52" s="56"/>
      <c r="O52" s="50"/>
      <c r="P52" s="56"/>
      <c r="Q52" s="50"/>
      <c r="R52" s="56"/>
      <c r="S52" s="50"/>
      <c r="T52" s="56"/>
      <c r="U52" s="50"/>
      <c r="V52" s="50"/>
      <c r="W52" s="50"/>
      <c r="X52" s="50"/>
      <c r="Y52" s="50"/>
      <c r="Z52" s="62"/>
      <c r="AA52" s="50"/>
      <c r="AB52" s="76"/>
    </row>
    <row r="53" spans="8:28">
      <c r="H53" s="56"/>
      <c r="I53" s="50"/>
      <c r="J53" s="56"/>
      <c r="K53" s="56"/>
      <c r="L53" s="56"/>
      <c r="M53" s="50"/>
      <c r="N53" s="56"/>
      <c r="O53" s="50"/>
      <c r="P53" s="62"/>
      <c r="Q53" s="50"/>
      <c r="R53" s="56"/>
      <c r="S53" s="50"/>
      <c r="T53" s="62"/>
      <c r="U53" s="50"/>
      <c r="V53" s="50"/>
      <c r="W53" s="50"/>
      <c r="X53" s="50"/>
      <c r="Y53" s="50"/>
      <c r="Z53" s="56"/>
      <c r="AA53" s="50"/>
      <c r="AB53" s="62"/>
    </row>
    <row r="54" spans="8:28">
      <c r="H54" s="56"/>
      <c r="I54" s="50"/>
      <c r="J54" s="56"/>
      <c r="K54" s="56"/>
      <c r="L54" s="56"/>
      <c r="M54" s="50"/>
      <c r="N54" s="56"/>
      <c r="O54" s="50"/>
      <c r="P54" s="62"/>
      <c r="Q54" s="62"/>
      <c r="R54" s="62"/>
      <c r="S54" s="62"/>
      <c r="T54" s="58"/>
      <c r="U54" s="50"/>
      <c r="V54" s="50"/>
      <c r="W54" s="50"/>
      <c r="X54" s="50"/>
      <c r="Y54" s="50"/>
      <c r="Z54" s="50"/>
      <c r="AA54" s="50"/>
      <c r="AB54" s="58"/>
    </row>
    <row r="55" spans="8:28">
      <c r="H55" s="50"/>
      <c r="I55" s="50"/>
      <c r="J55" s="56"/>
      <c r="K55" s="50"/>
      <c r="L55" s="50"/>
      <c r="M55" s="50"/>
      <c r="N55" s="50"/>
      <c r="O55" s="50"/>
      <c r="P55" s="50"/>
      <c r="Q55" s="50"/>
      <c r="R55" s="62"/>
      <c r="S55" s="50"/>
      <c r="T55" s="50"/>
      <c r="U55" s="50"/>
      <c r="V55" s="50"/>
      <c r="W55" s="50"/>
      <c r="X55" s="50"/>
      <c r="Y55" s="50"/>
      <c r="Z55" s="50"/>
      <c r="AA55" s="50"/>
      <c r="AB55" s="50"/>
    </row>
    <row r="93" spans="9:11">
      <c r="I93" s="137">
        <v>0</v>
      </c>
      <c r="K93" s="137">
        <v>0</v>
      </c>
    </row>
    <row r="94" spans="9:11">
      <c r="I94" s="137">
        <f>SUM(I82:I93)</f>
        <v>0</v>
      </c>
      <c r="K94" s="137">
        <f>SUM(K82:K93)</f>
        <v>0</v>
      </c>
    </row>
  </sheetData>
  <mergeCells count="5">
    <mergeCell ref="J5:AD5"/>
    <mergeCell ref="J6:AD6"/>
    <mergeCell ref="P10:R10"/>
    <mergeCell ref="J7:Z7"/>
    <mergeCell ref="T8:X8"/>
  </mergeCells>
  <pageMargins left="0.59055118110236227" right="0.59055118110236227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40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Y31"/>
  <sheetViews>
    <sheetView view="pageBreakPreview" topLeftCell="H19" zoomScaleNormal="100" zoomScaleSheetLayoutView="100" workbookViewId="0">
      <selection activeCell="V29" sqref="V29"/>
    </sheetView>
  </sheetViews>
  <sheetFormatPr defaultColWidth="9.140625" defaultRowHeight="20.25"/>
  <cols>
    <col min="1" max="3" width="3.85546875" style="87" customWidth="1"/>
    <col min="4" max="4" width="4.85546875" style="87" customWidth="1"/>
    <col min="5" max="5" width="7.85546875" style="87" customWidth="1"/>
    <col min="6" max="8" width="9.7109375" style="87" customWidth="1"/>
    <col min="9" max="9" width="10.7109375" style="87" customWidth="1"/>
    <col min="10" max="10" width="0.85546875" style="87" customWidth="1"/>
    <col min="11" max="11" width="17.7109375" style="87" customWidth="1"/>
    <col min="12" max="12" width="0.85546875" style="87" customWidth="1"/>
    <col min="13" max="13" width="17.7109375" style="87" customWidth="1"/>
    <col min="14" max="14" width="0.85546875" style="87" customWidth="1"/>
    <col min="15" max="15" width="17.7109375" style="87" customWidth="1"/>
    <col min="16" max="16" width="0.85546875" style="87" customWidth="1"/>
    <col min="17" max="17" width="17.7109375" style="87" customWidth="1"/>
    <col min="18" max="18" width="0.85546875" style="87" customWidth="1"/>
    <col min="19" max="19" width="24.7109375" style="87" customWidth="1"/>
    <col min="20" max="20" width="0.85546875" style="87" customWidth="1"/>
    <col min="21" max="21" width="17.7109375" style="87" customWidth="1"/>
    <col min="22" max="22" width="0.42578125" style="87" customWidth="1"/>
    <col min="23" max="23" width="12" style="87" bestFit="1" customWidth="1"/>
    <col min="24" max="24" width="9.140625" style="87"/>
    <col min="25" max="25" width="14.5703125" style="87" customWidth="1"/>
    <col min="26" max="16384" width="9.140625" style="87"/>
  </cols>
  <sheetData>
    <row r="1" spans="1:51" ht="21.95" customHeight="1">
      <c r="A1" s="83" t="s">
        <v>0</v>
      </c>
      <c r="B1" s="83"/>
      <c r="C1" s="83"/>
      <c r="D1" s="84"/>
      <c r="E1" s="84"/>
      <c r="F1" s="84"/>
      <c r="G1" s="84"/>
      <c r="H1" s="84"/>
      <c r="I1" s="84"/>
      <c r="J1" s="89"/>
      <c r="K1" s="84"/>
      <c r="L1" s="89"/>
      <c r="M1" s="84"/>
      <c r="N1" s="89"/>
      <c r="O1" s="84"/>
      <c r="P1" s="89"/>
      <c r="Q1" s="84"/>
      <c r="R1" s="84"/>
      <c r="S1" s="84"/>
      <c r="T1" s="89"/>
      <c r="U1" s="84"/>
      <c r="V1" s="86"/>
    </row>
    <row r="2" spans="1:51" ht="21.95" customHeight="1">
      <c r="A2" s="83" t="s">
        <v>192</v>
      </c>
      <c r="B2" s="83"/>
      <c r="C2" s="83"/>
      <c r="D2" s="84"/>
      <c r="E2" s="84"/>
      <c r="F2" s="84"/>
      <c r="G2" s="84"/>
      <c r="H2" s="84"/>
      <c r="I2" s="84"/>
      <c r="J2" s="89"/>
      <c r="K2" s="84"/>
      <c r="L2" s="89"/>
      <c r="M2" s="84"/>
      <c r="N2" s="89"/>
      <c r="O2" s="84"/>
      <c r="P2" s="89"/>
      <c r="Q2" s="84"/>
      <c r="R2" s="84"/>
      <c r="S2" s="84"/>
      <c r="T2" s="89"/>
      <c r="U2" s="84"/>
    </row>
    <row r="3" spans="1:51" ht="21.95" customHeight="1">
      <c r="A3" s="83" t="s">
        <v>150</v>
      </c>
      <c r="B3" s="83"/>
      <c r="C3" s="83"/>
      <c r="D3" s="84"/>
      <c r="E3" s="84"/>
      <c r="F3" s="84"/>
      <c r="G3" s="84"/>
      <c r="H3" s="84"/>
      <c r="I3" s="84"/>
      <c r="J3" s="89"/>
      <c r="K3" s="84"/>
      <c r="L3" s="89"/>
      <c r="M3" s="84"/>
      <c r="N3" s="89"/>
      <c r="O3" s="84"/>
      <c r="P3" s="89"/>
      <c r="Q3" s="84"/>
      <c r="R3" s="84"/>
      <c r="S3" s="84"/>
      <c r="T3" s="89"/>
      <c r="U3" s="84"/>
      <c r="V3" s="86"/>
    </row>
    <row r="4" spans="1:51" ht="13.5" customHeight="1">
      <c r="A4" s="117"/>
      <c r="B4" s="117"/>
      <c r="C4" s="117"/>
      <c r="D4" s="117"/>
      <c r="E4" s="117"/>
      <c r="F4" s="117"/>
      <c r="G4" s="117"/>
      <c r="H4" s="117"/>
      <c r="I4" s="117"/>
      <c r="J4" s="91"/>
      <c r="K4" s="117"/>
      <c r="L4" s="91"/>
      <c r="M4" s="117"/>
      <c r="N4" s="91"/>
      <c r="O4" s="117"/>
      <c r="P4" s="91"/>
      <c r="Q4" s="117"/>
      <c r="R4" s="117"/>
      <c r="S4" s="117"/>
      <c r="T4" s="91"/>
      <c r="U4" s="117"/>
      <c r="V4" s="117"/>
    </row>
    <row r="5" spans="1:51" ht="21.95" customHeight="1">
      <c r="A5" s="84"/>
      <c r="B5" s="84"/>
      <c r="C5" s="84"/>
      <c r="D5" s="89"/>
      <c r="E5" s="89"/>
      <c r="F5" s="89"/>
      <c r="G5" s="89"/>
      <c r="H5" s="89"/>
      <c r="I5" s="91"/>
      <c r="J5" s="91"/>
      <c r="K5" s="235" t="s">
        <v>3</v>
      </c>
      <c r="L5" s="235"/>
      <c r="M5" s="235"/>
      <c r="N5" s="235"/>
      <c r="O5" s="235"/>
      <c r="P5" s="235"/>
      <c r="Q5" s="235"/>
      <c r="R5" s="235"/>
      <c r="S5" s="235"/>
      <c r="T5" s="235"/>
      <c r="U5" s="235"/>
    </row>
    <row r="6" spans="1:51" s="91" customFormat="1" ht="21.95" customHeight="1">
      <c r="A6" s="117"/>
      <c r="B6" s="117"/>
      <c r="C6" s="117"/>
      <c r="K6" s="236" t="s">
        <v>5</v>
      </c>
      <c r="L6" s="236"/>
      <c r="M6" s="236"/>
      <c r="N6" s="236"/>
      <c r="O6" s="236"/>
      <c r="P6" s="236"/>
      <c r="Q6" s="236"/>
      <c r="R6" s="236"/>
      <c r="S6" s="236"/>
      <c r="T6" s="236"/>
      <c r="U6" s="236"/>
    </row>
    <row r="7" spans="1:51" s="91" customFormat="1" ht="21.95" customHeight="1">
      <c r="A7" s="117"/>
      <c r="B7" s="117"/>
      <c r="C7" s="117"/>
      <c r="K7" s="118"/>
      <c r="L7" s="118"/>
      <c r="O7" s="118"/>
      <c r="P7" s="118"/>
      <c r="Q7" s="118"/>
      <c r="S7" s="119" t="s">
        <v>193</v>
      </c>
    </row>
    <row r="8" spans="1:51" s="91" customFormat="1" ht="21.95" customHeight="1">
      <c r="A8" s="117"/>
      <c r="B8" s="117"/>
      <c r="C8" s="117"/>
      <c r="O8" s="235" t="s">
        <v>103</v>
      </c>
      <c r="P8" s="235"/>
      <c r="Q8" s="235"/>
      <c r="S8" s="120" t="s">
        <v>194</v>
      </c>
    </row>
    <row r="9" spans="1:51" s="91" customFormat="1" ht="21.95" customHeight="1">
      <c r="A9" s="117"/>
      <c r="B9" s="117"/>
      <c r="C9" s="117"/>
      <c r="S9" s="121" t="s">
        <v>154</v>
      </c>
    </row>
    <row r="10" spans="1:51" ht="21.95" customHeight="1">
      <c r="A10" s="84"/>
      <c r="B10" s="84"/>
      <c r="C10" s="84"/>
      <c r="D10" s="89"/>
      <c r="E10" s="89"/>
      <c r="F10" s="89"/>
      <c r="G10" s="89"/>
      <c r="H10" s="122"/>
      <c r="I10" s="89"/>
      <c r="J10" s="89"/>
      <c r="K10" s="123" t="s">
        <v>157</v>
      </c>
      <c r="L10" s="124"/>
      <c r="M10" s="123"/>
      <c r="N10" s="91"/>
      <c r="O10" s="91"/>
      <c r="P10" s="91"/>
      <c r="Q10" s="91"/>
      <c r="R10" s="91"/>
      <c r="S10" s="121" t="s">
        <v>160</v>
      </c>
      <c r="T10" s="91"/>
      <c r="U10" s="91"/>
    </row>
    <row r="11" spans="1:51" ht="21.95" customHeight="1">
      <c r="K11" s="123" t="s">
        <v>195</v>
      </c>
      <c r="L11" s="123"/>
      <c r="M11" s="123"/>
      <c r="N11" s="91"/>
      <c r="O11" s="123" t="s">
        <v>165</v>
      </c>
      <c r="P11" s="124"/>
      <c r="Q11" s="123" t="s">
        <v>105</v>
      </c>
      <c r="R11" s="91"/>
      <c r="S11" s="125" t="s">
        <v>167</v>
      </c>
      <c r="T11" s="91"/>
      <c r="U11" s="91"/>
    </row>
    <row r="12" spans="1:51" ht="21.95" customHeight="1">
      <c r="I12" s="90" t="s">
        <v>10</v>
      </c>
      <c r="K12" s="126" t="s">
        <v>196</v>
      </c>
      <c r="L12" s="123"/>
      <c r="M12" s="90" t="s">
        <v>173</v>
      </c>
      <c r="N12" s="91"/>
      <c r="O12" s="126" t="s">
        <v>175</v>
      </c>
      <c r="P12" s="124"/>
      <c r="Q12" s="127"/>
      <c r="R12" s="91"/>
      <c r="S12" s="128" t="s">
        <v>177</v>
      </c>
      <c r="T12" s="91"/>
      <c r="U12" s="90" t="s">
        <v>171</v>
      </c>
    </row>
    <row r="13" spans="1:51" ht="3.75" customHeight="1"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</row>
    <row r="14" spans="1:51" ht="21.95" customHeight="1">
      <c r="A14" s="130" t="s">
        <v>197</v>
      </c>
      <c r="B14" s="130"/>
      <c r="I14" s="91"/>
      <c r="K14" s="3">
        <v>160000000</v>
      </c>
      <c r="L14" s="4"/>
      <c r="M14" s="3">
        <v>88000000</v>
      </c>
      <c r="N14" s="4"/>
      <c r="O14" s="4">
        <v>16000000</v>
      </c>
      <c r="P14" s="4"/>
      <c r="Q14" s="3">
        <v>622304717</v>
      </c>
      <c r="R14" s="3"/>
      <c r="S14" s="3">
        <v>0</v>
      </c>
      <c r="T14" s="4"/>
      <c r="U14" s="3">
        <f>SUM(K14:T14)</f>
        <v>886304717</v>
      </c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</row>
    <row r="15" spans="1:51" ht="21.95" customHeight="1">
      <c r="A15" s="87" t="s">
        <v>183</v>
      </c>
      <c r="B15" s="130"/>
      <c r="I15" s="91"/>
      <c r="K15" s="3"/>
      <c r="L15" s="4"/>
      <c r="M15" s="3"/>
      <c r="N15" s="4"/>
      <c r="O15" s="4"/>
      <c r="P15" s="4"/>
      <c r="Q15" s="3"/>
      <c r="R15" s="3"/>
      <c r="S15" s="3"/>
      <c r="T15" s="4"/>
      <c r="U15" s="3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</row>
    <row r="16" spans="1:51" ht="21.95" customHeight="1">
      <c r="B16" s="87" t="s">
        <v>184</v>
      </c>
      <c r="I16" s="91"/>
      <c r="K16" s="3">
        <v>0</v>
      </c>
      <c r="L16" s="4"/>
      <c r="M16" s="3">
        <v>0</v>
      </c>
      <c r="N16" s="4"/>
      <c r="O16" s="4">
        <v>0</v>
      </c>
      <c r="P16" s="4"/>
      <c r="Q16" s="6">
        <v>-32000000</v>
      </c>
      <c r="R16" s="3"/>
      <c r="S16" s="3">
        <v>0</v>
      </c>
      <c r="T16" s="4"/>
      <c r="U16" s="6">
        <f>SUM(K16:Q16)</f>
        <v>-32000000</v>
      </c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</row>
    <row r="17" spans="1:51" ht="21.95" customHeight="1">
      <c r="B17" s="130" t="s">
        <v>198</v>
      </c>
      <c r="I17" s="91"/>
      <c r="K17" s="3">
        <v>0</v>
      </c>
      <c r="L17" s="4"/>
      <c r="M17" s="3">
        <v>0</v>
      </c>
      <c r="N17" s="4"/>
      <c r="O17" s="4">
        <v>0</v>
      </c>
      <c r="P17" s="4"/>
      <c r="Q17" s="6">
        <v>123184458</v>
      </c>
      <c r="R17" s="6"/>
      <c r="S17" s="6">
        <v>0</v>
      </c>
      <c r="T17" s="3"/>
      <c r="U17" s="6">
        <f>SUM(K17:Q17)</f>
        <v>123184458</v>
      </c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</row>
    <row r="18" spans="1:51" ht="21.95" customHeight="1">
      <c r="B18" s="130" t="s">
        <v>199</v>
      </c>
      <c r="I18" s="91"/>
      <c r="K18" s="3">
        <v>0</v>
      </c>
      <c r="L18" s="3"/>
      <c r="M18" s="3">
        <v>0</v>
      </c>
      <c r="N18" s="3"/>
      <c r="O18" s="3">
        <v>0</v>
      </c>
      <c r="P18" s="3"/>
      <c r="Q18" s="3">
        <v>0</v>
      </c>
      <c r="R18" s="3"/>
      <c r="S18" s="64">
        <v>0</v>
      </c>
      <c r="T18" s="3"/>
      <c r="U18" s="3">
        <f>SUM(K18:T18)</f>
        <v>0</v>
      </c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</row>
    <row r="19" spans="1:51" ht="21.95" customHeight="1">
      <c r="B19" s="130" t="s">
        <v>200</v>
      </c>
      <c r="C19" s="131"/>
      <c r="I19" s="91"/>
      <c r="K19" s="5">
        <f>SUM(K16:K18)</f>
        <v>0</v>
      </c>
      <c r="L19" s="3"/>
      <c r="M19" s="5">
        <f>SUM(M16:M18)</f>
        <v>0</v>
      </c>
      <c r="N19" s="3"/>
      <c r="O19" s="5">
        <f>SUM(O16:O18)</f>
        <v>0</v>
      </c>
      <c r="P19" s="3"/>
      <c r="Q19" s="5">
        <f>SUM(Q16:Q18)</f>
        <v>91184458</v>
      </c>
      <c r="R19" s="3"/>
      <c r="S19" s="5">
        <f>SUM(S16:S18)</f>
        <v>0</v>
      </c>
      <c r="T19" s="3"/>
      <c r="U19" s="5">
        <f>SUM(U16:U18)</f>
        <v>91184458</v>
      </c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</row>
    <row r="20" spans="1:51" ht="21.95" customHeight="1" thickBot="1">
      <c r="A20" s="130" t="s">
        <v>188</v>
      </c>
      <c r="B20" s="130"/>
      <c r="I20" s="91"/>
      <c r="K20" s="30">
        <f>+K14+K19</f>
        <v>160000000</v>
      </c>
      <c r="L20" s="3"/>
      <c r="M20" s="30">
        <f>+M14+M19</f>
        <v>88000000</v>
      </c>
      <c r="N20" s="3"/>
      <c r="O20" s="30">
        <f>+O14+O19</f>
        <v>16000000</v>
      </c>
      <c r="P20" s="3"/>
      <c r="Q20" s="30">
        <f>+Q14+Q19</f>
        <v>713489175</v>
      </c>
      <c r="R20" s="3"/>
      <c r="S20" s="30">
        <v>0</v>
      </c>
      <c r="T20" s="3"/>
      <c r="U20" s="30">
        <f>+U14+U19</f>
        <v>977489175</v>
      </c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</row>
    <row r="21" spans="1:51" ht="21.95" customHeight="1" thickTop="1">
      <c r="I21" s="9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</row>
    <row r="22" spans="1:51" ht="21.95" customHeight="1">
      <c r="A22" s="130" t="s">
        <v>201</v>
      </c>
      <c r="B22" s="130"/>
      <c r="I22" s="91"/>
      <c r="K22" s="3">
        <v>160000000</v>
      </c>
      <c r="L22" s="4"/>
      <c r="M22" s="3">
        <v>88000000</v>
      </c>
      <c r="N22" s="4"/>
      <c r="O22" s="4">
        <v>16000000</v>
      </c>
      <c r="P22" s="4"/>
      <c r="Q22" s="3">
        <v>788321335</v>
      </c>
      <c r="R22" s="3"/>
      <c r="S22" s="3">
        <v>0</v>
      </c>
      <c r="T22" s="4"/>
      <c r="U22" s="3">
        <f>SUM(K22:T22)</f>
        <v>1052321335</v>
      </c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</row>
    <row r="23" spans="1:51" ht="21.95" customHeight="1">
      <c r="A23" s="87" t="s">
        <v>183</v>
      </c>
      <c r="B23" s="130"/>
      <c r="I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</row>
    <row r="24" spans="1:51" ht="21.95" customHeight="1">
      <c r="B24" s="87" t="s">
        <v>184</v>
      </c>
      <c r="I24" s="91">
        <v>24</v>
      </c>
      <c r="K24" s="3">
        <v>0</v>
      </c>
      <c r="L24" s="3"/>
      <c r="M24" s="3">
        <v>0</v>
      </c>
      <c r="N24" s="3"/>
      <c r="O24" s="3">
        <v>0</v>
      </c>
      <c r="P24" s="3"/>
      <c r="Q24" s="6">
        <v>-112000000</v>
      </c>
      <c r="R24" s="3"/>
      <c r="S24" s="3">
        <v>0</v>
      </c>
      <c r="T24" s="3"/>
      <c r="U24" s="6">
        <f>SUM(K24:S24)</f>
        <v>-112000000</v>
      </c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</row>
    <row r="25" spans="1:51" ht="21.95" customHeight="1">
      <c r="B25" s="130" t="s">
        <v>198</v>
      </c>
      <c r="I25" s="132"/>
      <c r="K25" s="3">
        <v>0</v>
      </c>
      <c r="L25" s="3"/>
      <c r="M25" s="3">
        <v>0</v>
      </c>
      <c r="N25" s="3"/>
      <c r="O25" s="3">
        <v>0</v>
      </c>
      <c r="P25" s="3"/>
      <c r="Q25" s="6">
        <v>301124455</v>
      </c>
      <c r="R25" s="6"/>
      <c r="S25" s="6">
        <v>0</v>
      </c>
      <c r="T25" s="3"/>
      <c r="U25" s="6">
        <f>SUM(K25:S25)</f>
        <v>301124455</v>
      </c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</row>
    <row r="26" spans="1:51" ht="21.95" customHeight="1">
      <c r="B26" s="130" t="s">
        <v>199</v>
      </c>
      <c r="I26" s="91"/>
      <c r="K26" s="3">
        <v>0</v>
      </c>
      <c r="L26" s="3"/>
      <c r="M26" s="3">
        <v>0</v>
      </c>
      <c r="N26" s="3"/>
      <c r="O26" s="3">
        <v>0</v>
      </c>
      <c r="P26" s="3"/>
      <c r="Q26" s="6">
        <v>0</v>
      </c>
      <c r="R26" s="6"/>
      <c r="S26" s="133">
        <v>-1078402</v>
      </c>
      <c r="T26" s="3"/>
      <c r="U26" s="6">
        <f>SUM(K26:S26)</f>
        <v>-1078402</v>
      </c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</row>
    <row r="27" spans="1:51" ht="21.95" customHeight="1">
      <c r="B27" s="130" t="s">
        <v>200</v>
      </c>
      <c r="C27" s="131"/>
      <c r="I27" s="91"/>
      <c r="K27" s="5">
        <f>SUM(K24:K26)</f>
        <v>0</v>
      </c>
      <c r="L27" s="3"/>
      <c r="M27" s="5">
        <f>SUM(M24:M26)</f>
        <v>0</v>
      </c>
      <c r="N27" s="3"/>
      <c r="O27" s="5">
        <f>SUM(O24:O26)</f>
        <v>0</v>
      </c>
      <c r="P27" s="3"/>
      <c r="Q27" s="5">
        <f>SUM(Q24:Q26)</f>
        <v>189124455</v>
      </c>
      <c r="R27" s="3"/>
      <c r="S27" s="5">
        <f>SUM(S24:S26)</f>
        <v>-1078402</v>
      </c>
      <c r="T27" s="3"/>
      <c r="U27" s="5">
        <f>SUM(U24:U26)</f>
        <v>188046053</v>
      </c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</row>
    <row r="28" spans="1:51" ht="21.95" customHeight="1" thickBot="1">
      <c r="A28" s="130" t="s">
        <v>190</v>
      </c>
      <c r="B28" s="130"/>
      <c r="I28" s="91"/>
      <c r="K28" s="30">
        <f>+K22+K27</f>
        <v>160000000</v>
      </c>
      <c r="L28" s="4"/>
      <c r="M28" s="30">
        <f>+M22+M27</f>
        <v>88000000</v>
      </c>
      <c r="N28" s="4"/>
      <c r="O28" s="30">
        <f>+O22+O27</f>
        <v>16000000</v>
      </c>
      <c r="P28" s="4"/>
      <c r="Q28" s="30">
        <f>+Q22+Q27</f>
        <v>977445790</v>
      </c>
      <c r="R28" s="3"/>
      <c r="S28" s="81">
        <f>+S22+S27</f>
        <v>-1078402</v>
      </c>
      <c r="T28" s="4"/>
      <c r="U28" s="30">
        <f>+U22+U27</f>
        <v>1240367388</v>
      </c>
      <c r="V28" s="129"/>
      <c r="W28" s="129"/>
      <c r="X28" s="129"/>
      <c r="Y28" s="3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</row>
    <row r="29" spans="1:51" ht="21.95" customHeight="1" thickTop="1">
      <c r="I29" s="91"/>
      <c r="K29" s="3"/>
      <c r="L29" s="4"/>
      <c r="M29" s="3"/>
      <c r="N29" s="4"/>
      <c r="O29" s="3"/>
      <c r="P29" s="4"/>
      <c r="Q29" s="3"/>
      <c r="R29" s="3"/>
      <c r="S29" s="3"/>
      <c r="T29" s="4"/>
      <c r="U29" s="3"/>
      <c r="V29" s="129"/>
      <c r="W29" s="129"/>
      <c r="X29" s="129"/>
      <c r="Y29" s="3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</row>
    <row r="30" spans="1:51" ht="21.95" customHeight="1">
      <c r="A30" s="87" t="s">
        <v>55</v>
      </c>
      <c r="I30" s="91"/>
      <c r="K30" s="3"/>
      <c r="L30" s="4"/>
      <c r="M30" s="3"/>
      <c r="N30" s="4"/>
      <c r="O30" s="3"/>
      <c r="P30" s="4"/>
      <c r="Q30" s="3"/>
      <c r="R30" s="3"/>
      <c r="S30" s="3"/>
      <c r="T30" s="4"/>
      <c r="U30" s="3"/>
      <c r="V30" s="129"/>
      <c r="W30" s="129"/>
      <c r="X30" s="129"/>
      <c r="Y30" s="3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</row>
    <row r="31" spans="1:51" ht="40.15" customHeight="1">
      <c r="I31" s="91"/>
      <c r="K31" s="3"/>
      <c r="L31" s="4"/>
      <c r="M31" s="3"/>
      <c r="N31" s="4"/>
      <c r="O31" s="3"/>
      <c r="P31" s="4"/>
      <c r="Q31" s="3"/>
      <c r="R31" s="3"/>
      <c r="S31" s="3"/>
      <c r="T31" s="4"/>
      <c r="U31" s="32" t="s">
        <v>202</v>
      </c>
      <c r="V31" s="129"/>
      <c r="W31" s="129"/>
      <c r="X31" s="129"/>
      <c r="Y31" s="3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</row>
  </sheetData>
  <mergeCells count="3">
    <mergeCell ref="K5:U5"/>
    <mergeCell ref="K6:U6"/>
    <mergeCell ref="O8:Q8"/>
  </mergeCells>
  <pageMargins left="0.59055118110236227" right="0.59055118110236227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45"/>
  <sheetViews>
    <sheetView view="pageBreakPreview" zoomScaleNormal="120" zoomScaleSheetLayoutView="100" zoomScalePageLayoutView="80" workbookViewId="0">
      <selection activeCell="A4" sqref="A4"/>
    </sheetView>
  </sheetViews>
  <sheetFormatPr defaultColWidth="9.140625" defaultRowHeight="21.95" customHeight="1"/>
  <cols>
    <col min="1" max="1" width="2" style="87" customWidth="1"/>
    <col min="2" max="2" width="1.7109375" style="87" customWidth="1"/>
    <col min="3" max="3" width="2" style="87" customWidth="1"/>
    <col min="4" max="4" width="46.85546875" style="87" customWidth="1"/>
    <col min="5" max="5" width="8.7109375" style="87" customWidth="1"/>
    <col min="6" max="6" width="0.85546875" style="87" customWidth="1"/>
    <col min="7" max="7" width="13.7109375" style="87" customWidth="1"/>
    <col min="8" max="8" width="0.85546875" style="87" customWidth="1"/>
    <col min="9" max="9" width="13.7109375" style="87" customWidth="1"/>
    <col min="10" max="10" width="0.85546875" style="87" customWidth="1"/>
    <col min="11" max="11" width="13.7109375" style="95" customWidth="1"/>
    <col min="12" max="12" width="0.85546875" style="87" customWidth="1"/>
    <col min="13" max="13" width="13.7109375" style="87" customWidth="1"/>
    <col min="14" max="14" width="0.5703125" style="87" customWidth="1"/>
    <col min="15" max="15" width="14.5703125" style="87" bestFit="1" customWidth="1"/>
    <col min="16" max="16" width="14.28515625" style="87" bestFit="1" customWidth="1"/>
    <col min="17" max="17" width="10.5703125" style="87" bestFit="1" customWidth="1"/>
    <col min="18" max="16384" width="9.140625" style="87"/>
  </cols>
  <sheetData>
    <row r="1" spans="1:15" s="86" customFormat="1" ht="21.9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5"/>
      <c r="L1" s="84"/>
      <c r="M1" s="84"/>
    </row>
    <row r="2" spans="1:15" s="86" customFormat="1" ht="21.95" customHeight="1">
      <c r="A2" s="83" t="s">
        <v>203</v>
      </c>
      <c r="B2" s="84"/>
      <c r="C2" s="84"/>
      <c r="D2" s="84"/>
      <c r="E2" s="84"/>
      <c r="F2" s="84"/>
      <c r="G2" s="84"/>
      <c r="H2" s="84"/>
      <c r="I2" s="84"/>
      <c r="J2" s="84"/>
      <c r="K2" s="85"/>
      <c r="L2" s="84"/>
      <c r="M2" s="84"/>
    </row>
    <row r="3" spans="1:15" s="86" customFormat="1" ht="21.95" customHeight="1">
      <c r="A3" s="83" t="s">
        <v>147</v>
      </c>
      <c r="B3" s="84"/>
      <c r="C3" s="84"/>
      <c r="D3" s="84"/>
      <c r="E3" s="84"/>
      <c r="F3" s="84"/>
      <c r="G3" s="84"/>
      <c r="H3" s="84"/>
      <c r="I3" s="84"/>
      <c r="J3" s="84"/>
      <c r="K3" s="85"/>
      <c r="L3" s="84"/>
      <c r="M3" s="84"/>
    </row>
    <row r="4" spans="1:15" s="86" customFormat="1" ht="21.9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5"/>
      <c r="L4" s="84"/>
      <c r="M4" s="84"/>
    </row>
    <row r="5" spans="1:15" ht="21.95" customHeight="1">
      <c r="E5" s="88"/>
      <c r="F5" s="88"/>
      <c r="G5" s="235" t="s">
        <v>3</v>
      </c>
      <c r="H5" s="235"/>
      <c r="I5" s="235"/>
      <c r="J5" s="235"/>
      <c r="K5" s="235"/>
      <c r="L5" s="235"/>
      <c r="M5" s="235"/>
    </row>
    <row r="6" spans="1:15" ht="21.95" customHeight="1">
      <c r="G6" s="236" t="s">
        <v>4</v>
      </c>
      <c r="H6" s="236"/>
      <c r="I6" s="236"/>
      <c r="J6" s="89"/>
      <c r="K6" s="237" t="s">
        <v>5</v>
      </c>
      <c r="L6" s="237"/>
      <c r="M6" s="237"/>
    </row>
    <row r="7" spans="1:15" ht="21.95" customHeight="1">
      <c r="E7" s="90" t="s">
        <v>10</v>
      </c>
      <c r="F7" s="91"/>
      <c r="G7" s="92">
        <v>2022</v>
      </c>
      <c r="H7" s="93"/>
      <c r="I7" s="92">
        <v>2021</v>
      </c>
      <c r="J7" s="94"/>
      <c r="K7" s="92">
        <v>2022</v>
      </c>
      <c r="L7" s="93"/>
      <c r="M7" s="92">
        <v>2021</v>
      </c>
    </row>
    <row r="8" spans="1:15" ht="21.95" customHeight="1">
      <c r="A8" s="86" t="s">
        <v>204</v>
      </c>
      <c r="M8" s="95"/>
    </row>
    <row r="9" spans="1:15" ht="21.95" customHeight="1">
      <c r="A9" s="96" t="s">
        <v>205</v>
      </c>
      <c r="B9" s="97"/>
      <c r="D9" s="97"/>
      <c r="G9" s="19">
        <v>327856543</v>
      </c>
      <c r="H9" s="19"/>
      <c r="I9" s="19">
        <v>-277084413</v>
      </c>
      <c r="J9" s="95"/>
      <c r="K9" s="19">
        <v>320024383</v>
      </c>
      <c r="L9" s="19"/>
      <c r="M9" s="19">
        <v>131497144</v>
      </c>
    </row>
    <row r="10" spans="1:15" ht="21.95" customHeight="1">
      <c r="A10" s="96" t="s">
        <v>206</v>
      </c>
      <c r="B10" s="97"/>
      <c r="D10" s="97"/>
      <c r="G10" s="19"/>
      <c r="H10" s="19"/>
      <c r="I10" s="19"/>
      <c r="J10" s="95"/>
      <c r="K10" s="19"/>
      <c r="L10" s="19"/>
      <c r="M10" s="19"/>
    </row>
    <row r="11" spans="1:15" ht="21.95" customHeight="1">
      <c r="A11" s="97"/>
      <c r="B11" s="96" t="s">
        <v>207</v>
      </c>
      <c r="D11" s="97"/>
      <c r="G11" s="19"/>
      <c r="H11" s="95"/>
      <c r="I11" s="19"/>
      <c r="J11" s="95"/>
      <c r="K11" s="19"/>
      <c r="L11" s="95"/>
      <c r="M11" s="19"/>
    </row>
    <row r="12" spans="1:15" ht="21.95" customHeight="1">
      <c r="A12" s="97"/>
      <c r="B12" s="96" t="s">
        <v>208</v>
      </c>
      <c r="E12" s="91" t="s">
        <v>209</v>
      </c>
      <c r="G12" s="19">
        <v>244210397</v>
      </c>
      <c r="H12" s="95"/>
      <c r="I12" s="19">
        <v>164974659</v>
      </c>
      <c r="J12" s="95"/>
      <c r="K12" s="19">
        <v>18666367</v>
      </c>
      <c r="L12" s="95"/>
      <c r="M12" s="19">
        <v>17152866</v>
      </c>
      <c r="O12" s="95"/>
    </row>
    <row r="13" spans="1:15" ht="21.95" customHeight="1">
      <c r="A13" s="97"/>
      <c r="B13" s="96" t="s">
        <v>210</v>
      </c>
      <c r="E13" s="91">
        <v>14.1</v>
      </c>
      <c r="G13" s="19">
        <v>42300732</v>
      </c>
      <c r="H13" s="95"/>
      <c r="I13" s="19">
        <v>64403415</v>
      </c>
      <c r="J13" s="95"/>
      <c r="K13" s="19">
        <v>0</v>
      </c>
      <c r="L13" s="95"/>
      <c r="M13" s="19">
        <v>0</v>
      </c>
      <c r="O13" s="95"/>
    </row>
    <row r="14" spans="1:15" ht="21.95" customHeight="1">
      <c r="A14" s="97"/>
      <c r="B14" s="98" t="s">
        <v>211</v>
      </c>
      <c r="E14" s="91">
        <v>15</v>
      </c>
      <c r="G14" s="19">
        <v>5279535</v>
      </c>
      <c r="H14" s="95"/>
      <c r="I14" s="19">
        <v>5049108</v>
      </c>
      <c r="J14" s="95"/>
      <c r="K14" s="19">
        <v>508090</v>
      </c>
      <c r="L14" s="95"/>
      <c r="M14" s="19">
        <v>561591</v>
      </c>
    </row>
    <row r="15" spans="1:15" ht="21.95" customHeight="1">
      <c r="A15" s="97"/>
      <c r="B15" s="99" t="s">
        <v>212</v>
      </c>
      <c r="E15" s="91"/>
      <c r="G15" s="19">
        <v>38955645</v>
      </c>
      <c r="H15" s="95"/>
      <c r="I15" s="19">
        <v>42686227</v>
      </c>
      <c r="J15" s="95"/>
      <c r="K15" s="19">
        <v>645458</v>
      </c>
      <c r="L15" s="95"/>
      <c r="M15" s="19">
        <v>1072773</v>
      </c>
    </row>
    <row r="16" spans="1:15" ht="21.95" customHeight="1">
      <c r="A16" s="97"/>
      <c r="B16" s="99" t="s">
        <v>213</v>
      </c>
      <c r="E16" s="91"/>
      <c r="G16" s="19">
        <v>0</v>
      </c>
      <c r="H16" s="95"/>
      <c r="I16" s="19">
        <v>1933777</v>
      </c>
      <c r="J16" s="95"/>
      <c r="K16" s="19">
        <v>0</v>
      </c>
      <c r="L16" s="95"/>
      <c r="M16" s="19">
        <v>0</v>
      </c>
    </row>
    <row r="17" spans="1:15" ht="21.95" customHeight="1">
      <c r="A17" s="97"/>
      <c r="B17" s="96" t="s">
        <v>214</v>
      </c>
      <c r="E17" s="91">
        <v>7</v>
      </c>
      <c r="G17" s="19">
        <v>25725519</v>
      </c>
      <c r="H17" s="95"/>
      <c r="I17" s="19">
        <v>7182310</v>
      </c>
      <c r="J17" s="95"/>
      <c r="K17" s="19">
        <v>0</v>
      </c>
      <c r="L17" s="95"/>
      <c r="M17" s="19">
        <v>3615740</v>
      </c>
    </row>
    <row r="18" spans="1:15" ht="21.95" customHeight="1">
      <c r="A18" s="97"/>
      <c r="B18" s="96" t="s">
        <v>215</v>
      </c>
      <c r="E18" s="91">
        <v>7</v>
      </c>
      <c r="G18" s="19">
        <v>-25088908</v>
      </c>
      <c r="H18" s="95"/>
      <c r="I18" s="19">
        <v>-6495300</v>
      </c>
      <c r="J18" s="95"/>
      <c r="K18" s="19">
        <v>-1029683</v>
      </c>
      <c r="L18" s="95"/>
      <c r="M18" s="19">
        <v>0</v>
      </c>
    </row>
    <row r="19" spans="1:15" ht="21.95" customHeight="1">
      <c r="A19" s="97"/>
      <c r="B19" s="96" t="s">
        <v>284</v>
      </c>
      <c r="E19" s="91"/>
      <c r="G19" s="19">
        <v>4412640</v>
      </c>
      <c r="H19" s="95"/>
      <c r="I19" s="19">
        <v>0</v>
      </c>
      <c r="J19" s="95"/>
      <c r="K19" s="19">
        <v>0</v>
      </c>
      <c r="L19" s="95"/>
      <c r="M19" s="19">
        <v>0</v>
      </c>
    </row>
    <row r="20" spans="1:15" ht="21.95" customHeight="1">
      <c r="A20" s="97"/>
      <c r="B20" s="96" t="s">
        <v>216</v>
      </c>
      <c r="E20" s="91">
        <v>13</v>
      </c>
      <c r="G20" s="19">
        <v>-84061</v>
      </c>
      <c r="H20" s="95"/>
      <c r="I20" s="19">
        <v>11590</v>
      </c>
      <c r="J20" s="95"/>
      <c r="K20" s="19">
        <v>-32520</v>
      </c>
      <c r="L20" s="95"/>
      <c r="M20" s="19">
        <v>0</v>
      </c>
    </row>
    <row r="21" spans="1:15" ht="21.95" customHeight="1">
      <c r="B21" s="99" t="s">
        <v>217</v>
      </c>
      <c r="E21" s="91">
        <v>13</v>
      </c>
      <c r="G21" s="19">
        <v>52733</v>
      </c>
      <c r="H21" s="95"/>
      <c r="I21" s="19">
        <v>33349</v>
      </c>
      <c r="J21" s="95"/>
      <c r="K21" s="19">
        <v>34969</v>
      </c>
      <c r="L21" s="95"/>
      <c r="M21" s="19">
        <v>2467</v>
      </c>
    </row>
    <row r="22" spans="1:15" ht="21.95" customHeight="1">
      <c r="B22" s="99" t="s">
        <v>218</v>
      </c>
      <c r="E22" s="91">
        <v>13</v>
      </c>
      <c r="G22" s="19">
        <v>174561</v>
      </c>
      <c r="H22" s="95"/>
      <c r="I22" s="19">
        <v>0</v>
      </c>
      <c r="J22" s="95"/>
      <c r="K22" s="19">
        <v>0</v>
      </c>
      <c r="L22" s="95"/>
      <c r="M22" s="19">
        <v>0</v>
      </c>
    </row>
    <row r="23" spans="1:15" ht="21.95" customHeight="1">
      <c r="B23" s="96" t="s">
        <v>219</v>
      </c>
      <c r="E23" s="100"/>
      <c r="G23" s="101">
        <v>0</v>
      </c>
      <c r="H23" s="95"/>
      <c r="I23" s="19">
        <v>199016</v>
      </c>
      <c r="J23" s="95"/>
      <c r="K23" s="19">
        <v>0</v>
      </c>
      <c r="L23" s="95"/>
      <c r="M23" s="19">
        <v>0</v>
      </c>
    </row>
    <row r="24" spans="1:15" ht="21.95" customHeight="1">
      <c r="B24" s="102" t="s">
        <v>220</v>
      </c>
      <c r="E24" s="91">
        <v>8.1</v>
      </c>
      <c r="G24" s="19">
        <v>-33326410</v>
      </c>
      <c r="H24" s="95"/>
      <c r="I24" s="19">
        <v>-17703499</v>
      </c>
      <c r="J24" s="95"/>
      <c r="K24" s="19">
        <v>0</v>
      </c>
      <c r="L24" s="95"/>
      <c r="M24" s="19">
        <v>0</v>
      </c>
    </row>
    <row r="25" spans="1:15" ht="21.95" customHeight="1">
      <c r="B25" s="99" t="s">
        <v>221</v>
      </c>
      <c r="E25" s="91">
        <v>23</v>
      </c>
      <c r="G25" s="19">
        <v>14511866</v>
      </c>
      <c r="H25" s="95"/>
      <c r="I25" s="19">
        <v>13347787</v>
      </c>
      <c r="J25" s="95"/>
      <c r="K25" s="19">
        <v>2019059</v>
      </c>
      <c r="L25" s="95"/>
      <c r="M25" s="19">
        <v>1866255</v>
      </c>
    </row>
    <row r="26" spans="1:15" ht="21.95" customHeight="1">
      <c r="B26" s="99" t="s">
        <v>222</v>
      </c>
      <c r="E26" s="103" t="s">
        <v>281</v>
      </c>
      <c r="G26" s="19">
        <v>0</v>
      </c>
      <c r="H26" s="95"/>
      <c r="I26" s="19">
        <v>0</v>
      </c>
      <c r="J26" s="95"/>
      <c r="K26" s="19">
        <v>-223631163</v>
      </c>
      <c r="L26" s="95"/>
      <c r="M26" s="19">
        <v>-93807758</v>
      </c>
    </row>
    <row r="27" spans="1:15" ht="21.95" customHeight="1">
      <c r="B27" s="96" t="s">
        <v>223</v>
      </c>
      <c r="G27" s="20">
        <v>146042019</v>
      </c>
      <c r="H27" s="95"/>
      <c r="I27" s="20">
        <v>178663357</v>
      </c>
      <c r="J27" s="95"/>
      <c r="K27" s="20">
        <v>14598884</v>
      </c>
      <c r="L27" s="95"/>
      <c r="M27" s="20">
        <v>22085480</v>
      </c>
    </row>
    <row r="28" spans="1:15" ht="21.95" customHeight="1">
      <c r="A28" s="96" t="s">
        <v>224</v>
      </c>
      <c r="B28" s="96"/>
      <c r="G28" s="19"/>
      <c r="H28" s="95"/>
      <c r="I28" s="19"/>
      <c r="J28" s="95"/>
      <c r="K28" s="19"/>
      <c r="L28" s="95"/>
      <c r="M28" s="19"/>
    </row>
    <row r="29" spans="1:15" ht="21.95" customHeight="1">
      <c r="A29" s="99"/>
      <c r="B29" s="96" t="s">
        <v>225</v>
      </c>
      <c r="G29" s="19">
        <f>SUM(G9:G27)</f>
        <v>791022811</v>
      </c>
      <c r="H29" s="95"/>
      <c r="I29" s="19">
        <f>SUM(I9:I28)</f>
        <v>177201383</v>
      </c>
      <c r="J29" s="19"/>
      <c r="K29" s="19">
        <f>SUM(K9:K28)</f>
        <v>131803844</v>
      </c>
      <c r="L29" s="95"/>
      <c r="M29" s="19">
        <f>SUM(M9:M28)</f>
        <v>84046558</v>
      </c>
    </row>
    <row r="30" spans="1:15" ht="21.95" customHeight="1">
      <c r="A30" s="96" t="s">
        <v>226</v>
      </c>
      <c r="B30" s="96"/>
      <c r="G30" s="19"/>
      <c r="H30" s="95"/>
      <c r="I30" s="19"/>
      <c r="J30" s="95"/>
      <c r="K30" s="19"/>
      <c r="L30" s="95"/>
      <c r="M30" s="19"/>
    </row>
    <row r="31" spans="1:15" ht="21.95" customHeight="1">
      <c r="A31" s="96"/>
      <c r="B31" s="96" t="s">
        <v>227</v>
      </c>
      <c r="G31" s="19">
        <v>-36490995</v>
      </c>
      <c r="H31" s="95"/>
      <c r="I31" s="19">
        <v>-118237928</v>
      </c>
      <c r="J31" s="95"/>
      <c r="K31" s="19">
        <v>58571450</v>
      </c>
      <c r="L31" s="95"/>
      <c r="M31" s="19">
        <v>-50839265</v>
      </c>
      <c r="O31" s="12"/>
    </row>
    <row r="32" spans="1:15" ht="21.95" customHeight="1">
      <c r="A32" s="96"/>
      <c r="B32" s="96" t="s">
        <v>26</v>
      </c>
      <c r="G32" s="19">
        <v>-75483578</v>
      </c>
      <c r="H32" s="95"/>
      <c r="I32" s="19">
        <v>14825697</v>
      </c>
      <c r="J32" s="95"/>
      <c r="K32" s="19">
        <v>-428648</v>
      </c>
      <c r="L32" s="95"/>
      <c r="M32" s="19">
        <v>5140784</v>
      </c>
      <c r="O32" s="12"/>
    </row>
    <row r="33" spans="1:16" ht="21.95" customHeight="1">
      <c r="A33" s="96"/>
      <c r="B33" s="104" t="s">
        <v>228</v>
      </c>
      <c r="E33" s="91"/>
      <c r="F33" s="91"/>
      <c r="G33" s="19">
        <v>-605500</v>
      </c>
      <c r="H33" s="95"/>
      <c r="I33" s="19">
        <v>-161100</v>
      </c>
      <c r="J33" s="95"/>
      <c r="K33" s="19">
        <v>-20000</v>
      </c>
      <c r="L33" s="95"/>
      <c r="M33" s="19">
        <v>-81100</v>
      </c>
      <c r="O33" s="12"/>
    </row>
    <row r="34" spans="1:16" ht="21.95" customHeight="1">
      <c r="A34" s="96"/>
      <c r="B34" s="105" t="s">
        <v>229</v>
      </c>
      <c r="E34" s="91"/>
      <c r="F34" s="91"/>
      <c r="G34" s="19">
        <v>44392</v>
      </c>
      <c r="H34" s="95"/>
      <c r="I34" s="19">
        <v>149500</v>
      </c>
      <c r="J34" s="95"/>
      <c r="K34" s="19">
        <v>24392</v>
      </c>
      <c r="L34" s="95"/>
      <c r="M34" s="19">
        <v>0</v>
      </c>
      <c r="O34" s="12"/>
    </row>
    <row r="35" spans="1:16" ht="21.95" customHeight="1">
      <c r="A35" s="96"/>
      <c r="B35" s="105" t="s">
        <v>230</v>
      </c>
      <c r="E35" s="91"/>
      <c r="F35" s="91"/>
      <c r="G35" s="19">
        <v>0</v>
      </c>
      <c r="H35" s="95"/>
      <c r="I35" s="19">
        <v>-104906203</v>
      </c>
      <c r="J35" s="95"/>
      <c r="K35" s="19">
        <v>0</v>
      </c>
      <c r="L35" s="95"/>
      <c r="M35" s="19">
        <v>0</v>
      </c>
      <c r="O35" s="12"/>
    </row>
    <row r="36" spans="1:16" ht="21.95" customHeight="1">
      <c r="A36" s="96"/>
      <c r="B36" s="96" t="s">
        <v>27</v>
      </c>
      <c r="G36" s="19">
        <v>-548818</v>
      </c>
      <c r="H36" s="95"/>
      <c r="I36" s="19">
        <v>3377549</v>
      </c>
      <c r="J36" s="95"/>
      <c r="K36" s="19">
        <v>1073020</v>
      </c>
      <c r="L36" s="95"/>
      <c r="M36" s="19">
        <v>29476</v>
      </c>
    </row>
    <row r="37" spans="1:16" ht="21.95" customHeight="1">
      <c r="A37" s="96"/>
      <c r="B37" s="96" t="s">
        <v>52</v>
      </c>
      <c r="G37" s="19">
        <v>-8151250</v>
      </c>
      <c r="H37" s="95"/>
      <c r="I37" s="19">
        <v>850273</v>
      </c>
      <c r="J37" s="95"/>
      <c r="K37" s="19">
        <v>0</v>
      </c>
      <c r="L37" s="95"/>
      <c r="M37" s="19">
        <v>0</v>
      </c>
      <c r="O37" s="95"/>
      <c r="P37" s="95"/>
    </row>
    <row r="38" spans="1:16" ht="21.95" customHeight="1">
      <c r="A38" s="86"/>
      <c r="B38" s="86"/>
      <c r="G38" s="19"/>
      <c r="H38" s="95"/>
      <c r="I38" s="19"/>
      <c r="J38" s="95"/>
      <c r="K38" s="19"/>
      <c r="L38" s="95"/>
      <c r="M38" s="19"/>
    </row>
    <row r="39" spans="1:16" ht="21.95" customHeight="1">
      <c r="A39" s="87" t="s">
        <v>55</v>
      </c>
      <c r="B39" s="86"/>
      <c r="G39" s="19"/>
      <c r="H39" s="95"/>
      <c r="I39" s="19"/>
      <c r="J39" s="95"/>
      <c r="K39" s="19"/>
      <c r="L39" s="95"/>
      <c r="M39" s="19"/>
    </row>
    <row r="40" spans="1:16" ht="21.95" customHeight="1">
      <c r="B40" s="86"/>
      <c r="G40" s="19"/>
      <c r="H40" s="95"/>
      <c r="I40" s="19"/>
      <c r="J40" s="95"/>
      <c r="K40" s="19"/>
      <c r="L40" s="95"/>
      <c r="M40" s="19"/>
    </row>
    <row r="41" spans="1:16" ht="21.95" customHeight="1">
      <c r="B41" s="86"/>
      <c r="G41" s="19"/>
      <c r="H41" s="95"/>
      <c r="I41" s="19"/>
      <c r="J41" s="95"/>
      <c r="K41" s="19"/>
      <c r="L41" s="95"/>
      <c r="M41" s="19"/>
    </row>
    <row r="42" spans="1:16" ht="21.95" customHeight="1">
      <c r="B42" s="86"/>
      <c r="G42" s="19"/>
      <c r="H42" s="95"/>
      <c r="I42" s="19"/>
      <c r="J42" s="95"/>
      <c r="K42" s="19"/>
      <c r="L42" s="95"/>
      <c r="M42" s="19"/>
    </row>
    <row r="43" spans="1:16" ht="21.95" customHeight="1">
      <c r="B43" s="86"/>
      <c r="G43" s="19"/>
      <c r="H43" s="95"/>
      <c r="I43" s="19"/>
      <c r="J43" s="95"/>
      <c r="K43" s="19"/>
      <c r="L43" s="95"/>
      <c r="M43" s="19"/>
    </row>
    <row r="44" spans="1:16" ht="21.95" customHeight="1">
      <c r="B44" s="86"/>
      <c r="G44" s="19"/>
      <c r="H44" s="95"/>
      <c r="I44" s="19"/>
      <c r="J44" s="95"/>
      <c r="K44" s="19"/>
      <c r="L44" s="95"/>
      <c r="M44" s="19"/>
    </row>
    <row r="45" spans="1:16" ht="21.95" customHeight="1">
      <c r="B45" s="86"/>
      <c r="G45" s="19"/>
      <c r="H45" s="95"/>
      <c r="I45" s="19"/>
      <c r="J45" s="95"/>
      <c r="K45" s="19"/>
      <c r="L45" s="95"/>
      <c r="M45" s="19"/>
    </row>
    <row r="46" spans="1:16" ht="21.95" customHeight="1">
      <c r="A46" s="86"/>
      <c r="B46" s="86"/>
      <c r="G46" s="19"/>
      <c r="H46" s="95"/>
      <c r="I46" s="19"/>
      <c r="J46" s="95"/>
      <c r="K46" s="19"/>
      <c r="L46" s="95"/>
      <c r="M46" s="19"/>
    </row>
    <row r="47" spans="1:16" ht="35.1" customHeight="1">
      <c r="A47" s="86"/>
      <c r="B47" s="86"/>
      <c r="G47" s="19"/>
      <c r="H47" s="95"/>
      <c r="I47" s="19"/>
      <c r="J47" s="95"/>
      <c r="K47" s="19"/>
      <c r="L47" s="95"/>
      <c r="M47" s="19"/>
    </row>
    <row r="48" spans="1:16" ht="21.95" customHeight="1">
      <c r="D48" s="86"/>
      <c r="G48" s="19"/>
      <c r="H48" s="95"/>
      <c r="I48" s="19"/>
      <c r="J48" s="95"/>
      <c r="K48" s="87"/>
      <c r="L48" s="19"/>
      <c r="M48" s="40" t="s">
        <v>278</v>
      </c>
    </row>
    <row r="49" spans="1:16" s="86" customFormat="1" ht="21.95" customHeight="1">
      <c r="A49" s="83" t="s">
        <v>0</v>
      </c>
      <c r="B49" s="84"/>
      <c r="C49" s="84"/>
      <c r="D49" s="84"/>
      <c r="E49" s="84"/>
      <c r="F49" s="84"/>
      <c r="G49" s="84"/>
      <c r="H49" s="84"/>
      <c r="I49" s="84"/>
      <c r="J49" s="84"/>
      <c r="K49" s="85"/>
      <c r="L49" s="84"/>
      <c r="M49" s="84"/>
    </row>
    <row r="50" spans="1:16" s="86" customFormat="1" ht="21.95" customHeight="1">
      <c r="A50" s="83" t="s">
        <v>231</v>
      </c>
      <c r="B50" s="84"/>
      <c r="C50" s="84"/>
      <c r="D50" s="84"/>
      <c r="E50" s="84"/>
      <c r="F50" s="84"/>
      <c r="G50" s="84"/>
      <c r="H50" s="84"/>
      <c r="I50" s="84"/>
      <c r="J50" s="84"/>
      <c r="K50" s="85"/>
      <c r="L50" s="84"/>
      <c r="M50" s="84"/>
    </row>
    <row r="51" spans="1:16" s="86" customFormat="1" ht="21.95" customHeight="1">
      <c r="A51" s="83" t="str">
        <f>A3</f>
        <v>FOR  THE SIX - MONTH PERIOD ENDED JUNE 30, 2022</v>
      </c>
      <c r="B51" s="84"/>
      <c r="C51" s="84"/>
      <c r="D51" s="84"/>
      <c r="E51" s="84"/>
      <c r="F51" s="84"/>
      <c r="G51" s="84"/>
      <c r="H51" s="84"/>
      <c r="I51" s="84"/>
      <c r="J51" s="84"/>
      <c r="K51" s="85"/>
      <c r="L51" s="84"/>
      <c r="M51" s="84"/>
    </row>
    <row r="52" spans="1:16" s="86" customFormat="1" ht="21.95" customHeight="1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5"/>
      <c r="L52" s="84"/>
      <c r="M52" s="84"/>
    </row>
    <row r="53" spans="1:16" ht="21.95" customHeight="1">
      <c r="E53" s="88"/>
      <c r="F53" s="88"/>
      <c r="G53" s="235" t="s">
        <v>3</v>
      </c>
      <c r="H53" s="235"/>
      <c r="I53" s="235"/>
      <c r="J53" s="235"/>
      <c r="K53" s="235"/>
      <c r="L53" s="235"/>
      <c r="M53" s="235"/>
    </row>
    <row r="54" spans="1:16" ht="21.95" customHeight="1">
      <c r="G54" s="236" t="s">
        <v>4</v>
      </c>
      <c r="H54" s="236"/>
      <c r="I54" s="236"/>
      <c r="J54" s="89"/>
      <c r="K54" s="237" t="s">
        <v>5</v>
      </c>
      <c r="L54" s="237"/>
      <c r="M54" s="237"/>
    </row>
    <row r="55" spans="1:16" ht="21.95" customHeight="1">
      <c r="E55" s="90" t="s">
        <v>10</v>
      </c>
      <c r="F55" s="91"/>
      <c r="G55" s="106" t="s">
        <v>232</v>
      </c>
      <c r="H55" s="93"/>
      <c r="I55" s="107" t="s">
        <v>233</v>
      </c>
      <c r="J55" s="94"/>
      <c r="K55" s="107" t="s">
        <v>232</v>
      </c>
      <c r="L55" s="93"/>
      <c r="M55" s="107" t="s">
        <v>233</v>
      </c>
    </row>
    <row r="56" spans="1:16" ht="21.95" customHeight="1">
      <c r="A56" s="108" t="s">
        <v>234</v>
      </c>
      <c r="B56" s="96"/>
      <c r="M56" s="95"/>
    </row>
    <row r="57" spans="1:16" ht="21.95" customHeight="1">
      <c r="A57" s="96" t="s">
        <v>235</v>
      </c>
      <c r="B57" s="99"/>
      <c r="G57" s="19"/>
      <c r="H57" s="95"/>
      <c r="I57" s="19"/>
      <c r="J57" s="95"/>
      <c r="K57" s="19"/>
      <c r="L57" s="95"/>
      <c r="M57" s="19"/>
    </row>
    <row r="58" spans="1:16" ht="21.95" customHeight="1">
      <c r="A58" s="96"/>
      <c r="B58" s="99" t="s">
        <v>63</v>
      </c>
      <c r="G58" s="19">
        <v>-90436852</v>
      </c>
      <c r="H58" s="95"/>
      <c r="I58" s="19">
        <v>-544939277</v>
      </c>
      <c r="J58" s="95"/>
      <c r="K58" s="19">
        <v>-16152000</v>
      </c>
      <c r="L58" s="95"/>
      <c r="M58" s="19">
        <v>2612050</v>
      </c>
      <c r="O58" s="12"/>
    </row>
    <row r="59" spans="1:16" ht="21.95" customHeight="1">
      <c r="A59" s="96"/>
      <c r="B59" s="99" t="s">
        <v>236</v>
      </c>
      <c r="G59" s="19">
        <v>-92565021</v>
      </c>
      <c r="H59" s="95"/>
      <c r="I59" s="12">
        <v>0</v>
      </c>
      <c r="J59" s="95"/>
      <c r="K59" s="19">
        <v>-11135990</v>
      </c>
      <c r="L59" s="95"/>
      <c r="M59" s="12">
        <v>0</v>
      </c>
      <c r="O59" s="12"/>
    </row>
    <row r="60" spans="1:16" ht="21.95" customHeight="1">
      <c r="A60" s="99"/>
      <c r="B60" s="96" t="s">
        <v>65</v>
      </c>
      <c r="G60" s="19">
        <v>-60415580</v>
      </c>
      <c r="H60" s="95"/>
      <c r="I60" s="19">
        <v>1896189</v>
      </c>
      <c r="J60" s="95"/>
      <c r="K60" s="19">
        <v>-3445061</v>
      </c>
      <c r="L60" s="95"/>
      <c r="M60" s="19">
        <v>-5146465</v>
      </c>
    </row>
    <row r="61" spans="1:16" ht="21.95" customHeight="1">
      <c r="A61" s="99"/>
      <c r="B61" s="96" t="s">
        <v>237</v>
      </c>
      <c r="E61" s="91">
        <v>23</v>
      </c>
      <c r="G61" s="19">
        <v>-570023</v>
      </c>
      <c r="H61" s="95"/>
      <c r="I61" s="19">
        <v>-1051780</v>
      </c>
      <c r="J61" s="95"/>
      <c r="K61" s="19">
        <v>0</v>
      </c>
      <c r="L61" s="95"/>
      <c r="M61" s="19">
        <v>0</v>
      </c>
    </row>
    <row r="62" spans="1:16" ht="21.95" customHeight="1">
      <c r="A62" s="99"/>
      <c r="B62" s="96" t="s">
        <v>81</v>
      </c>
      <c r="G62" s="19">
        <v>14910235</v>
      </c>
      <c r="H62" s="19"/>
      <c r="I62" s="19">
        <v>12443106</v>
      </c>
      <c r="J62" s="95"/>
      <c r="K62" s="19">
        <v>-14000</v>
      </c>
      <c r="L62" s="95"/>
      <c r="M62" s="19">
        <v>-26000</v>
      </c>
    </row>
    <row r="63" spans="1:16" ht="21.95" customHeight="1">
      <c r="A63" s="99"/>
      <c r="B63" s="96" t="s">
        <v>90</v>
      </c>
      <c r="G63" s="20">
        <v>-35072202</v>
      </c>
      <c r="H63" s="19"/>
      <c r="I63" s="20">
        <v>-29846353</v>
      </c>
      <c r="J63" s="95"/>
      <c r="K63" s="20">
        <v>0</v>
      </c>
      <c r="L63" s="95"/>
      <c r="M63" s="20">
        <v>-45000</v>
      </c>
      <c r="O63" s="12"/>
    </row>
    <row r="64" spans="1:16" ht="21.95" customHeight="1">
      <c r="A64" s="108" t="s">
        <v>238</v>
      </c>
      <c r="B64" s="96"/>
      <c r="G64" s="19">
        <f>SUM(G29:G63)</f>
        <v>405637619</v>
      </c>
      <c r="H64" s="95"/>
      <c r="I64" s="19">
        <f>SUM(I29:I63)</f>
        <v>-588398944</v>
      </c>
      <c r="J64" s="95"/>
      <c r="K64" s="78">
        <f>SUM(K29:K63)</f>
        <v>160277007</v>
      </c>
      <c r="L64" s="95"/>
      <c r="M64" s="19">
        <f>SUM(M29:M63)</f>
        <v>35691038</v>
      </c>
      <c r="O64" s="12"/>
      <c r="P64" s="109"/>
    </row>
    <row r="65" spans="1:16" ht="21.95" customHeight="1">
      <c r="A65" s="96" t="s">
        <v>239</v>
      </c>
      <c r="B65" s="96"/>
      <c r="G65" s="19">
        <v>-100817510</v>
      </c>
      <c r="H65" s="95"/>
      <c r="I65" s="19">
        <v>-178663357</v>
      </c>
      <c r="J65" s="95"/>
      <c r="K65" s="78">
        <v>-14701767</v>
      </c>
      <c r="L65" s="95"/>
      <c r="M65" s="78">
        <v>-22275700</v>
      </c>
      <c r="O65" s="12"/>
      <c r="P65" s="110"/>
    </row>
    <row r="66" spans="1:16" ht="21.95" customHeight="1">
      <c r="A66" s="96" t="s">
        <v>240</v>
      </c>
      <c r="B66" s="96"/>
      <c r="E66" s="91"/>
      <c r="G66" s="19">
        <v>-134663406</v>
      </c>
      <c r="H66" s="95"/>
      <c r="I66" s="19">
        <v>-28243905</v>
      </c>
      <c r="J66" s="95"/>
      <c r="K66" s="78">
        <v>-24619516</v>
      </c>
      <c r="L66" s="95"/>
      <c r="M66" s="78">
        <v>-2836034</v>
      </c>
      <c r="O66" s="12"/>
    </row>
    <row r="67" spans="1:16" ht="21.95" customHeight="1">
      <c r="A67" s="108" t="s">
        <v>241</v>
      </c>
      <c r="B67" s="108"/>
      <c r="G67" s="79">
        <f>SUM(G64:G66)</f>
        <v>170156703</v>
      </c>
      <c r="H67" s="95"/>
      <c r="I67" s="79">
        <f>SUM(I64:I66)</f>
        <v>-795306206</v>
      </c>
      <c r="J67" s="95"/>
      <c r="K67" s="80">
        <f>SUM(K64:K66)</f>
        <v>120955724</v>
      </c>
      <c r="L67" s="95"/>
      <c r="M67" s="79">
        <f>SUM(M64:M66)</f>
        <v>10579304</v>
      </c>
      <c r="P67" s="109"/>
    </row>
    <row r="68" spans="1:16" ht="21.95" customHeight="1">
      <c r="A68" s="86"/>
      <c r="B68" s="86"/>
      <c r="G68" s="19"/>
      <c r="H68" s="95"/>
      <c r="I68" s="19"/>
      <c r="J68" s="95"/>
      <c r="K68" s="19"/>
      <c r="L68" s="95"/>
      <c r="M68" s="19"/>
      <c r="O68" s="12"/>
      <c r="P68" s="109"/>
    </row>
    <row r="69" spans="1:16" ht="21.95" customHeight="1">
      <c r="A69" s="108" t="s">
        <v>242</v>
      </c>
      <c r="B69" s="108"/>
      <c r="M69" s="95"/>
    </row>
    <row r="70" spans="1:16" ht="21.95" customHeight="1">
      <c r="A70" s="96" t="s">
        <v>243</v>
      </c>
      <c r="B70" s="96"/>
      <c r="M70" s="95"/>
    </row>
    <row r="71" spans="1:16" ht="21.95" customHeight="1">
      <c r="A71" s="96"/>
      <c r="B71" s="96" t="s">
        <v>17</v>
      </c>
      <c r="G71" s="87">
        <v>838</v>
      </c>
      <c r="I71" s="111">
        <v>-633267</v>
      </c>
      <c r="K71" s="95">
        <v>0</v>
      </c>
      <c r="M71" s="95">
        <v>0</v>
      </c>
    </row>
    <row r="72" spans="1:16" ht="21.95" customHeight="1">
      <c r="A72" s="96" t="s">
        <v>244</v>
      </c>
      <c r="B72" s="96"/>
      <c r="E72" s="91"/>
      <c r="F72" s="91"/>
      <c r="G72" s="1"/>
      <c r="K72" s="87"/>
    </row>
    <row r="73" spans="1:16" ht="21.95" customHeight="1">
      <c r="A73" s="96"/>
      <c r="B73" s="96" t="s">
        <v>50</v>
      </c>
      <c r="E73" s="91"/>
      <c r="F73" s="91"/>
      <c r="G73" s="1">
        <v>-3176676</v>
      </c>
      <c r="I73" s="1">
        <v>0</v>
      </c>
      <c r="K73" s="95">
        <v>0</v>
      </c>
      <c r="M73" s="95">
        <v>0</v>
      </c>
    </row>
    <row r="74" spans="1:16" ht="21.95" customHeight="1">
      <c r="A74" s="96" t="s">
        <v>245</v>
      </c>
      <c r="B74" s="96"/>
      <c r="E74" s="91">
        <v>8.1</v>
      </c>
      <c r="F74" s="91"/>
      <c r="G74" s="1">
        <v>0</v>
      </c>
      <c r="I74" s="1">
        <v>-395920</v>
      </c>
      <c r="K74" s="95">
        <v>0</v>
      </c>
      <c r="M74" s="95">
        <v>-395920</v>
      </c>
    </row>
    <row r="75" spans="1:16" ht="21.95" customHeight="1">
      <c r="A75" s="96" t="s">
        <v>246</v>
      </c>
      <c r="B75" s="96"/>
      <c r="E75" s="91">
        <v>5.2</v>
      </c>
      <c r="F75" s="91"/>
      <c r="G75" s="1">
        <v>0</v>
      </c>
      <c r="I75" s="1">
        <v>0</v>
      </c>
      <c r="K75" s="95">
        <v>-8000000</v>
      </c>
      <c r="M75" s="95">
        <v>0</v>
      </c>
    </row>
    <row r="76" spans="1:16" ht="21.95" customHeight="1">
      <c r="A76" s="96" t="s">
        <v>247</v>
      </c>
      <c r="B76" s="96"/>
      <c r="E76" s="91">
        <v>5.2</v>
      </c>
      <c r="F76" s="91"/>
      <c r="G76" s="1">
        <v>0</v>
      </c>
      <c r="I76" s="1">
        <v>0</v>
      </c>
      <c r="K76" s="95">
        <v>-5800000</v>
      </c>
      <c r="M76" s="95">
        <v>-8400000</v>
      </c>
    </row>
    <row r="77" spans="1:16" ht="21.95" customHeight="1">
      <c r="A77" s="112" t="s">
        <v>248</v>
      </c>
      <c r="B77" s="96"/>
      <c r="E77" s="91">
        <v>5.2</v>
      </c>
      <c r="F77" s="91"/>
      <c r="G77" s="1">
        <v>0</v>
      </c>
      <c r="I77" s="1">
        <v>0</v>
      </c>
      <c r="K77" s="95">
        <v>5092997</v>
      </c>
      <c r="M77" s="95">
        <v>7811417</v>
      </c>
    </row>
    <row r="78" spans="1:16" ht="21.95" customHeight="1">
      <c r="A78" s="112" t="s">
        <v>282</v>
      </c>
      <c r="B78" s="96"/>
      <c r="E78" s="91"/>
      <c r="F78" s="91"/>
      <c r="G78" s="1">
        <v>-4708000</v>
      </c>
      <c r="I78" s="1">
        <v>-3140000</v>
      </c>
      <c r="K78" s="95">
        <v>0</v>
      </c>
      <c r="M78" s="95">
        <v>0</v>
      </c>
    </row>
    <row r="79" spans="1:16" ht="21.95" customHeight="1">
      <c r="A79" s="99" t="s">
        <v>249</v>
      </c>
      <c r="E79" s="91">
        <v>13</v>
      </c>
      <c r="F79" s="91"/>
      <c r="G79" s="1">
        <v>64474</v>
      </c>
      <c r="H79" s="95"/>
      <c r="I79" s="1">
        <v>8000</v>
      </c>
      <c r="J79" s="95"/>
      <c r="K79" s="19">
        <v>41500</v>
      </c>
      <c r="L79" s="95"/>
      <c r="M79" s="19">
        <v>0</v>
      </c>
    </row>
    <row r="80" spans="1:16" ht="21.95" customHeight="1">
      <c r="A80" s="99" t="s">
        <v>250</v>
      </c>
      <c r="E80" s="91">
        <v>13</v>
      </c>
      <c r="F80" s="91"/>
      <c r="G80" s="1">
        <v>-118834354</v>
      </c>
      <c r="H80" s="95"/>
      <c r="I80" s="1">
        <v>-72197875</v>
      </c>
      <c r="J80" s="95"/>
      <c r="K80" s="19">
        <v>-19277286</v>
      </c>
      <c r="L80" s="95"/>
      <c r="M80" s="19">
        <v>-2415846</v>
      </c>
    </row>
    <row r="81" spans="1:15" ht="21.95" customHeight="1">
      <c r="A81" s="99" t="s">
        <v>251</v>
      </c>
      <c r="E81" s="91">
        <v>15</v>
      </c>
      <c r="F81" s="91"/>
      <c r="G81" s="1">
        <v>-113955</v>
      </c>
      <c r="H81" s="95"/>
      <c r="I81" s="1">
        <v>-761091</v>
      </c>
      <c r="J81" s="95"/>
      <c r="K81" s="19">
        <v>0</v>
      </c>
      <c r="L81" s="95"/>
      <c r="M81" s="19">
        <v>0</v>
      </c>
    </row>
    <row r="82" spans="1:15" ht="21.95" customHeight="1">
      <c r="A82" s="87" t="s">
        <v>116</v>
      </c>
      <c r="E82" s="103" t="s">
        <v>281</v>
      </c>
      <c r="F82" s="91"/>
      <c r="G82" s="1">
        <v>27630731</v>
      </c>
      <c r="H82" s="95"/>
      <c r="I82" s="1">
        <v>27630730</v>
      </c>
      <c r="J82" s="95"/>
      <c r="K82" s="19">
        <v>223631163</v>
      </c>
      <c r="L82" s="95"/>
      <c r="M82" s="19">
        <v>93807758</v>
      </c>
      <c r="O82" s="95"/>
    </row>
    <row r="83" spans="1:15" ht="21.95" customHeight="1">
      <c r="A83" s="108" t="s">
        <v>252</v>
      </c>
      <c r="E83" s="91"/>
      <c r="F83" s="91"/>
      <c r="G83" s="113">
        <f>SUM(G71:G82)</f>
        <v>-99136942</v>
      </c>
      <c r="H83" s="95"/>
      <c r="I83" s="113">
        <f>SUM(I71:I82)</f>
        <v>-49489423</v>
      </c>
      <c r="J83" s="95"/>
      <c r="K83" s="113">
        <f>SUM(K71:K82)</f>
        <v>195688374</v>
      </c>
      <c r="L83" s="95"/>
      <c r="M83" s="113">
        <f>SUM(M71:M82)</f>
        <v>90407409</v>
      </c>
    </row>
    <row r="84" spans="1:15" ht="21.95" customHeight="1">
      <c r="A84" s="86"/>
      <c r="E84" s="91"/>
      <c r="F84" s="91"/>
      <c r="G84" s="95"/>
      <c r="H84" s="95"/>
      <c r="I84" s="95"/>
      <c r="J84" s="95"/>
      <c r="L84" s="95"/>
      <c r="M84" s="95"/>
    </row>
    <row r="85" spans="1:15" ht="21.95" customHeight="1">
      <c r="A85" s="87" t="s">
        <v>55</v>
      </c>
      <c r="E85" s="91"/>
      <c r="F85" s="91"/>
      <c r="G85" s="95"/>
      <c r="H85" s="95"/>
      <c r="I85" s="95"/>
      <c r="J85" s="95"/>
      <c r="L85" s="95"/>
      <c r="M85" s="95"/>
    </row>
    <row r="86" spans="1:15" ht="21.95" customHeight="1">
      <c r="E86" s="91"/>
      <c r="F86" s="91"/>
      <c r="G86" s="95"/>
      <c r="H86" s="95"/>
      <c r="I86" s="95"/>
      <c r="J86" s="95"/>
      <c r="L86" s="95"/>
      <c r="M86" s="95"/>
    </row>
    <row r="87" spans="1:15" ht="21.95" customHeight="1">
      <c r="E87" s="91"/>
      <c r="F87" s="91"/>
      <c r="G87" s="95"/>
      <c r="H87" s="95"/>
      <c r="I87" s="95"/>
      <c r="J87" s="95"/>
      <c r="L87" s="95"/>
      <c r="M87" s="95"/>
    </row>
    <row r="88" spans="1:15" ht="21.95" customHeight="1">
      <c r="E88" s="91"/>
      <c r="F88" s="91"/>
      <c r="G88" s="95"/>
      <c r="H88" s="95"/>
      <c r="I88" s="95"/>
      <c r="J88" s="95"/>
      <c r="L88" s="95"/>
      <c r="M88" s="95"/>
    </row>
    <row r="89" spans="1:15" ht="21.95" customHeight="1">
      <c r="E89" s="91"/>
      <c r="F89" s="91"/>
      <c r="G89" s="95"/>
      <c r="H89" s="95"/>
      <c r="I89" s="95"/>
      <c r="J89" s="95"/>
      <c r="L89" s="95"/>
      <c r="M89" s="95"/>
    </row>
    <row r="90" spans="1:15" ht="21.95" customHeight="1">
      <c r="E90" s="91"/>
      <c r="F90" s="91"/>
      <c r="G90" s="95"/>
      <c r="H90" s="95"/>
      <c r="I90" s="95"/>
      <c r="J90" s="95"/>
      <c r="L90" s="95"/>
      <c r="M90" s="95"/>
    </row>
    <row r="91" spans="1:15" ht="21.95" customHeight="1">
      <c r="E91" s="91"/>
      <c r="F91" s="91"/>
      <c r="G91" s="95"/>
      <c r="H91" s="95"/>
      <c r="I91" s="95"/>
      <c r="J91" s="95"/>
      <c r="L91" s="95"/>
      <c r="M91" s="95"/>
    </row>
    <row r="92" spans="1:15" ht="21.95" customHeight="1">
      <c r="E92" s="91"/>
      <c r="F92" s="91"/>
      <c r="G92" s="95"/>
      <c r="H92" s="95"/>
      <c r="I92" s="95"/>
      <c r="J92" s="95"/>
      <c r="L92" s="95"/>
      <c r="M92" s="95"/>
    </row>
    <row r="93" spans="1:15" ht="21.95" customHeight="1">
      <c r="E93" s="91"/>
      <c r="F93" s="91"/>
      <c r="G93" s="95"/>
      <c r="H93" s="95"/>
      <c r="I93" s="95"/>
      <c r="J93" s="95"/>
      <c r="L93" s="95"/>
      <c r="M93" s="95"/>
    </row>
    <row r="94" spans="1:15" ht="21.95" customHeight="1">
      <c r="E94" s="91"/>
      <c r="F94" s="91"/>
      <c r="G94" s="95"/>
      <c r="H94" s="95"/>
      <c r="I94" s="95"/>
      <c r="J94" s="95"/>
      <c r="L94" s="95"/>
      <c r="M94" s="95"/>
    </row>
    <row r="95" spans="1:15" ht="35.1" customHeight="1">
      <c r="E95" s="91"/>
      <c r="F95" s="91"/>
      <c r="G95" s="95"/>
      <c r="H95" s="95"/>
      <c r="I95" s="95"/>
      <c r="J95" s="95"/>
      <c r="L95" s="95"/>
      <c r="M95" s="95"/>
    </row>
    <row r="96" spans="1:15" ht="21.95" customHeight="1">
      <c r="A96" s="86"/>
      <c r="E96" s="91"/>
      <c r="F96" s="91"/>
      <c r="G96" s="95"/>
      <c r="H96" s="95"/>
      <c r="I96" s="95"/>
      <c r="J96" s="95"/>
      <c r="L96" s="95"/>
      <c r="M96" s="40" t="s">
        <v>279</v>
      </c>
    </row>
    <row r="97" spans="1:16" s="86" customFormat="1" ht="21.95" customHeight="1">
      <c r="A97" s="83" t="s">
        <v>0</v>
      </c>
      <c r="B97" s="84"/>
      <c r="C97" s="84"/>
      <c r="D97" s="84"/>
      <c r="E97" s="84"/>
      <c r="F97" s="84"/>
      <c r="G97" s="84"/>
      <c r="H97" s="84"/>
      <c r="I97" s="84"/>
      <c r="J97" s="84"/>
      <c r="K97" s="85"/>
      <c r="L97" s="84"/>
      <c r="M97" s="84"/>
    </row>
    <row r="98" spans="1:16" s="86" customFormat="1" ht="21.95" customHeight="1">
      <c r="A98" s="83" t="s">
        <v>231</v>
      </c>
      <c r="B98" s="84"/>
      <c r="C98" s="84"/>
      <c r="D98" s="84"/>
      <c r="E98" s="84"/>
      <c r="F98" s="84"/>
      <c r="G98" s="84"/>
      <c r="H98" s="84"/>
      <c r="I98" s="84"/>
      <c r="J98" s="84"/>
      <c r="K98" s="85"/>
      <c r="L98" s="84"/>
      <c r="M98" s="84"/>
    </row>
    <row r="99" spans="1:16" s="86" customFormat="1" ht="21.95" customHeight="1">
      <c r="A99" s="83" t="str">
        <f>A3</f>
        <v>FOR  THE SIX - MONTH PERIOD ENDED JUNE 30, 2022</v>
      </c>
      <c r="B99" s="84"/>
      <c r="C99" s="84"/>
      <c r="D99" s="84"/>
      <c r="E99" s="84"/>
      <c r="F99" s="84"/>
      <c r="G99" s="84"/>
      <c r="H99" s="84"/>
      <c r="I99" s="84"/>
      <c r="J99" s="84"/>
      <c r="K99" s="85"/>
      <c r="L99" s="84"/>
      <c r="M99" s="84"/>
    </row>
    <row r="100" spans="1:16" s="86" customFormat="1" ht="21.95" customHeight="1">
      <c r="A100" s="83"/>
      <c r="B100" s="84"/>
      <c r="C100" s="84"/>
      <c r="D100" s="84"/>
      <c r="E100" s="84"/>
      <c r="F100" s="84"/>
      <c r="G100" s="84"/>
      <c r="H100" s="84"/>
      <c r="I100" s="84"/>
      <c r="J100" s="84"/>
      <c r="K100" s="85"/>
      <c r="L100" s="84"/>
      <c r="M100" s="84"/>
    </row>
    <row r="101" spans="1:16" ht="21.95" customHeight="1">
      <c r="E101" s="88"/>
      <c r="F101" s="88"/>
      <c r="G101" s="235" t="s">
        <v>3</v>
      </c>
      <c r="H101" s="235"/>
      <c r="I101" s="235"/>
      <c r="J101" s="235"/>
      <c r="K101" s="235"/>
      <c r="L101" s="235"/>
      <c r="M101" s="235"/>
    </row>
    <row r="102" spans="1:16" ht="21.95" customHeight="1">
      <c r="G102" s="236" t="s">
        <v>4</v>
      </c>
      <c r="H102" s="236"/>
      <c r="I102" s="236"/>
      <c r="J102" s="89"/>
      <c r="K102" s="237" t="s">
        <v>5</v>
      </c>
      <c r="L102" s="237"/>
      <c r="M102" s="237"/>
    </row>
    <row r="103" spans="1:16" ht="21.95" customHeight="1">
      <c r="E103" s="90" t="s">
        <v>10</v>
      </c>
      <c r="F103" s="91"/>
      <c r="G103" s="92">
        <v>2022</v>
      </c>
      <c r="H103" s="93"/>
      <c r="I103" s="92">
        <v>2021</v>
      </c>
      <c r="J103" s="94"/>
      <c r="K103" s="92">
        <v>2022</v>
      </c>
      <c r="L103" s="93"/>
      <c r="M103" s="92">
        <v>2021</v>
      </c>
    </row>
    <row r="104" spans="1:16" ht="21.95" customHeight="1">
      <c r="A104" s="108" t="s">
        <v>253</v>
      </c>
      <c r="B104" s="96"/>
      <c r="G104" s="95"/>
      <c r="H104" s="95"/>
      <c r="I104" s="95"/>
      <c r="J104" s="95"/>
      <c r="L104" s="95"/>
      <c r="M104" s="95"/>
      <c r="P104" s="66"/>
    </row>
    <row r="105" spans="1:16" ht="21.95" customHeight="1">
      <c r="A105" s="96" t="s">
        <v>254</v>
      </c>
      <c r="B105" s="96"/>
      <c r="E105" s="95"/>
      <c r="F105" s="95"/>
      <c r="G105" s="95"/>
      <c r="H105" s="95"/>
      <c r="I105" s="95"/>
      <c r="J105" s="95"/>
      <c r="L105" s="95"/>
      <c r="M105" s="95"/>
      <c r="P105" s="66"/>
    </row>
    <row r="106" spans="1:16" ht="21.95" customHeight="1">
      <c r="A106" s="96"/>
      <c r="B106" s="96" t="s">
        <v>61</v>
      </c>
      <c r="E106" s="91"/>
      <c r="F106" s="91"/>
      <c r="G106" s="95">
        <v>66068346</v>
      </c>
      <c r="H106" s="95"/>
      <c r="I106" s="95">
        <v>340848960</v>
      </c>
      <c r="J106" s="95"/>
      <c r="K106" s="95">
        <v>-19287470</v>
      </c>
      <c r="L106" s="95"/>
      <c r="M106" s="95">
        <v>-8802657</v>
      </c>
      <c r="P106" s="66"/>
    </row>
    <row r="107" spans="1:16" ht="21.95" customHeight="1">
      <c r="A107" s="105" t="s">
        <v>258</v>
      </c>
      <c r="B107" s="96"/>
      <c r="E107" s="91">
        <v>21</v>
      </c>
      <c r="F107" s="91"/>
      <c r="G107" s="95">
        <v>58700373</v>
      </c>
      <c r="H107" s="95"/>
      <c r="I107" s="95">
        <v>254940000</v>
      </c>
      <c r="J107" s="95"/>
      <c r="K107" s="95">
        <v>0</v>
      </c>
      <c r="L107" s="95"/>
      <c r="M107" s="95">
        <v>0</v>
      </c>
      <c r="P107" s="66"/>
    </row>
    <row r="108" spans="1:16" ht="21.95" customHeight="1">
      <c r="A108" s="96" t="s">
        <v>255</v>
      </c>
      <c r="B108" s="96"/>
      <c r="E108" s="91"/>
      <c r="G108" s="95">
        <v>0</v>
      </c>
      <c r="I108" s="1">
        <v>17000000</v>
      </c>
      <c r="K108" s="95">
        <v>0</v>
      </c>
      <c r="M108" s="109">
        <v>0</v>
      </c>
      <c r="P108" s="66"/>
    </row>
    <row r="109" spans="1:16" ht="21.95" customHeight="1">
      <c r="A109" s="96" t="s">
        <v>256</v>
      </c>
      <c r="B109" s="96"/>
      <c r="E109" s="91"/>
      <c r="F109" s="91"/>
      <c r="G109" s="95">
        <v>0</v>
      </c>
      <c r="H109" s="95"/>
      <c r="I109" s="95">
        <v>194500000</v>
      </c>
      <c r="J109" s="95"/>
      <c r="K109" s="95">
        <v>0</v>
      </c>
      <c r="L109" s="95"/>
      <c r="M109" s="95">
        <v>0</v>
      </c>
      <c r="P109" s="66"/>
    </row>
    <row r="110" spans="1:16" ht="21.95" customHeight="1">
      <c r="A110" s="96" t="s">
        <v>257</v>
      </c>
      <c r="B110" s="96"/>
      <c r="E110" s="91">
        <v>20</v>
      </c>
      <c r="F110" s="91"/>
      <c r="G110" s="95">
        <v>7000000</v>
      </c>
      <c r="H110" s="95"/>
      <c r="I110" s="95">
        <v>192500000</v>
      </c>
      <c r="J110" s="95"/>
      <c r="K110" s="95">
        <v>0</v>
      </c>
      <c r="L110" s="95"/>
      <c r="M110" s="95">
        <v>0</v>
      </c>
      <c r="P110" s="66"/>
    </row>
    <row r="111" spans="1:16" ht="21.95" customHeight="1">
      <c r="A111" s="114" t="s">
        <v>259</v>
      </c>
      <c r="B111" s="114"/>
      <c r="E111" s="91">
        <v>21</v>
      </c>
      <c r="F111" s="91"/>
      <c r="G111" s="95">
        <v>-144356753</v>
      </c>
      <c r="H111" s="95"/>
      <c r="I111" s="95">
        <v>-53660000</v>
      </c>
      <c r="J111" s="95"/>
      <c r="K111" s="95">
        <v>-63636753</v>
      </c>
      <c r="L111" s="95"/>
      <c r="M111" s="95">
        <v>0</v>
      </c>
      <c r="P111" s="66"/>
    </row>
    <row r="112" spans="1:16" ht="21.95" customHeight="1">
      <c r="A112" s="114" t="s">
        <v>260</v>
      </c>
      <c r="B112" s="114"/>
      <c r="E112" s="91">
        <v>5.2</v>
      </c>
      <c r="F112" s="91"/>
      <c r="G112" s="95">
        <v>0</v>
      </c>
      <c r="H112" s="95"/>
      <c r="I112" s="95">
        <v>0</v>
      </c>
      <c r="J112" s="95"/>
      <c r="K112" s="95">
        <v>-47000000</v>
      </c>
      <c r="L112" s="95"/>
      <c r="M112" s="95">
        <v>0</v>
      </c>
      <c r="P112" s="66"/>
    </row>
    <row r="113" spans="1:16" ht="21.95" customHeight="1">
      <c r="A113" s="114" t="s">
        <v>261</v>
      </c>
      <c r="B113" s="114"/>
      <c r="E113" s="91">
        <v>20</v>
      </c>
      <c r="F113" s="91"/>
      <c r="G113" s="95">
        <v>-20000000</v>
      </c>
      <c r="H113" s="95"/>
      <c r="I113" s="95">
        <v>0</v>
      </c>
      <c r="J113" s="95"/>
      <c r="K113" s="95">
        <v>-20000000</v>
      </c>
      <c r="L113" s="95"/>
      <c r="M113" s="95">
        <v>0</v>
      </c>
      <c r="P113" s="66"/>
    </row>
    <row r="114" spans="1:16" ht="21.95" customHeight="1">
      <c r="A114" s="99" t="s">
        <v>262</v>
      </c>
      <c r="B114" s="114"/>
      <c r="E114" s="91">
        <v>14.2</v>
      </c>
      <c r="F114" s="91"/>
      <c r="G114" s="95">
        <v>-16932342</v>
      </c>
      <c r="H114" s="95"/>
      <c r="I114" s="95">
        <v>-10444755</v>
      </c>
      <c r="J114" s="95"/>
      <c r="K114" s="95">
        <v>-3348950</v>
      </c>
      <c r="L114" s="95"/>
      <c r="M114" s="95">
        <v>-241954</v>
      </c>
      <c r="P114" s="66"/>
    </row>
    <row r="115" spans="1:16" ht="21.95" customHeight="1">
      <c r="A115" s="99" t="s">
        <v>184</v>
      </c>
      <c r="B115" s="114"/>
      <c r="E115" s="91"/>
      <c r="F115" s="91"/>
      <c r="G115" s="95">
        <v>-112051571</v>
      </c>
      <c r="H115" s="95"/>
      <c r="I115" s="95">
        <v>-32066078</v>
      </c>
      <c r="J115" s="95"/>
      <c r="K115" s="95">
        <v>-112048420</v>
      </c>
      <c r="L115" s="95"/>
      <c r="M115" s="95">
        <v>-32066078</v>
      </c>
      <c r="P115" s="66"/>
    </row>
    <row r="116" spans="1:16" ht="21.95" customHeight="1">
      <c r="A116" s="99" t="s">
        <v>263</v>
      </c>
      <c r="B116" s="114"/>
      <c r="E116" s="91"/>
      <c r="F116" s="91"/>
      <c r="G116" s="95">
        <v>-16699569</v>
      </c>
      <c r="H116" s="95"/>
      <c r="I116" s="95">
        <v>-4797972</v>
      </c>
      <c r="J116" s="95"/>
      <c r="K116" s="95">
        <v>0</v>
      </c>
      <c r="L116" s="95"/>
      <c r="M116" s="95">
        <v>0</v>
      </c>
      <c r="P116" s="77"/>
    </row>
    <row r="117" spans="1:16" ht="21.95" customHeight="1">
      <c r="A117" s="108" t="s">
        <v>264</v>
      </c>
      <c r="B117" s="96"/>
      <c r="G117" s="113">
        <f>SUM(G106:G116)</f>
        <v>-178271516</v>
      </c>
      <c r="H117" s="95">
        <f>SUM(H106:H116)</f>
        <v>0</v>
      </c>
      <c r="I117" s="113">
        <f>SUM(I106:I116)</f>
        <v>898820155</v>
      </c>
      <c r="J117" s="95">
        <v>19091643</v>
      </c>
      <c r="K117" s="113">
        <f>SUM(K106:K116)</f>
        <v>-265321593</v>
      </c>
      <c r="L117" s="95"/>
      <c r="M117" s="113">
        <f>SUM(M106:M116)</f>
        <v>-41110689</v>
      </c>
      <c r="P117" s="66"/>
    </row>
    <row r="118" spans="1:16" ht="11.1" customHeight="1">
      <c r="A118" s="86"/>
      <c r="G118" s="95"/>
      <c r="H118" s="95"/>
      <c r="I118" s="95"/>
      <c r="J118" s="95"/>
      <c r="L118" s="95"/>
      <c r="M118" s="95"/>
    </row>
    <row r="119" spans="1:16" ht="21.95" customHeight="1">
      <c r="A119" s="108" t="s">
        <v>265</v>
      </c>
      <c r="F119" s="95"/>
      <c r="G119" s="95">
        <f>+G67+G83+G117</f>
        <v>-107251755</v>
      </c>
      <c r="H119" s="95"/>
      <c r="I119" s="95">
        <f>+I67+I83+I117</f>
        <v>54024526</v>
      </c>
      <c r="J119" s="95"/>
      <c r="K119" s="95">
        <f>+K67+K83+K117</f>
        <v>51322505</v>
      </c>
      <c r="L119" s="95"/>
      <c r="M119" s="95">
        <f>+M67+M83+M117</f>
        <v>59876024</v>
      </c>
      <c r="O119" s="12"/>
      <c r="P119" s="109"/>
    </row>
    <row r="120" spans="1:16" ht="21.95" customHeight="1">
      <c r="A120" s="108" t="s">
        <v>266</v>
      </c>
      <c r="E120" s="95"/>
      <c r="F120" s="95"/>
      <c r="G120" s="95">
        <v>341006886</v>
      </c>
      <c r="H120" s="95"/>
      <c r="I120" s="95">
        <v>99919084</v>
      </c>
      <c r="J120" s="95"/>
      <c r="K120" s="95">
        <v>5225407</v>
      </c>
      <c r="L120" s="95"/>
      <c r="M120" s="95">
        <v>2440786</v>
      </c>
    </row>
    <row r="121" spans="1:16" ht="21.95" customHeight="1" thickBot="1">
      <c r="A121" s="108" t="s">
        <v>267</v>
      </c>
      <c r="E121" s="95"/>
      <c r="F121" s="95"/>
      <c r="G121" s="115">
        <f>SUM(G119:G120)</f>
        <v>233755131</v>
      </c>
      <c r="H121" s="95">
        <f>SUM(H119:H120)</f>
        <v>0</v>
      </c>
      <c r="I121" s="115">
        <f>SUM(I119:I120)</f>
        <v>153943610</v>
      </c>
      <c r="J121" s="95"/>
      <c r="K121" s="115">
        <f>SUM(K119:K120)</f>
        <v>56547912</v>
      </c>
      <c r="L121" s="95"/>
      <c r="M121" s="115">
        <f>SUM(M119:M120)</f>
        <v>62316810</v>
      </c>
      <c r="N121" s="95"/>
      <c r="O121" s="12"/>
      <c r="P121" s="109"/>
    </row>
    <row r="122" spans="1:16" ht="11.1" customHeight="1" thickTop="1">
      <c r="A122" s="86"/>
      <c r="E122" s="95"/>
      <c r="F122" s="95"/>
      <c r="G122" s="95"/>
      <c r="H122" s="95"/>
      <c r="I122" s="95"/>
      <c r="J122" s="95"/>
      <c r="L122" s="95"/>
      <c r="M122" s="95"/>
      <c r="N122" s="95"/>
      <c r="O122" s="109"/>
      <c r="P122" s="95"/>
    </row>
    <row r="123" spans="1:16" ht="21.95" customHeight="1">
      <c r="A123" s="108" t="s">
        <v>268</v>
      </c>
      <c r="E123" s="95"/>
      <c r="F123" s="95"/>
      <c r="G123" s="95"/>
      <c r="H123" s="95"/>
      <c r="I123" s="95"/>
      <c r="J123" s="95"/>
      <c r="L123" s="95"/>
      <c r="M123" s="95"/>
    </row>
    <row r="124" spans="1:16" ht="21.95" customHeight="1">
      <c r="A124" s="116" t="s">
        <v>283</v>
      </c>
      <c r="E124" s="95"/>
      <c r="F124" s="95"/>
      <c r="G124" s="95"/>
      <c r="H124" s="95"/>
      <c r="I124" s="95"/>
      <c r="J124" s="95"/>
      <c r="L124" s="95"/>
      <c r="M124" s="95"/>
    </row>
    <row r="125" spans="1:16" ht="21.95" customHeight="1">
      <c r="A125" s="116"/>
      <c r="C125" s="87" t="s">
        <v>269</v>
      </c>
      <c r="E125" s="91">
        <v>13</v>
      </c>
      <c r="F125" s="95"/>
      <c r="G125" s="95">
        <v>491078</v>
      </c>
      <c r="H125" s="95"/>
      <c r="I125" s="95">
        <v>0</v>
      </c>
      <c r="J125" s="95"/>
      <c r="K125" s="95">
        <v>0</v>
      </c>
      <c r="L125" s="95"/>
      <c r="M125" s="95">
        <v>0</v>
      </c>
    </row>
    <row r="126" spans="1:16" ht="21.95" customHeight="1">
      <c r="A126" s="116" t="s">
        <v>270</v>
      </c>
      <c r="G126" s="95"/>
      <c r="H126" s="95"/>
      <c r="I126" s="95"/>
      <c r="J126" s="19"/>
      <c r="L126" s="19"/>
      <c r="M126" s="95"/>
    </row>
    <row r="127" spans="1:16" ht="21.95" customHeight="1">
      <c r="A127" s="116"/>
      <c r="C127" s="116" t="s">
        <v>271</v>
      </c>
      <c r="E127" s="91">
        <v>13</v>
      </c>
      <c r="G127" s="95">
        <v>55955551</v>
      </c>
      <c r="H127" s="95"/>
      <c r="I127" s="95">
        <v>137134694</v>
      </c>
      <c r="J127" s="19"/>
      <c r="K127" s="95">
        <v>1247363</v>
      </c>
      <c r="L127" s="19"/>
      <c r="M127" s="95">
        <v>30544425</v>
      </c>
    </row>
    <row r="128" spans="1:16" ht="21.95" customHeight="1">
      <c r="A128" s="116"/>
      <c r="C128" s="116" t="s">
        <v>272</v>
      </c>
      <c r="E128" s="91">
        <v>14</v>
      </c>
      <c r="G128" s="95">
        <v>7352048</v>
      </c>
      <c r="H128" s="95"/>
      <c r="I128" s="95">
        <v>16697654</v>
      </c>
      <c r="J128" s="19"/>
      <c r="K128" s="95">
        <v>0</v>
      </c>
      <c r="L128" s="19"/>
      <c r="M128" s="95">
        <v>13260000</v>
      </c>
    </row>
    <row r="129" spans="1:13" ht="21.95" customHeight="1">
      <c r="A129" s="116"/>
      <c r="C129" s="116" t="s">
        <v>273</v>
      </c>
      <c r="E129" s="91"/>
      <c r="G129" s="95"/>
      <c r="H129" s="95"/>
      <c r="I129" s="95"/>
      <c r="J129" s="19"/>
      <c r="K129" s="12"/>
      <c r="L129" s="19"/>
    </row>
    <row r="130" spans="1:13" ht="21.95" customHeight="1">
      <c r="A130" s="116"/>
      <c r="C130" s="116"/>
      <c r="D130" s="87" t="s">
        <v>274</v>
      </c>
      <c r="E130" s="91"/>
      <c r="G130" s="95">
        <v>0</v>
      </c>
      <c r="H130" s="95"/>
      <c r="I130" s="95">
        <v>4193825</v>
      </c>
      <c r="J130" s="19"/>
      <c r="K130" s="12">
        <v>0</v>
      </c>
      <c r="L130" s="19"/>
      <c r="M130" s="1">
        <v>4193825</v>
      </c>
    </row>
    <row r="131" spans="1:13" ht="21.95" customHeight="1">
      <c r="A131" s="116"/>
      <c r="C131" s="116" t="s">
        <v>275</v>
      </c>
      <c r="E131" s="91">
        <v>8.1</v>
      </c>
      <c r="G131" s="95">
        <v>29297227</v>
      </c>
      <c r="H131" s="95"/>
      <c r="I131" s="95">
        <v>133580993</v>
      </c>
      <c r="J131" s="19"/>
      <c r="K131" s="12">
        <v>0</v>
      </c>
      <c r="L131" s="19"/>
      <c r="M131" s="12">
        <v>0</v>
      </c>
    </row>
    <row r="132" spans="1:13" ht="21.95" customHeight="1">
      <c r="A132" s="116" t="s">
        <v>276</v>
      </c>
      <c r="E132" s="91"/>
      <c r="G132" s="95">
        <v>815751022</v>
      </c>
      <c r="H132" s="95"/>
      <c r="I132" s="95">
        <v>280454004</v>
      </c>
      <c r="J132" s="19"/>
      <c r="K132" s="19">
        <v>604980870</v>
      </c>
      <c r="L132" s="19"/>
      <c r="M132" s="19">
        <v>170510400</v>
      </c>
    </row>
    <row r="133" spans="1:13" ht="21.95" customHeight="1">
      <c r="A133" s="86"/>
      <c r="E133" s="91"/>
      <c r="G133" s="95"/>
      <c r="H133" s="95"/>
      <c r="I133" s="95"/>
      <c r="J133" s="19"/>
      <c r="K133" s="19"/>
      <c r="L133" s="19"/>
      <c r="M133" s="19"/>
    </row>
    <row r="134" spans="1:13" ht="21.95" customHeight="1">
      <c r="A134" s="87" t="s">
        <v>55</v>
      </c>
      <c r="G134" s="95"/>
      <c r="H134" s="95"/>
      <c r="I134" s="95"/>
      <c r="J134" s="95"/>
      <c r="L134" s="95"/>
      <c r="M134" s="95"/>
    </row>
    <row r="135" spans="1:13" ht="21.95" customHeight="1">
      <c r="G135" s="95"/>
      <c r="H135" s="95"/>
      <c r="I135" s="95"/>
      <c r="J135" s="95"/>
      <c r="L135" s="95"/>
      <c r="M135" s="95"/>
    </row>
    <row r="136" spans="1:13" ht="21.95" customHeight="1">
      <c r="G136" s="95"/>
      <c r="H136" s="95"/>
      <c r="I136" s="95"/>
      <c r="J136" s="95"/>
      <c r="L136" s="95"/>
      <c r="M136" s="95"/>
    </row>
    <row r="137" spans="1:13" ht="21.95" customHeight="1">
      <c r="G137" s="95"/>
      <c r="H137" s="95"/>
      <c r="I137" s="95"/>
      <c r="J137" s="95"/>
      <c r="L137" s="95"/>
      <c r="M137" s="95"/>
    </row>
    <row r="138" spans="1:13" ht="21.95" customHeight="1">
      <c r="G138" s="95"/>
      <c r="H138" s="95"/>
      <c r="I138" s="95"/>
      <c r="J138" s="95"/>
      <c r="L138" s="95"/>
      <c r="M138" s="95"/>
    </row>
    <row r="139" spans="1:13" ht="21.95" customHeight="1">
      <c r="G139" s="95"/>
      <c r="H139" s="95"/>
      <c r="I139" s="95"/>
      <c r="J139" s="95"/>
      <c r="L139" s="95"/>
      <c r="M139" s="95"/>
    </row>
    <row r="140" spans="1:13" ht="21.95" customHeight="1">
      <c r="G140" s="95"/>
      <c r="H140" s="95"/>
      <c r="I140" s="95"/>
      <c r="J140" s="95"/>
      <c r="L140" s="95"/>
      <c r="M140" s="95"/>
    </row>
    <row r="141" spans="1:13" ht="21.95" customHeight="1">
      <c r="G141" s="95"/>
      <c r="H141" s="95"/>
      <c r="I141" s="95"/>
      <c r="J141" s="95"/>
      <c r="L141" s="95"/>
      <c r="M141" s="95"/>
    </row>
    <row r="142" spans="1:13" ht="21.95" customHeight="1">
      <c r="G142" s="95"/>
      <c r="H142" s="95"/>
      <c r="I142" s="95"/>
      <c r="J142" s="95"/>
      <c r="L142" s="95"/>
      <c r="M142" s="95"/>
    </row>
    <row r="143" spans="1:13" ht="21.95" customHeight="1">
      <c r="G143" s="95"/>
      <c r="H143" s="95"/>
      <c r="I143" s="95"/>
      <c r="J143" s="95"/>
      <c r="L143" s="95"/>
      <c r="M143" s="95"/>
    </row>
    <row r="144" spans="1:13" ht="34.9" customHeight="1">
      <c r="A144" s="86"/>
      <c r="G144" s="95"/>
      <c r="H144" s="95"/>
      <c r="I144" s="95"/>
      <c r="J144" s="95"/>
      <c r="L144" s="95"/>
      <c r="M144" s="95"/>
    </row>
    <row r="145" spans="1:13" ht="21.95" customHeight="1">
      <c r="A145" s="86"/>
      <c r="G145" s="95"/>
      <c r="H145" s="95"/>
      <c r="I145" s="95"/>
      <c r="J145" s="95"/>
      <c r="L145" s="95"/>
      <c r="M145" s="40" t="s">
        <v>277</v>
      </c>
    </row>
  </sheetData>
  <mergeCells count="9">
    <mergeCell ref="G101:M101"/>
    <mergeCell ref="G102:I102"/>
    <mergeCell ref="K102:M102"/>
    <mergeCell ref="G5:M5"/>
    <mergeCell ref="G6:I6"/>
    <mergeCell ref="K6:M6"/>
    <mergeCell ref="G53:M53"/>
    <mergeCell ref="G54:I54"/>
    <mergeCell ref="K54:M54"/>
  </mergeCells>
  <pageMargins left="0.98425196850393704" right="0.39370078740157483" top="0.59055118110236227" bottom="0.31496062992125984" header="0.39370078740157483" footer="0.31496062992125984"/>
  <pageSetup paperSize="9" scale="7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งบแสดงฐานะ(P1-P3)</vt:lpstr>
      <vt:lpstr>งบกำไรขาดทุน (P4)</vt:lpstr>
      <vt:lpstr>PL_6 เดือน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2022-08-15T10:11:42Z</cp:lastPrinted>
  <dcterms:created xsi:type="dcterms:W3CDTF">2003-02-24T04:38:40Z</dcterms:created>
  <dcterms:modified xsi:type="dcterms:W3CDTF">2022-08-15T10:12:00Z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