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pchitayapuntagool\Desktop\Work\Sakol\2022\Q2\FS\SET\"/>
    </mc:Choice>
  </mc:AlternateContent>
  <xr:revisionPtr revIDLastSave="0" documentId="13_ncr:1_{D66800F6-1C3A-4EEC-8216-42CE75DA02FB}" xr6:coauthVersionLast="47" xr6:coauthVersionMax="47" xr10:uidLastSave="{00000000-0000-0000-0000-000000000000}"/>
  <bookViews>
    <workbookView xWindow="-110" yWindow="-110" windowWidth="19420" windowHeight="10560" tabRatio="808" xr2:uid="{DD9A94CB-2136-410F-82EA-9632A6B29814}"/>
  </bookViews>
  <sheets>
    <sheet name="1" sheetId="7" r:id="rId1"/>
    <sheet name="2" sheetId="2" r:id="rId2"/>
    <sheet name="3" sheetId="6" r:id="rId3"/>
    <sheet name="4" sheetId="4" r:id="rId4"/>
    <sheet name="5" sheetId="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m" localSheetId="1">#REF!</definedName>
    <definedName name="\m" localSheetId="3">#REF!</definedName>
    <definedName name="\m" localSheetId="4">#REF!</definedName>
    <definedName name="\m">#REF!</definedName>
    <definedName name="\p" localSheetId="1">#REF!</definedName>
    <definedName name="\p" localSheetId="3">#REF!</definedName>
    <definedName name="\p" localSheetId="4">#REF!</definedName>
    <definedName name="\p">#REF!</definedName>
    <definedName name="______DAT13" localSheetId="3">#REF!</definedName>
    <definedName name="______DAT13" localSheetId="4">#REF!</definedName>
    <definedName name="______DAT13">#REF!</definedName>
    <definedName name="______FUR1" localSheetId="3">#REF!</definedName>
    <definedName name="______FUR1" localSheetId="4">#REF!</definedName>
    <definedName name="______FUR1">#REF!</definedName>
    <definedName name="______FUR2" localSheetId="3">#REF!</definedName>
    <definedName name="______FUR2" localSheetId="4">#REF!</definedName>
    <definedName name="______FUR2">#REF!</definedName>
    <definedName name="______FUR3" localSheetId="3">#REF!</definedName>
    <definedName name="______FUR3" localSheetId="4">#REF!</definedName>
    <definedName name="______FUR3">#REF!</definedName>
    <definedName name="______FUR4" localSheetId="3">#REF!</definedName>
    <definedName name="______FUR4" localSheetId="4">#REF!</definedName>
    <definedName name="______FUR4">#REF!</definedName>
    <definedName name="______FUR5" localSheetId="3">#REF!</definedName>
    <definedName name="______FUR5" localSheetId="4">#REF!</definedName>
    <definedName name="______FUR5">#REF!</definedName>
    <definedName name="______OFF1" localSheetId="3">#REF!</definedName>
    <definedName name="______OFF1" localSheetId="4">#REF!</definedName>
    <definedName name="______OFF1">#REF!</definedName>
    <definedName name="______OFF2" localSheetId="3">#REF!</definedName>
    <definedName name="______OFF2" localSheetId="4">#REF!</definedName>
    <definedName name="______OFF2">#REF!</definedName>
    <definedName name="______OFF3" localSheetId="3">#REF!</definedName>
    <definedName name="______OFF3" localSheetId="4">#REF!</definedName>
    <definedName name="______OFF3">#REF!</definedName>
    <definedName name="______OFF4" localSheetId="3">#REF!</definedName>
    <definedName name="______OFF4" localSheetId="4">#REF!</definedName>
    <definedName name="______OFF4">#REF!</definedName>
    <definedName name="_____DAT13" localSheetId="3">#REF!</definedName>
    <definedName name="_____FUR1" localSheetId="3">#REF!</definedName>
    <definedName name="_____FUR2" localSheetId="3">#REF!</definedName>
    <definedName name="_____FUR3" localSheetId="3">#REF!</definedName>
    <definedName name="_____FUR4" localSheetId="3">#REF!</definedName>
    <definedName name="_____FUR5" localSheetId="3">#REF!</definedName>
    <definedName name="_____OFF1" localSheetId="3">#REF!</definedName>
    <definedName name="_____OFF2" localSheetId="3">#REF!</definedName>
    <definedName name="_____OFF3" localSheetId="3">#REF!</definedName>
    <definedName name="_____OFF4" localSheetId="3">#REF!</definedName>
    <definedName name="____DAT13" localSheetId="3">#REF!</definedName>
    <definedName name="____DAT13" localSheetId="4">#REF!</definedName>
    <definedName name="____DAT13">#REF!</definedName>
    <definedName name="____FUR1" localSheetId="3">#REF!</definedName>
    <definedName name="____FUR1" localSheetId="4">#REF!</definedName>
    <definedName name="____FUR1">#REF!</definedName>
    <definedName name="____FUR2" localSheetId="3">#REF!</definedName>
    <definedName name="____FUR2" localSheetId="4">#REF!</definedName>
    <definedName name="____FUR2">#REF!</definedName>
    <definedName name="____FUR3" localSheetId="3">#REF!</definedName>
    <definedName name="____FUR3" localSheetId="4">#REF!</definedName>
    <definedName name="____FUR3">#REF!</definedName>
    <definedName name="____FUR4" localSheetId="3">#REF!</definedName>
    <definedName name="____FUR4" localSheetId="4">#REF!</definedName>
    <definedName name="____FUR4">#REF!</definedName>
    <definedName name="____FUR5" localSheetId="3">#REF!</definedName>
    <definedName name="____FUR5" localSheetId="4">#REF!</definedName>
    <definedName name="____FUR5">#REF!</definedName>
    <definedName name="____OFF1" localSheetId="3">#REF!</definedName>
    <definedName name="____OFF1" localSheetId="4">#REF!</definedName>
    <definedName name="____OFF1">#REF!</definedName>
    <definedName name="____OFF2" localSheetId="3">#REF!</definedName>
    <definedName name="____OFF2" localSheetId="4">#REF!</definedName>
    <definedName name="____OFF2">#REF!</definedName>
    <definedName name="____OFF3" localSheetId="3">#REF!</definedName>
    <definedName name="____OFF3" localSheetId="4">#REF!</definedName>
    <definedName name="____OFF3">#REF!</definedName>
    <definedName name="____OFF4" localSheetId="3">#REF!</definedName>
    <definedName name="____OFF4" localSheetId="4">#REF!</definedName>
    <definedName name="____OFF4">#REF!</definedName>
    <definedName name="___DAT1" localSheetId="3">#REF!</definedName>
    <definedName name="___DAT1" localSheetId="4">#REF!</definedName>
    <definedName name="___DAT1">#REF!</definedName>
    <definedName name="___DAT10" localSheetId="3">#REF!</definedName>
    <definedName name="___DAT10" localSheetId="4">#REF!</definedName>
    <definedName name="___DAT10">#REF!</definedName>
    <definedName name="___DAT11" localSheetId="3">#REF!</definedName>
    <definedName name="___DAT11" localSheetId="4">#REF!</definedName>
    <definedName name="___DAT11">#REF!</definedName>
    <definedName name="___DAT12" localSheetId="3">#REF!</definedName>
    <definedName name="___DAT12" localSheetId="4">#REF!</definedName>
    <definedName name="___DAT12">#REF!</definedName>
    <definedName name="___DAT13" localSheetId="1">#REF!</definedName>
    <definedName name="___DAT14">'[1]PTTAP (2)'!$I$2:$I$850</definedName>
    <definedName name="___DAT2" localSheetId="3">#REF!</definedName>
    <definedName name="___DAT2" localSheetId="4">#REF!</definedName>
    <definedName name="___DAT2">#REF!</definedName>
    <definedName name="___DAT3" localSheetId="3">#REF!</definedName>
    <definedName name="___DAT3" localSheetId="4">#REF!</definedName>
    <definedName name="___DAT3">#REF!</definedName>
    <definedName name="___DAT4" localSheetId="3">#REF!</definedName>
    <definedName name="___DAT4" localSheetId="4">#REF!</definedName>
    <definedName name="___DAT4">#REF!</definedName>
    <definedName name="___DAT5" localSheetId="3">#REF!</definedName>
    <definedName name="___DAT5" localSheetId="4">#REF!</definedName>
    <definedName name="___DAT5">#REF!</definedName>
    <definedName name="___DAT6" localSheetId="3">#REF!</definedName>
    <definedName name="___DAT6" localSheetId="4">#REF!</definedName>
    <definedName name="___DAT6">#REF!</definedName>
    <definedName name="___DAT7" localSheetId="3">#REF!</definedName>
    <definedName name="___DAT7" localSheetId="4">#REF!</definedName>
    <definedName name="___DAT7">#REF!</definedName>
    <definedName name="___DAT8" localSheetId="3">#REF!</definedName>
    <definedName name="___DAT8" localSheetId="4">#REF!</definedName>
    <definedName name="___DAT8">#REF!</definedName>
    <definedName name="___DAT9" localSheetId="3">#REF!</definedName>
    <definedName name="___DAT9" localSheetId="4">#REF!</definedName>
    <definedName name="___DAT9">#REF!</definedName>
    <definedName name="___FUR1" localSheetId="1">#REF!</definedName>
    <definedName name="___FUR2" localSheetId="1">#REF!</definedName>
    <definedName name="___FUR3" localSheetId="1">#REF!</definedName>
    <definedName name="___FUR4" localSheetId="1">#REF!</definedName>
    <definedName name="___FUR5" localSheetId="1">#REF!</definedName>
    <definedName name="___OFF1" localSheetId="1">#REF!</definedName>
    <definedName name="___OFF2" localSheetId="1">#REF!</definedName>
    <definedName name="___OFF3" localSheetId="1">#REF!</definedName>
    <definedName name="___OFF4" localSheetId="1">#REF!</definedName>
    <definedName name="___SUM1" localSheetId="3">#REF!</definedName>
    <definedName name="___SUM1" localSheetId="4">#REF!</definedName>
    <definedName name="___SUM1">#REF!</definedName>
    <definedName name="__DAT1" localSheetId="3">#REF!</definedName>
    <definedName name="__DAT1" localSheetId="4">#REF!</definedName>
    <definedName name="__DAT1">#REF!</definedName>
    <definedName name="__DAT10" localSheetId="3">#REF!</definedName>
    <definedName name="__DAT10" localSheetId="4">#REF!</definedName>
    <definedName name="__DAT10">#REF!</definedName>
    <definedName name="__DAT11" localSheetId="3">#REF!</definedName>
    <definedName name="__DAT11" localSheetId="4">#REF!</definedName>
    <definedName name="__DAT11">#REF!</definedName>
    <definedName name="__DAT12" localSheetId="3">#REF!</definedName>
    <definedName name="__DAT12" localSheetId="4">#REF!</definedName>
    <definedName name="__DAT12">#REF!</definedName>
    <definedName name="__DAT13" localSheetId="3">#REF!</definedName>
    <definedName name="__DAT13" localSheetId="4">#REF!</definedName>
    <definedName name="__DAT13">#REF!</definedName>
    <definedName name="__DAT14" localSheetId="1">'[1]PTTAP (2)'!$I$2:$I$850</definedName>
    <definedName name="__DAT14">'[2]PTTAP (2)'!$I$2:$I$850</definedName>
    <definedName name="__DAT2" localSheetId="1">#REF!</definedName>
    <definedName name="__DAT2" localSheetId="3">#REF!</definedName>
    <definedName name="__DAT2" localSheetId="4">#REF!</definedName>
    <definedName name="__DAT2">#REF!</definedName>
    <definedName name="__DAT3" localSheetId="3">#REF!</definedName>
    <definedName name="__DAT3" localSheetId="4">#REF!</definedName>
    <definedName name="__DAT3">#REF!</definedName>
    <definedName name="__DAT4" localSheetId="3">#REF!</definedName>
    <definedName name="__DAT4" localSheetId="4">#REF!</definedName>
    <definedName name="__DAT4">#REF!</definedName>
    <definedName name="__DAT5" localSheetId="3">#REF!</definedName>
    <definedName name="__DAT5" localSheetId="4">#REF!</definedName>
    <definedName name="__DAT5">#REF!</definedName>
    <definedName name="__DAT6" localSheetId="3">#REF!</definedName>
    <definedName name="__DAT6" localSheetId="4">#REF!</definedName>
    <definedName name="__DAT6">#REF!</definedName>
    <definedName name="__DAT7" localSheetId="3">#REF!</definedName>
    <definedName name="__DAT7" localSheetId="4">#REF!</definedName>
    <definedName name="__DAT7">#REF!</definedName>
    <definedName name="__DAT8" localSheetId="3">#REF!</definedName>
    <definedName name="__DAT8" localSheetId="4">#REF!</definedName>
    <definedName name="__DAT8">#REF!</definedName>
    <definedName name="__DAT9" localSheetId="3">#REF!</definedName>
    <definedName name="__DAT9" localSheetId="4">#REF!</definedName>
    <definedName name="__DAT9">#REF!</definedName>
    <definedName name="__FUR1" localSheetId="3">#REF!</definedName>
    <definedName name="__FUR1" localSheetId="4">#REF!</definedName>
    <definedName name="__FUR1">#REF!</definedName>
    <definedName name="__FUR2" localSheetId="3">#REF!</definedName>
    <definedName name="__FUR2" localSheetId="4">#REF!</definedName>
    <definedName name="__FUR2">#REF!</definedName>
    <definedName name="__FUR3" localSheetId="3">#REF!</definedName>
    <definedName name="__FUR3" localSheetId="4">#REF!</definedName>
    <definedName name="__FUR3">#REF!</definedName>
    <definedName name="__FUR4" localSheetId="3">#REF!</definedName>
    <definedName name="__FUR4" localSheetId="4">#REF!</definedName>
    <definedName name="__FUR4">#REF!</definedName>
    <definedName name="__FUR5" localSheetId="3">#REF!</definedName>
    <definedName name="__FUR5" localSheetId="4">#REF!</definedName>
    <definedName name="__FUR5">#REF!</definedName>
    <definedName name="__OFF1" localSheetId="3">#REF!</definedName>
    <definedName name="__OFF1" localSheetId="4">#REF!</definedName>
    <definedName name="__OFF1">#REF!</definedName>
    <definedName name="__OFF2" localSheetId="3">#REF!</definedName>
    <definedName name="__OFF2" localSheetId="4">#REF!</definedName>
    <definedName name="__OFF2">#REF!</definedName>
    <definedName name="__OFF3" localSheetId="3">#REF!</definedName>
    <definedName name="__OFF3" localSheetId="4">#REF!</definedName>
    <definedName name="__OFF3">#REF!</definedName>
    <definedName name="__OFF4" localSheetId="3">#REF!</definedName>
    <definedName name="__OFF4" localSheetId="4">#REF!</definedName>
    <definedName name="__OFF4">#REF!</definedName>
    <definedName name="__SUM1" localSheetId="3">#REF!</definedName>
    <definedName name="__SUM1" localSheetId="4">#REF!</definedName>
    <definedName name="__SUM1">#REF!</definedName>
    <definedName name="_DAT1" localSheetId="1">#REF!</definedName>
    <definedName name="_DAT1" localSheetId="3">#REF!</definedName>
    <definedName name="_DAT1" localSheetId="4">#REF!</definedName>
    <definedName name="_DAT1">#REF!</definedName>
    <definedName name="_DAT10" localSheetId="1">#REF!</definedName>
    <definedName name="_DAT10" localSheetId="3">#REF!</definedName>
    <definedName name="_DAT10" localSheetId="4">#REF!</definedName>
    <definedName name="_DAT10">#REF!</definedName>
    <definedName name="_DAT11" localSheetId="1">#REF!</definedName>
    <definedName name="_DAT11" localSheetId="3">#REF!</definedName>
    <definedName name="_DAT11" localSheetId="4">#REF!</definedName>
    <definedName name="_DAT11">#REF!</definedName>
    <definedName name="_DAT12" localSheetId="1">#REF!</definedName>
    <definedName name="_DAT12" localSheetId="3">#REF!</definedName>
    <definedName name="_DAT12" localSheetId="4">#REF!</definedName>
    <definedName name="_DAT12">#REF!</definedName>
    <definedName name="_DAT13" localSheetId="1">#REF!</definedName>
    <definedName name="_DAT13" localSheetId="3">#REF!</definedName>
    <definedName name="_DAT13" localSheetId="4">#REF!</definedName>
    <definedName name="_DAT13">#REF!</definedName>
    <definedName name="_DAT14" localSheetId="1">'[1]PTTAP (2)'!$I$2:$I$850</definedName>
    <definedName name="_DAT14" localSheetId="3">'[1]PTTAP (2)'!$I$2:$I$850</definedName>
    <definedName name="_DAT14">'[2]PTTAP (2)'!$I$2:$I$850</definedName>
    <definedName name="_DAT2" localSheetId="1">#REF!</definedName>
    <definedName name="_DAT2" localSheetId="3">#REF!</definedName>
    <definedName name="_DAT2" localSheetId="4">#REF!</definedName>
    <definedName name="_DAT2">#REF!</definedName>
    <definedName name="_DAT3" localSheetId="1">#REF!</definedName>
    <definedName name="_DAT3" localSheetId="3">#REF!</definedName>
    <definedName name="_DAT3" localSheetId="4">#REF!</definedName>
    <definedName name="_DAT3">#REF!</definedName>
    <definedName name="_DAT4" localSheetId="1">#REF!</definedName>
    <definedName name="_DAT4" localSheetId="3">#REF!</definedName>
    <definedName name="_DAT4" localSheetId="4">#REF!</definedName>
    <definedName name="_DAT4">#REF!</definedName>
    <definedName name="_DAT5" localSheetId="1">#REF!</definedName>
    <definedName name="_DAT5" localSheetId="3">#REF!</definedName>
    <definedName name="_DAT5" localSheetId="4">#REF!</definedName>
    <definedName name="_DAT5">#REF!</definedName>
    <definedName name="_DAT6" localSheetId="1">#REF!</definedName>
    <definedName name="_DAT6" localSheetId="3">#REF!</definedName>
    <definedName name="_DAT6" localSheetId="4">#REF!</definedName>
    <definedName name="_DAT6">#REF!</definedName>
    <definedName name="_DAT7" localSheetId="1">#REF!</definedName>
    <definedName name="_DAT7" localSheetId="3">#REF!</definedName>
    <definedName name="_DAT7" localSheetId="4">#REF!</definedName>
    <definedName name="_DAT7">#REF!</definedName>
    <definedName name="_DAT8" localSheetId="1">#REF!</definedName>
    <definedName name="_DAT8" localSheetId="3">#REF!</definedName>
    <definedName name="_DAT8" localSheetId="4">#REF!</definedName>
    <definedName name="_DAT8">#REF!</definedName>
    <definedName name="_DAT9" localSheetId="1">#REF!</definedName>
    <definedName name="_DAT9" localSheetId="3">#REF!</definedName>
    <definedName name="_DAT9" localSheetId="4">#REF!</definedName>
    <definedName name="_DAT9">#REF!</definedName>
    <definedName name="_FUR1" localSheetId="1">#REF!</definedName>
    <definedName name="_FUR1" localSheetId="3">#REF!</definedName>
    <definedName name="_FUR1" localSheetId="4">#REF!</definedName>
    <definedName name="_FUR1">#REF!</definedName>
    <definedName name="_FUR2" localSheetId="1">#REF!</definedName>
    <definedName name="_FUR2" localSheetId="3">#REF!</definedName>
    <definedName name="_FUR2" localSheetId="4">#REF!</definedName>
    <definedName name="_FUR2">#REF!</definedName>
    <definedName name="_FUR3" localSheetId="1">#REF!</definedName>
    <definedName name="_FUR3" localSheetId="3">#REF!</definedName>
    <definedName name="_FUR3" localSheetId="4">#REF!</definedName>
    <definedName name="_FUR3">#REF!</definedName>
    <definedName name="_FUR4" localSheetId="1">#REF!</definedName>
    <definedName name="_FUR4" localSheetId="3">#REF!</definedName>
    <definedName name="_FUR4" localSheetId="4">#REF!</definedName>
    <definedName name="_FUR4">#REF!</definedName>
    <definedName name="_FUR5" localSheetId="1">#REF!</definedName>
    <definedName name="_FUR5" localSheetId="3">#REF!</definedName>
    <definedName name="_FUR5" localSheetId="4">#REF!</definedName>
    <definedName name="_FUR5">#REF!</definedName>
    <definedName name="_Key2" localSheetId="3" hidden="1">#REF!</definedName>
    <definedName name="_Key2" localSheetId="4" hidden="1">#REF!</definedName>
    <definedName name="_Key2" hidden="1">#REF!</definedName>
    <definedName name="_OFF1" localSheetId="1">#REF!</definedName>
    <definedName name="_OFF1" localSheetId="3">#REF!</definedName>
    <definedName name="_OFF1" localSheetId="4">#REF!</definedName>
    <definedName name="_OFF1">#REF!</definedName>
    <definedName name="_OFF2" localSheetId="1">#REF!</definedName>
    <definedName name="_OFF2" localSheetId="3">#REF!</definedName>
    <definedName name="_OFF2" localSheetId="4">#REF!</definedName>
    <definedName name="_OFF2">#REF!</definedName>
    <definedName name="_OFF3" localSheetId="1">#REF!</definedName>
    <definedName name="_OFF3" localSheetId="3">#REF!</definedName>
    <definedName name="_OFF3" localSheetId="4">#REF!</definedName>
    <definedName name="_OFF3">#REF!</definedName>
    <definedName name="_OFF4" localSheetId="1">#REF!</definedName>
    <definedName name="_OFF4" localSheetId="3">#REF!</definedName>
    <definedName name="_OFF4" localSheetId="4">#REF!</definedName>
    <definedName name="_OFF4">#REF!</definedName>
    <definedName name="_Order2" hidden="1">255</definedName>
    <definedName name="_SUM1" localSheetId="1">#REF!</definedName>
    <definedName name="_SUM1" localSheetId="3">#REF!</definedName>
    <definedName name="_SUM1" localSheetId="4">#REF!</definedName>
    <definedName name="_SUM1">#REF!</definedName>
    <definedName name="CLOSE" localSheetId="3">#REF!</definedName>
    <definedName name="CLOSE" localSheetId="4">#REF!</definedName>
    <definedName name="CLOSE">#REF!</definedName>
    <definedName name="DATA1" localSheetId="1">[3]Sheet1!#REF!</definedName>
    <definedName name="DATA1" localSheetId="3">[3]Sheet1!#REF!</definedName>
    <definedName name="DATA1">[4]Sheet1!#REF!</definedName>
    <definedName name="DELIVERY" localSheetId="1">[5]OIL!#REF!</definedName>
    <definedName name="DELIVERY" localSheetId="3">[5]OIL!#REF!</definedName>
    <definedName name="DELIVERY">[6]OIL!#REF!</definedName>
    <definedName name="EGAT_elec._payment" localSheetId="1">#REF!</definedName>
    <definedName name="EGAT_elec._payment" localSheetId="3">#REF!</definedName>
    <definedName name="EGAT_elec._payment" localSheetId="4">#REF!</definedName>
    <definedName name="EGAT_elec._payment">#REF!</definedName>
    <definedName name="FT" localSheetId="1">#REF!</definedName>
    <definedName name="FT" localSheetId="3">#REF!</definedName>
    <definedName name="FT" localSheetId="4">#REF!</definedName>
    <definedName name="FT">#REF!</definedName>
    <definedName name="FURPAGE" localSheetId="1">#REF!</definedName>
    <definedName name="FURPAGE" localSheetId="3">#REF!</definedName>
    <definedName name="FURPAGE" localSheetId="4">#REF!</definedName>
    <definedName name="FURPAGE">#REF!</definedName>
    <definedName name="LEASE" localSheetId="3">#REF!</definedName>
    <definedName name="LEASE" localSheetId="4">#REF!</definedName>
    <definedName name="LEASE">#REF!</definedName>
    <definedName name="LEASE1" localSheetId="3">#REF!</definedName>
    <definedName name="LEASE1" localSheetId="4">#REF!</definedName>
    <definedName name="LEASE1">#REF!</definedName>
    <definedName name="LT" localSheetId="1">#REF!</definedName>
    <definedName name="LT" localSheetId="3">#REF!</definedName>
    <definedName name="LT" localSheetId="4">#REF!</definedName>
    <definedName name="LT">#REF!</definedName>
    <definedName name="MOTOR1" localSheetId="3">#REF!</definedName>
    <definedName name="MOTOR1" localSheetId="4">#REF!</definedName>
    <definedName name="MOTOR1">#REF!</definedName>
    <definedName name="MT" localSheetId="1">#REF!</definedName>
    <definedName name="MT" localSheetId="3">#REF!</definedName>
    <definedName name="MT" localSheetId="4">#REF!</definedName>
    <definedName name="MT">#REF!</definedName>
    <definedName name="NSDhhp" localSheetId="3">#REF!</definedName>
    <definedName name="NSDhhp" localSheetId="4">#REF!</definedName>
    <definedName name="NSDhhp">#REF!</definedName>
    <definedName name="NSDhp" localSheetId="3">#REF!</definedName>
    <definedName name="NSDhp" localSheetId="4">#REF!</definedName>
    <definedName name="NSDhp">#REF!</definedName>
    <definedName name="NSDmp" localSheetId="3">#REF!</definedName>
    <definedName name="NSDmp" localSheetId="4">#REF!</definedName>
    <definedName name="NSDmp">#REF!</definedName>
    <definedName name="OFFPAGE" localSheetId="1">#REF!</definedName>
    <definedName name="OFFPAGE" localSheetId="3">#REF!</definedName>
    <definedName name="OFFPAGE" localSheetId="4">#REF!</definedName>
    <definedName name="OFFPAGE">#REF!</definedName>
    <definedName name="OPEN" localSheetId="3">#REF!</definedName>
    <definedName name="OPEN" localSheetId="4">#REF!</definedName>
    <definedName name="OPEN">#REF!</definedName>
    <definedName name="OT" localSheetId="1">#REF!</definedName>
    <definedName name="OT" localSheetId="3">#REF!</definedName>
    <definedName name="OT" localSheetId="4">#REF!</definedName>
    <definedName name="OT">#REF!</definedName>
    <definedName name="PAGE" localSheetId="1">#REF!</definedName>
    <definedName name="PAGE" localSheetId="3">#REF!</definedName>
    <definedName name="PAGE" localSheetId="4">#REF!</definedName>
    <definedName name="PAGE">#REF!</definedName>
    <definedName name="paymenttable" localSheetId="3">#REF!</definedName>
    <definedName name="paymenttable" localSheetId="4">#REF!</definedName>
    <definedName name="paymenttable">#REF!</definedName>
    <definedName name="PRINT" localSheetId="1">#REF!</definedName>
    <definedName name="PRINT" localSheetId="3">#REF!</definedName>
    <definedName name="PRINT" localSheetId="4">#REF!</definedName>
    <definedName name="PRINT">#REF!</definedName>
    <definedName name="_xlnm.Print_Area" localSheetId="0">'1'!$A$1:$J$101</definedName>
    <definedName name="_xlnm.Print_Area" localSheetId="1">'2'!$A$1:$J$129</definedName>
    <definedName name="_xlnm.Print_Area" localSheetId="2">'3'!$A$1:$T$64</definedName>
    <definedName name="_xlnm.Print_Area" localSheetId="3">'4'!$A$1:$M$52</definedName>
    <definedName name="_xlnm.Print_Area" localSheetId="4">'5'!$A$1:$J$89</definedName>
    <definedName name="_xlnm.Print_Area">#REF!</definedName>
    <definedName name="Print_Area_MI" localSheetId="1">#REF!</definedName>
    <definedName name="Print_Area_MI" localSheetId="3">#REF!</definedName>
    <definedName name="Print_Area_MI" localSheetId="4">#REF!</definedName>
    <definedName name="Print_Area_MI">#REF!</definedName>
    <definedName name="_xlnm.Print_Titles">#REF!</definedName>
    <definedName name="Print_Titles_MI" localSheetId="3">#REF!</definedName>
    <definedName name="Print_Titles_MI" localSheetId="4">#REF!</definedName>
    <definedName name="Print_Titles_MI">#REF!</definedName>
    <definedName name="sheet3" localSheetId="1">#REF!</definedName>
    <definedName name="sheet3" localSheetId="3">#REF!</definedName>
    <definedName name="sheet3" localSheetId="4">#REF!</definedName>
    <definedName name="sheet3">#REF!</definedName>
    <definedName name="SHIP" localSheetId="1">#REF!</definedName>
    <definedName name="SHIP" localSheetId="3">#REF!</definedName>
    <definedName name="SHIP" localSheetId="4">#REF!</definedName>
    <definedName name="SHIP">#REF!</definedName>
    <definedName name="SHIPFUR" localSheetId="1">#REF!</definedName>
    <definedName name="SHIPFUR" localSheetId="3">#REF!</definedName>
    <definedName name="SHIPFUR" localSheetId="4">#REF!</definedName>
    <definedName name="SHIPFUR">#REF!</definedName>
    <definedName name="SHIPFUR1" localSheetId="1">#REF!</definedName>
    <definedName name="SHIPFUR1" localSheetId="3">#REF!</definedName>
    <definedName name="SHIPFUR1" localSheetId="4">#REF!</definedName>
    <definedName name="SHIPFUR1">#REF!</definedName>
    <definedName name="ss" localSheetId="1">#REF!</definedName>
    <definedName name="ss" localSheetId="3">#REF!</definedName>
    <definedName name="ss" localSheetId="4">#REF!</definedName>
    <definedName name="ss">#REF!</definedName>
    <definedName name="ST" localSheetId="1">#REF!</definedName>
    <definedName name="ST" localSheetId="3">#REF!</definedName>
    <definedName name="ST" localSheetId="4">#REF!</definedName>
    <definedName name="ST">#REF!</definedName>
    <definedName name="steamTOC" localSheetId="3">#REF!</definedName>
    <definedName name="steamTOC" localSheetId="4">#REF!</definedName>
    <definedName name="steamTOC">#REF!</definedName>
    <definedName name="SUMMARY" localSheetId="3">#REF!</definedName>
    <definedName name="SUMMARY" localSheetId="4">#REF!</definedName>
    <definedName name="SUMMARY">#REF!</definedName>
    <definedName name="TABLE1" localSheetId="3">#REF!</definedName>
    <definedName name="TABLE1" localSheetId="4">#REF!</definedName>
    <definedName name="TABLE1">#REF!</definedName>
    <definedName name="TABLE2" localSheetId="1">#REF!</definedName>
    <definedName name="TABLE2" localSheetId="3">#REF!</definedName>
    <definedName name="TABLE2" localSheetId="4">#REF!</definedName>
    <definedName name="TABLE2">#REF!</definedName>
    <definedName name="TABLE2A" localSheetId="1">#REF!</definedName>
    <definedName name="TABLE2A" localSheetId="3">#REF!</definedName>
    <definedName name="TABLE2A" localSheetId="4">#REF!</definedName>
    <definedName name="TABLE2A">#REF!</definedName>
    <definedName name="TABLE2B" localSheetId="1">#REF!</definedName>
    <definedName name="TABLE2B" localSheetId="3">#REF!</definedName>
    <definedName name="TABLE2B" localSheetId="4">#REF!</definedName>
    <definedName name="TABLE2B">#REF!</definedName>
    <definedName name="TABLE2C" localSheetId="1">#REF!</definedName>
    <definedName name="TABLE2C" localSheetId="3">#REF!</definedName>
    <definedName name="TABLE2C" localSheetId="4">#REF!</definedName>
    <definedName name="TABLE2C">#REF!</definedName>
    <definedName name="TABLE3" localSheetId="1">#REF!</definedName>
    <definedName name="TABLE3" localSheetId="3">#REF!</definedName>
    <definedName name="TABLE3" localSheetId="4">#REF!</definedName>
    <definedName name="TABLE3">#REF!</definedName>
    <definedName name="TABLE3A" localSheetId="1">#REF!</definedName>
    <definedName name="TABLE3A" localSheetId="3">#REF!</definedName>
    <definedName name="TABLE3A" localSheetId="4">#REF!</definedName>
    <definedName name="TABLE3A">#REF!</definedName>
    <definedName name="TABLE3B" localSheetId="1">#REF!</definedName>
    <definedName name="TABLE3B" localSheetId="3">#REF!</definedName>
    <definedName name="TABLE3B" localSheetId="4">#REF!</definedName>
    <definedName name="TABLE3B">#REF!</definedName>
    <definedName name="TABLE3C" localSheetId="1">#REF!</definedName>
    <definedName name="TABLE3C" localSheetId="3">#REF!</definedName>
    <definedName name="TABLE3C" localSheetId="4">#REF!</definedName>
    <definedName name="TABLE3C">#REF!</definedName>
    <definedName name="TABLE4" localSheetId="3">#REF!</definedName>
    <definedName name="TABLE4" localSheetId="4">#REF!</definedName>
    <definedName name="TABLE4">#REF!</definedName>
    <definedName name="TEST0" localSheetId="3">#REF!</definedName>
    <definedName name="TEST0" localSheetId="4">#REF!</definedName>
    <definedName name="TEST0">#REF!</definedName>
    <definedName name="TEST1" localSheetId="3">#REF!</definedName>
    <definedName name="TEST1" localSheetId="4">#REF!</definedName>
    <definedName name="TEST1">#REF!</definedName>
    <definedName name="TESTHKEY" localSheetId="3">#REF!</definedName>
    <definedName name="TESTHKEY" localSheetId="4">#REF!</definedName>
    <definedName name="TESTHKEY">#REF!</definedName>
    <definedName name="TESTKEYS" localSheetId="3">#REF!</definedName>
    <definedName name="TESTKEYS" localSheetId="4">#REF!</definedName>
    <definedName name="TESTKEYS">#REF!</definedName>
    <definedName name="TESTVKEY" localSheetId="3">#REF!</definedName>
    <definedName name="TESTVKEY" localSheetId="4">#REF!</definedName>
    <definedName name="TESTVKEY">#REF!</definedName>
    <definedName name="TLB_elec_payment" localSheetId="3">#REF!</definedName>
    <definedName name="TLB_elec_payment" localSheetId="4">#REF!</definedName>
    <definedName name="TLB_elec_payment">#REF!</definedName>
    <definedName name="TLBsales" localSheetId="3">#REF!</definedName>
    <definedName name="TLBsales" localSheetId="4">#REF!</definedName>
    <definedName name="TLBsales">#REF!</definedName>
    <definedName name="TLBsteam" localSheetId="3">#REF!</definedName>
    <definedName name="TLBsteam" localSheetId="4">#REF!</definedName>
    <definedName name="TLBsteam">#REF!</definedName>
    <definedName name="TOC_elec._payment" localSheetId="3">#REF!</definedName>
    <definedName name="TOC_elec._payment" localSheetId="4">#REF!</definedName>
    <definedName name="TOC_elec._payment">#REF!</definedName>
    <definedName name="TUI" localSheetId="1">#REF!</definedName>
    <definedName name="TUI" localSheetId="3">#REF!</definedName>
    <definedName name="TUI" localSheetId="4">#REF!</definedName>
    <definedName name="TUI">#REF!</definedName>
    <definedName name="WSTOOL" localSheetId="1">#REF!</definedName>
    <definedName name="WSTOOL" localSheetId="3">#REF!</definedName>
    <definedName name="WSTOOL" localSheetId="4">#REF!</definedName>
    <definedName name="WSTOOL">#REF!</definedName>
    <definedName name="YEAR" localSheetId="3">#REF!</definedName>
    <definedName name="YEAR" localSheetId="4">#REF!</definedName>
    <definedName name="YEAR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5" i="8" l="1"/>
  <c r="H25" i="8"/>
  <c r="H16" i="8"/>
  <c r="D16" i="8"/>
  <c r="D79" i="8"/>
  <c r="D92" i="7"/>
  <c r="H79" i="8"/>
  <c r="H31" i="8"/>
  <c r="D36" i="7" l="1"/>
  <c r="D58" i="8" l="1"/>
  <c r="D13" i="8" l="1"/>
  <c r="D12" i="8"/>
  <c r="D93" i="7"/>
  <c r="H13" i="8" l="1"/>
  <c r="H12" i="8"/>
  <c r="D71" i="8" l="1"/>
  <c r="J58" i="8"/>
  <c r="H58" i="8"/>
  <c r="F58" i="8"/>
  <c r="J70" i="8"/>
  <c r="H70" i="8"/>
  <c r="D70" i="8"/>
  <c r="J69" i="8"/>
  <c r="H69" i="8"/>
  <c r="I89" i="8" l="1"/>
  <c r="H83" i="8"/>
  <c r="D83" i="8"/>
  <c r="J80" i="8"/>
  <c r="H80" i="8"/>
  <c r="D80" i="8"/>
  <c r="F79" i="8"/>
  <c r="F80" i="8" s="1"/>
  <c r="J13" i="8"/>
  <c r="F13" i="8"/>
  <c r="J12" i="8"/>
  <c r="F12" i="8"/>
  <c r="J10" i="8"/>
  <c r="F10" i="8"/>
  <c r="A1" i="8"/>
  <c r="A38" i="8" s="1"/>
  <c r="A60" i="8" s="1"/>
  <c r="J22" i="8" l="1"/>
  <c r="J33" i="8" s="1"/>
  <c r="J35" i="8" s="1"/>
  <c r="J82" i="8" s="1"/>
  <c r="J84" i="8" s="1"/>
  <c r="F22" i="8"/>
  <c r="F33" i="8" s="1"/>
  <c r="F35" i="8" s="1"/>
  <c r="F82" i="8" s="1"/>
  <c r="F84" i="8" s="1"/>
  <c r="H36" i="7"/>
  <c r="L43" i="6" l="1"/>
  <c r="P27" i="6"/>
  <c r="N55" i="6" l="1"/>
  <c r="T55" i="6" s="1"/>
  <c r="R56" i="6" l="1"/>
  <c r="L56" i="6"/>
  <c r="J56" i="6"/>
  <c r="H56" i="6"/>
  <c r="F56" i="6"/>
  <c r="D56" i="6"/>
  <c r="R59" i="6"/>
  <c r="I38" i="4" l="1"/>
  <c r="G38" i="4"/>
  <c r="E38" i="4"/>
  <c r="N43" i="6" l="1"/>
  <c r="T43" i="6" s="1"/>
  <c r="H24" i="2" l="1"/>
  <c r="H18" i="2"/>
  <c r="D18" i="2"/>
  <c r="H11" i="2"/>
  <c r="H10" i="2"/>
  <c r="D11" i="2"/>
  <c r="D10" i="2"/>
  <c r="D67" i="7"/>
  <c r="K49" i="4" l="1"/>
  <c r="G49" i="4"/>
  <c r="E49" i="4"/>
  <c r="E51" i="4" s="1"/>
  <c r="E52" i="4" s="1"/>
  <c r="C49" i="4"/>
  <c r="I48" i="4"/>
  <c r="M48" i="4" s="1"/>
  <c r="K44" i="4"/>
  <c r="I44" i="4"/>
  <c r="G44" i="4"/>
  <c r="E44" i="4"/>
  <c r="C44" i="4"/>
  <c r="C51" i="4" s="1"/>
  <c r="C52" i="4" s="1"/>
  <c r="M43" i="4"/>
  <c r="M42" i="4"/>
  <c r="M38" i="4"/>
  <c r="R61" i="6"/>
  <c r="R63" i="6" s="1"/>
  <c r="R64" i="6" s="1"/>
  <c r="L61" i="6"/>
  <c r="L63" i="6" s="1"/>
  <c r="L64" i="6" s="1"/>
  <c r="H61" i="6"/>
  <c r="H63" i="6" s="1"/>
  <c r="H64" i="6" s="1"/>
  <c r="F61" i="6"/>
  <c r="F63" i="6" s="1"/>
  <c r="F64" i="6" s="1"/>
  <c r="D61" i="6"/>
  <c r="D63" i="6" s="1"/>
  <c r="D64" i="6" s="1"/>
  <c r="J60" i="6"/>
  <c r="N53" i="6"/>
  <c r="R49" i="6"/>
  <c r="P49" i="6"/>
  <c r="L49" i="6"/>
  <c r="J49" i="6"/>
  <c r="H49" i="6"/>
  <c r="F49" i="6"/>
  <c r="D49" i="6"/>
  <c r="N48" i="6"/>
  <c r="T48" i="6" s="1"/>
  <c r="N47" i="6"/>
  <c r="J111" i="2"/>
  <c r="J112" i="2" s="1"/>
  <c r="J91" i="2"/>
  <c r="J77" i="2"/>
  <c r="J71" i="2"/>
  <c r="J21" i="2"/>
  <c r="J15" i="2"/>
  <c r="F124" i="2"/>
  <c r="F123" i="2"/>
  <c r="F111" i="2"/>
  <c r="F112" i="2" s="1"/>
  <c r="F91" i="2"/>
  <c r="F77" i="2"/>
  <c r="F71" i="2"/>
  <c r="F50" i="2"/>
  <c r="F21" i="2"/>
  <c r="F15" i="2"/>
  <c r="I99" i="7"/>
  <c r="G99" i="7"/>
  <c r="E99" i="7"/>
  <c r="J93" i="7"/>
  <c r="J97" i="7" s="1"/>
  <c r="F93" i="7"/>
  <c r="F97" i="7" s="1"/>
  <c r="D97" i="7"/>
  <c r="H93" i="7"/>
  <c r="H97" i="7" s="1"/>
  <c r="J67" i="7"/>
  <c r="H67" i="7"/>
  <c r="F67" i="7"/>
  <c r="J58" i="7"/>
  <c r="H58" i="7"/>
  <c r="F58" i="7"/>
  <c r="D58" i="7"/>
  <c r="F36" i="7"/>
  <c r="J35" i="7"/>
  <c r="J29" i="7"/>
  <c r="J22" i="7"/>
  <c r="H22" i="7"/>
  <c r="F22" i="7"/>
  <c r="D22" i="7"/>
  <c r="G51" i="4" l="1"/>
  <c r="G52" i="4" s="1"/>
  <c r="K51" i="4"/>
  <c r="J23" i="2"/>
  <c r="J26" i="2" s="1"/>
  <c r="J28" i="2" s="1"/>
  <c r="J43" i="2" s="1"/>
  <c r="F45" i="2"/>
  <c r="F51" i="2" s="1"/>
  <c r="R27" i="6"/>
  <c r="J36" i="7"/>
  <c r="J38" i="7" s="1"/>
  <c r="F38" i="7"/>
  <c r="P53" i="6"/>
  <c r="P56" i="6" s="1"/>
  <c r="N56" i="6"/>
  <c r="N49" i="6"/>
  <c r="T49" i="6" s="1"/>
  <c r="F69" i="7"/>
  <c r="F99" i="7" s="1"/>
  <c r="J69" i="7"/>
  <c r="J99" i="7" s="1"/>
  <c r="M44" i="4"/>
  <c r="N60" i="6"/>
  <c r="P60" i="6" s="1"/>
  <c r="P61" i="6" s="1"/>
  <c r="T53" i="6"/>
  <c r="T56" i="6" s="1"/>
  <c r="T47" i="6"/>
  <c r="F79" i="2"/>
  <c r="F82" i="2" s="1"/>
  <c r="F84" i="2" s="1"/>
  <c r="F23" i="2"/>
  <c r="F26" i="2" s="1"/>
  <c r="F28" i="2" s="1"/>
  <c r="F46" i="2" s="1"/>
  <c r="F43" i="2" s="1"/>
  <c r="J79" i="2"/>
  <c r="J82" i="2" s="1"/>
  <c r="J84" i="2" s="1"/>
  <c r="J32" i="2"/>
  <c r="H69" i="7"/>
  <c r="D69" i="7"/>
  <c r="D99" i="7" s="1"/>
  <c r="H38" i="7"/>
  <c r="D38" i="7"/>
  <c r="H99" i="7" l="1"/>
  <c r="H100" i="7" s="1"/>
  <c r="J116" i="2"/>
  <c r="J127" i="2" s="1"/>
  <c r="J128" i="2" s="1"/>
  <c r="J93" i="2"/>
  <c r="F113" i="2"/>
  <c r="F125" i="2" s="1"/>
  <c r="F116" i="2"/>
  <c r="F93" i="2"/>
  <c r="F100" i="7"/>
  <c r="J100" i="7"/>
  <c r="H101" i="7"/>
  <c r="P63" i="6"/>
  <c r="F101" i="7"/>
  <c r="J101" i="7"/>
  <c r="D101" i="7"/>
  <c r="T60" i="6"/>
  <c r="F119" i="2"/>
  <c r="J113" i="2"/>
  <c r="J122" i="2"/>
  <c r="J125" i="2" s="1"/>
  <c r="J119" i="2"/>
  <c r="I21" i="4" s="1"/>
  <c r="F32" i="2"/>
  <c r="F52" i="2" s="1"/>
  <c r="F49" i="2" s="1"/>
  <c r="J49" i="2"/>
  <c r="J52" i="2" s="1"/>
  <c r="J46" i="2"/>
  <c r="J54" i="2"/>
  <c r="J55" i="2" s="1"/>
  <c r="F54" i="2"/>
  <c r="F55" i="2" s="1"/>
  <c r="D100" i="7"/>
  <c r="F127" i="2" l="1"/>
  <c r="F128" i="2" s="1"/>
  <c r="J27" i="6"/>
  <c r="F122" i="2"/>
  <c r="D111" i="2"/>
  <c r="A58" i="2" l="1"/>
  <c r="I17" i="4" l="1"/>
  <c r="J18" i="6" l="1"/>
  <c r="D123" i="2" l="1"/>
  <c r="N23" i="6" l="1"/>
  <c r="N22" i="6"/>
  <c r="T22" i="6" s="1"/>
  <c r="N18" i="6"/>
  <c r="T18" i="6" s="1"/>
  <c r="N17" i="6"/>
  <c r="T17" i="6" s="1"/>
  <c r="L13" i="6"/>
  <c r="N11" i="6"/>
  <c r="T11" i="6" s="1"/>
  <c r="R24" i="6"/>
  <c r="J24" i="6"/>
  <c r="H24" i="6"/>
  <c r="L24" i="6"/>
  <c r="F24" i="6"/>
  <c r="D24" i="6"/>
  <c r="N24" i="6" l="1"/>
  <c r="M12" i="4" l="1"/>
  <c r="M16" i="4" l="1"/>
  <c r="K18" i="4"/>
  <c r="I18" i="4"/>
  <c r="G18" i="4"/>
  <c r="E18" i="4"/>
  <c r="C18" i="4"/>
  <c r="M17" i="4" l="1"/>
  <c r="M18" i="4" s="1"/>
  <c r="N12" i="6" l="1"/>
  <c r="T12" i="6" s="1"/>
  <c r="H13" i="6"/>
  <c r="J13" i="6"/>
  <c r="P13" i="6"/>
  <c r="R13" i="6"/>
  <c r="F13" i="6"/>
  <c r="D13" i="6"/>
  <c r="P24" i="6" l="1"/>
  <c r="T23" i="6"/>
  <c r="T24" i="6" s="1"/>
  <c r="N13" i="6"/>
  <c r="T13" i="6"/>
  <c r="H71" i="2"/>
  <c r="D71" i="2"/>
  <c r="H15" i="2"/>
  <c r="D15" i="2"/>
  <c r="L29" i="6" l="1"/>
  <c r="L19" i="6"/>
  <c r="L31" i="6" s="1"/>
  <c r="H19" i="6"/>
  <c r="H29" i="6"/>
  <c r="F29" i="6"/>
  <c r="D29" i="6"/>
  <c r="R19" i="6"/>
  <c r="P19" i="6"/>
  <c r="N19" i="6"/>
  <c r="J19" i="6"/>
  <c r="F19" i="6"/>
  <c r="D19" i="6"/>
  <c r="H31" i="6" l="1"/>
  <c r="D31" i="6"/>
  <c r="F31" i="6"/>
  <c r="T19" i="6"/>
  <c r="K23" i="4" l="1"/>
  <c r="G23" i="4"/>
  <c r="E23" i="4"/>
  <c r="C23" i="4"/>
  <c r="I116" i="2"/>
  <c r="H111" i="2"/>
  <c r="J28" i="6"/>
  <c r="H91" i="2"/>
  <c r="D91" i="2"/>
  <c r="I79" i="2"/>
  <c r="G79" i="2"/>
  <c r="E79" i="2"/>
  <c r="H77" i="2"/>
  <c r="H79" i="2" s="1"/>
  <c r="H82" i="2" s="1"/>
  <c r="D77" i="2"/>
  <c r="D79" i="2" s="1"/>
  <c r="D82" i="2" s="1"/>
  <c r="D84" i="2" s="1"/>
  <c r="D10" i="8" s="1"/>
  <c r="D22" i="8" s="1"/>
  <c r="D33" i="8" s="1"/>
  <c r="D35" i="8" s="1"/>
  <c r="D82" i="8" s="1"/>
  <c r="D84" i="8" s="1"/>
  <c r="I43" i="2"/>
  <c r="H112" i="2" l="1"/>
  <c r="D116" i="2"/>
  <c r="D93" i="2"/>
  <c r="D112" i="2"/>
  <c r="D113" i="2" s="1"/>
  <c r="D119" i="2"/>
  <c r="R29" i="6"/>
  <c r="R31" i="6" s="1"/>
  <c r="H84" i="2"/>
  <c r="N28" i="6"/>
  <c r="P28" i="6" s="1"/>
  <c r="T28" i="6" s="1"/>
  <c r="G25" i="4"/>
  <c r="E25" i="4"/>
  <c r="C25" i="4"/>
  <c r="K25" i="4"/>
  <c r="D125" i="2"/>
  <c r="D122" i="2" s="1"/>
  <c r="A98" i="2"/>
  <c r="H93" i="2" l="1"/>
  <c r="H10" i="8"/>
  <c r="H22" i="8" s="1"/>
  <c r="H33" i="8" s="1"/>
  <c r="H35" i="8" s="1"/>
  <c r="H82" i="8" s="1"/>
  <c r="H84" i="8" s="1"/>
  <c r="J59" i="6"/>
  <c r="D127" i="2"/>
  <c r="D128" i="2" s="1"/>
  <c r="H125" i="2"/>
  <c r="H122" i="2" s="1"/>
  <c r="H119" i="2"/>
  <c r="H116" i="2" s="1"/>
  <c r="H127" i="2" s="1"/>
  <c r="H128" i="2" s="1"/>
  <c r="I22" i="4"/>
  <c r="M22" i="4" s="1"/>
  <c r="H113" i="2"/>
  <c r="N27" i="6"/>
  <c r="N59" i="6" l="1"/>
  <c r="T59" i="6" s="1"/>
  <c r="J61" i="6"/>
  <c r="I47" i="4"/>
  <c r="J29" i="6"/>
  <c r="J31" i="6" s="1"/>
  <c r="T27" i="6"/>
  <c r="P29" i="6"/>
  <c r="P31" i="6" s="1"/>
  <c r="I23" i="2"/>
  <c r="G23" i="2"/>
  <c r="E23" i="2"/>
  <c r="H21" i="2"/>
  <c r="H23" i="2" s="1"/>
  <c r="H26" i="2" s="1"/>
  <c r="H28" i="2" s="1"/>
  <c r="H43" i="2" s="1"/>
  <c r="D21" i="2"/>
  <c r="A34" i="2"/>
  <c r="H49" i="2" l="1"/>
  <c r="H54" i="2"/>
  <c r="H55" i="2" s="1"/>
  <c r="J63" i="6"/>
  <c r="J64" i="6" s="1"/>
  <c r="N61" i="6"/>
  <c r="I49" i="4"/>
  <c r="I51" i="4" s="1"/>
  <c r="I52" i="4" s="1"/>
  <c r="M47" i="4"/>
  <c r="M49" i="4" s="1"/>
  <c r="M51" i="4" s="1"/>
  <c r="M52" i="4" s="1"/>
  <c r="N29" i="6"/>
  <c r="N31" i="6" s="1"/>
  <c r="T31" i="6" s="1"/>
  <c r="D23" i="2"/>
  <c r="D26" i="2" s="1"/>
  <c r="D28" i="2" s="1"/>
  <c r="D32" i="2" s="1"/>
  <c r="N63" i="6" l="1"/>
  <c r="N64" i="6" s="1"/>
  <c r="T61" i="6"/>
  <c r="T63" i="6" s="1"/>
  <c r="T64" i="6" s="1"/>
  <c r="T29" i="6"/>
  <c r="D46" i="2"/>
  <c r="D43" i="2" s="1"/>
  <c r="D52" i="2"/>
  <c r="D49" i="2" s="1"/>
  <c r="H46" i="2"/>
  <c r="H52" i="2"/>
  <c r="H32" i="2"/>
  <c r="D54" i="2" l="1"/>
  <c r="D55" i="2" s="1"/>
  <c r="M21" i="4"/>
  <c r="M23" i="4" s="1"/>
  <c r="M25" i="4" s="1"/>
  <c r="I23" i="4"/>
  <c r="I25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tc={3F7A7CC4-7FB5-4626-A32A-EEF04286A292}</author>
  </authors>
  <commentList>
    <comment ref="A53" authorId="0" shapeId="0" xr:uid="{3F7A7CC4-7FB5-4626-A32A-EEF04286A292}">
      <text>
        <t>[Threaded comment]
Your version of Excel allows you to read this threaded comment; however, any edits to it will get removed if the file is opened in a newer version of Excel. Learn more: https://go.microsoft.com/fwlink/?linkid=870924
Comment:
    เดิมใช้คำว่า'เงินสดรับชำระคืนจากเงินให้กู้ยืมระยะยาวแก่กิจการที่เกี่ยวข้องกัน'</t>
      </text>
    </comment>
  </commentList>
</comments>
</file>

<file path=xl/sharedStrings.xml><?xml version="1.0" encoding="utf-8"?>
<sst xmlns="http://schemas.openxmlformats.org/spreadsheetml/2006/main" count="469" uniqueCount="244">
  <si>
    <t>บริษัท สากล เอนเนอยี จำกัด (มหาชน) และบริษัทย่อย</t>
  </si>
  <si>
    <t>งบแสดงฐานะการเงิน</t>
  </si>
  <si>
    <t xml:space="preserve">งบการเงินรวม </t>
  </si>
  <si>
    <t>งบการเงินเฉพาะกิจการ</t>
  </si>
  <si>
    <t>30 มิถุนายน</t>
  </si>
  <si>
    <t>31 ธันวาคม</t>
  </si>
  <si>
    <t>สินทรัพย์</t>
  </si>
  <si>
    <t>หมายเหตุ</t>
  </si>
  <si>
    <t>(ไม่ได้ตรวจสอบ)</t>
  </si>
  <si>
    <t xml:space="preserve">(พันบาท) 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</si>
  <si>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</si>
  <si>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</si>
  <si>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</si>
  <si>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เงินฝากสถาบันการเงินที่มีข้อจำกัดในการเบิกใช้</t>
  </si>
  <si>
    <t>ที่ถึงกำหนดเบิกใช้ภายในหนึ่งปี</t>
  </si>
  <si>
    <t xml:space="preserve">ลูกหนี้การค้า </t>
  </si>
  <si>
    <t>ลูกหนี้ตามสัญญาเช่า</t>
  </si>
  <si>
    <t xml:space="preserve">   ที่ถึงกำหนดชำระภายในหนึ่งปี</t>
  </si>
  <si>
    <t>ลูกหนี้หมุนเวียนอื่น</t>
  </si>
  <si>
    <t>เงินให้กู้ยืมระยะยาวที่ถึงกำหนดชำระภายในหนึ่งปี</t>
  </si>
  <si>
    <t>เงินให้กู้ยืมระยะสั้น</t>
  </si>
  <si>
    <t>สินค้าคงเหลือ</t>
  </si>
  <si>
    <t>อะไหล่และวัสดุสิ้นเปลืองหมุนเวียน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</si>
  <si>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</si>
  <si>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</si>
  <si>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</si>
  <si>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ลูกหนี้ไม่หมุนเวียนอื่น</t>
  </si>
  <si>
    <t>เงินให้กู้ยืมระยะยาว</t>
  </si>
  <si>
    <t>อะไหล่และวัสดุสิ้นเปลืองไม่หมุนเวียน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</si>
  <si>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</si>
  <si>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</si>
  <si>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</si>
  <si>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</si>
  <si>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</si>
  <si>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</si>
  <si>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</si>
  <si>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</si>
  <si>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เงินกู้ยืมระยะสั้นจากกิจการที่เกี่ยวข้องกัน</t>
  </si>
  <si>
    <t>เงินเบิกเกินบัญชีและเงินกู้ยืมระยะสั้น</t>
  </si>
  <si>
    <t xml:space="preserve">เจ้าหนี้การค้า </t>
  </si>
  <si>
    <t>เจ้าหนี้หมุนเวียนอื่น</t>
  </si>
  <si>
    <t>เจ้าหนี้จากการซื้อเงินลงทุนในบริษัทย่อย</t>
  </si>
  <si>
    <t>เงินกู้ยืมระยะยาว</t>
  </si>
  <si>
    <t>หนี้สินตามสัญญาเช่า</t>
  </si>
  <si>
    <t xml:space="preserve">    ที่ถึงกำหนดชำระภายในหนึ่งปี</t>
  </si>
  <si>
    <t>รวมหนี้สินหมุนเวียน</t>
  </si>
  <si>
    <t>หนี้สินไม่หมุนเวียน</t>
  </si>
  <si>
    <t>หุ้นกู้</t>
  </si>
  <si>
    <t xml:space="preserve">หนี้สินตามสัญญาเช่า 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</si>
  <si>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</si>
  <si>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</si>
  <si>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</si>
  <si>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</si>
  <si>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</si>
  <si>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</si>
  <si>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 xml:space="preserve">ส่วนของผู้ถือหุ้น </t>
  </si>
  <si>
    <t>ทุนเรือนหุ้น</t>
  </si>
  <si>
    <r>
      <t xml:space="preserve">   ทุนจดทะเบียน </t>
    </r>
    <r>
      <rPr>
        <i/>
        <sz val="15"/>
        <rFont val="Angsana New"/>
        <family val="1"/>
      </rPr>
      <t>(หุ้นสามัญ</t>
    </r>
  </si>
  <si>
    <t xml:space="preserve">    จำนวน 1,339,200,000 หุ้น มูลค่า 0.5 บาทต่อหุ้น) </t>
  </si>
  <si>
    <r>
      <t xml:space="preserve">   ทุนที่ออกและชำระแล้ว </t>
    </r>
    <r>
      <rPr>
        <i/>
        <sz val="15"/>
        <rFont val="Angsana New"/>
        <family val="1"/>
      </rPr>
      <t xml:space="preserve"> (หุ้นสามัญ</t>
    </r>
  </si>
  <si>
    <t xml:space="preserve">    จำนวน 1,116,000,000 หุ้น มูลค่า 0.5 บาทต่อหุ้น) </t>
  </si>
  <si>
    <t>ส่วนเกินมูลค่าหุ้นสามัญ</t>
  </si>
  <si>
    <t xml:space="preserve">กำไรสะสม </t>
  </si>
  <si>
    <t xml:space="preserve">   จัดสรรแล้ว</t>
  </si>
  <si>
    <t xml:space="preserve">      ทุนสำรองตามกฎหมาย </t>
  </si>
  <si>
    <t xml:space="preserve">   ยังไม่ได้จัดสรร</t>
  </si>
  <si>
    <t>ส่วนต่ำกว่าทุนจากการรวมธุรกิจภายใต้</t>
  </si>
  <si>
    <t xml:space="preserve">   การควบคุมเดียวกัน</t>
  </si>
  <si>
    <t>รวมส่วนของบริษัทใหญ่</t>
  </si>
  <si>
    <t>ส่วนของผู้ถือหุ้นเดิมก่อน</t>
  </si>
  <si>
    <t xml:space="preserve">   การปรับโครงสร้างธุรกิจ</t>
  </si>
  <si>
    <t>ส่วนได้เสียที่ไม่มีอำนาจควบคุม</t>
  </si>
  <si>
    <t xml:space="preserve">รวมส่วนของผู้ถือหุ้น </t>
  </si>
  <si>
    <t xml:space="preserve">รวมหนี้สินและส่วนของผู้ถือหุ้น </t>
  </si>
  <si>
    <t>งบกำไรขาดทุนเบ็ดเสร็จ (ไม่ได้ตรวจสอบ)</t>
  </si>
  <si>
    <t>งบการเงินรวม</t>
  </si>
  <si>
    <t xml:space="preserve">สำหรับงวดสามเดือนสิ้นสุดวันที่ </t>
  </si>
  <si>
    <t>รายได้</t>
  </si>
  <si>
    <t>รายได้จากการให้บริการ</t>
  </si>
  <si>
    <t>รายได้จากการขาย</t>
  </si>
  <si>
    <t>รายได้อื่น</t>
  </si>
  <si>
    <t>กำไรจากการจำหน่ายเงินลงทุนในบริษัทย่อย</t>
  </si>
  <si>
    <t>รวมรายได้</t>
  </si>
  <si>
    <t>ค่าใช้จ่าย</t>
  </si>
  <si>
    <t>ต้นทุนการให้บริการ</t>
  </si>
  <si>
    <t>ต้นทุนขาย</t>
  </si>
  <si>
    <t>ค่าใช้จ่ายในการขายและการบริหาร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</si>
  <si>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</si>
  <si>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</si>
  <si>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</si>
  <si>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</si>
  <si>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รายได้ (ค่าใช้จ่าย) ภาษีเงินได้</t>
  </si>
  <si>
    <t>กำไรสำหรับงวด</t>
  </si>
  <si>
    <t>กำไรขาดทุนเบ็ดเสร็จอื่น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</si>
  <si>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</si>
  <si>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</si>
  <si>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การแบ่งกำไร (ขาดทุน)</t>
  </si>
  <si>
    <t>ส่วนที่เป็นของบริษัทใหญ่</t>
  </si>
  <si>
    <t xml:space="preserve">    ส่วนของผู้ถือหุ้นเดิมก่อนการปรับโครงสร้างธุรกิจ</t>
  </si>
  <si>
    <t>ส่วนที่เป็นของส่วนได้เสียที่ไม่มีอำนาจควบคุม</t>
  </si>
  <si>
    <t xml:space="preserve">การแบ่งปันกำไร (ขาดทุน) เบ็ดเสร็จรวม </t>
  </si>
  <si>
    <t xml:space="preserve">    ส่วนที่เป็นของบริษัทใหญ่</t>
  </si>
  <si>
    <t xml:space="preserve">   ส่วนของผู้ถือหุ้นเดิมก่อนการปรับโครงสร้างธุรกิจ</t>
  </si>
  <si>
    <t xml:space="preserve">    ส่วนที่เป็นของส่วนได้เสียที่ไม่มีอำนาจควบคุม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</si>
  <si>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</si>
  <si>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สำหรับงวดหกเดือนสิ้นสุดวันที่ </t>
  </si>
  <si>
    <t>กำไร (ขาดทุน) ก่อนภาษีเงินได้</t>
  </si>
  <si>
    <t>รายได้ภาษีเงินได้</t>
  </si>
  <si>
    <t>กำไร (ขาดทุน) สำหรับงวด</t>
  </si>
  <si>
    <t>รายการที่อาจถูกจัดประเภทใหม่ไว้ใน</t>
  </si>
  <si>
    <t xml:space="preserve">   กำไรหรือขาดทุนในภายหลัง</t>
  </si>
  <si>
    <t>ขาดทุนจากการวัดมูลค่าสินทรัพย์ทางการเงิน</t>
  </si>
  <si>
    <t>รวมรายการที่อาจถูกจัดประเภทใหม่ไว้ใน</t>
  </si>
  <si>
    <t>รายการที่จะไม่ถูกจัดประเภทใหม่ไว้ใน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</si>
  <si>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</si>
  <si>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</si>
  <si>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รวมรายการที่จะไม่ถูกจัดประเภทใหม่ไว้ใน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</si>
  <si>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</si>
  <si>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</si>
  <si>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</si>
  <si>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งบแสดงการเปลี่ยนแปลงส่วนของผู้ถือหุ้น (ไม่ได้ตรวจสอบ)</t>
  </si>
  <si>
    <t>ส่วนต่ำกว่าทุน</t>
  </si>
  <si>
    <t xml:space="preserve"> ทุนเรือนหุ้น</t>
  </si>
  <si>
    <t>กำไรสะสม</t>
  </si>
  <si>
    <t>จากการรวมธุรกิจ</t>
  </si>
  <si>
    <t>รวมส่วนของ</t>
  </si>
  <si>
    <t>ส่วนของผู้ถือหุ้นเดิม</t>
  </si>
  <si>
    <t>ที่ออกและ</t>
  </si>
  <si>
    <t>ส่วนเกินมูลค่า</t>
  </si>
  <si>
    <t>ทุนสำรอง</t>
  </si>
  <si>
    <t>ยังไม่ได้</t>
  </si>
  <si>
    <t>ภายใต้การ</t>
  </si>
  <si>
    <t>ผู้ถือหุ้น</t>
  </si>
  <si>
    <t>ก่อนการปรับ</t>
  </si>
  <si>
    <t>ส่วนได้เสีย</t>
  </si>
  <si>
    <t xml:space="preserve">ชำระแล้ว </t>
  </si>
  <si>
    <t>หุ้นสามัญ</t>
  </si>
  <si>
    <t>ตามกฎหมาย</t>
  </si>
  <si>
    <t>จัดสรร</t>
  </si>
  <si>
    <t>ควบคุมเดียวกัน</t>
  </si>
  <si>
    <t>บริษัทใหญ่</t>
  </si>
  <si>
    <t>โครงสร้างธุรกิจ</t>
  </si>
  <si>
    <t>ที่ไม่มีอำนาจควบคุม</t>
  </si>
  <si>
    <t>สำหรับงวดหกเดือนสิ้นสุดวันที่ 30 มิถุนายน 2564</t>
  </si>
  <si>
    <t>ยอดคงเหลือ ณ วันที่ 1 มกราคม 2564 ตามที่รายงานในงวดก่อน</t>
  </si>
  <si>
    <t>ผลกระทบจากการปรับโครงสร้างธุรกิจ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</si>
  <si>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</si>
  <si>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</si>
  <si>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เพิ่มหุ้นสามัญ</t>
  </si>
  <si>
    <t xml:space="preserve">    เงินปันผลให้ผู้ถือหุ้นของบริษัท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</si>
  <si>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</si>
  <si>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 การเปลี่ยนแปลงส่วนได้เสียในบริษัทย่อยและจากการปรับโครงสร้างธุรกิจ</t>
  </si>
  <si>
    <t xml:space="preserve">    การจำหน่ายเงินลงทุนในบริษัทย่อย</t>
  </si>
  <si>
    <t xml:space="preserve">    การซื้อธุรกิจภายใต้การควบคุมเดียวกัน</t>
  </si>
  <si>
    <t xml:space="preserve">    รวมรายการกับผู้เป็นเจ้าของที่บันทึกโดยตรงเข้าส่วนของผู้ถือหุ้น</t>
  </si>
  <si>
    <t>กำไร (ขาดทุน) เบ็ดเสร็จสำหรับงวด</t>
  </si>
  <si>
    <t xml:space="preserve">     กำไร</t>
  </si>
  <si>
    <t xml:space="preserve">     กำไรขาดทุนเบ็ดเสร็จอื่น</t>
  </si>
  <si>
    <t>รวมกำไร (ขาดทุน) เบ็ดเสร็จสำหรับงวด</t>
  </si>
  <si>
    <t>ยอดคงเหลือ ณ วันที่ 30 มิถุนายน 2564</t>
  </si>
  <si>
    <t>สำหรับงวดหกเดือนสิ้นสุดวันที่ 30 มิถุนายน 2565</t>
  </si>
  <si>
    <t>ยอดคงเหลือ ณ วันที่ 1 มกราคม 2565</t>
  </si>
  <si>
    <t xml:space="preserve">    การเปลี่ยนแปลงส่วนได้เสียในบริษัทย่อย</t>
  </si>
  <si>
    <t xml:space="preserve">    การได้มาซึ่งส่วนได้เสียที่ไม่มีอำนาจควบคุมโดยอำนาจ</t>
  </si>
  <si>
    <t xml:space="preserve">         ควบคุมไม่เปลี่ยนแแปลง</t>
  </si>
  <si>
    <t>ยอดคงเหลือ ณ วันที่ 30 มิถุนายน 2565</t>
  </si>
  <si>
    <t xml:space="preserve">งบการเงินเฉพาะกิจการ </t>
  </si>
  <si>
    <t>องค์ประกอบอื่นของ</t>
  </si>
  <si>
    <t>ส่วนของผู้ถือหุ้น</t>
  </si>
  <si>
    <t xml:space="preserve">ผลกำไร (ขาดทุน) </t>
  </si>
  <si>
    <t>จากการวัดมูลค่า</t>
  </si>
  <si>
    <t>สินทรัพย์ทางการเงิน</t>
  </si>
  <si>
    <t>ยอดคงเหลือ ณ วันที่ 1 มกราคม 2564</t>
  </si>
  <si>
    <t xml:space="preserve">     ขาดทุน</t>
  </si>
  <si>
    <t xml:space="preserve"> </t>
  </si>
  <si>
    <t>งบกระแสเงินสด (ไม่ได้ตรวจสอบ)</t>
  </si>
  <si>
    <t>สำหรับงวดหกเดือนสิ้นสุด</t>
  </si>
  <si>
    <t>วันที่ 30 มิถุนายน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</si>
  <si>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</si>
  <si>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</si>
  <si>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</si>
  <si>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>กำไรจากการจำหน่ายเงินลงทุนชั่วคราว</t>
  </si>
  <si>
    <t>(กลับรายการ) ผลขาดทุนจากการด้อยค่าที่รับรู้ในกำไรหรือขาดทุน</t>
  </si>
  <si>
    <t>ค่าใช้จ่ายผลประโยชน์พนักงาน</t>
  </si>
  <si>
    <t>กำไรจากการยกเลิกสัญญาเช่า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</si>
  <si>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</si>
  <si>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</si>
  <si>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</t>
  </si>
  <si>
    <t>ลูกหนี้อื่น</t>
  </si>
  <si>
    <t>อะไหล่และวัสดุสิ้นเปลือง</t>
  </si>
  <si>
    <t>เจ้าหนี้อื่น</t>
  </si>
  <si>
    <t>จ่ายผลประโยชน์พนักงาน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</si>
  <si>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</si>
  <si>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</si>
  <si>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</si>
  <si>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</si>
  <si>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เงินฝากสถาบันการเงินที่มีข้อจำกัดในการเบิกใช้ลดลง (เพิ่มขึ้น)</t>
  </si>
  <si>
    <t>เงินสดรับจากการขายเงินลงทุนชั่วคราว</t>
  </si>
  <si>
    <t>เงินสดรับชำระคืนจากเงินให้กู้ยืมระยะสั้น</t>
  </si>
  <si>
    <t>เงินสดจ่ายเงินให้กู้ยืมระยะสั้น</t>
  </si>
  <si>
    <t>เงินสดรับชำระคืนจากเงินให้กู้ยืมระยะยาว</t>
  </si>
  <si>
    <t>เงินสดรับจากการขายสินทรัพย์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</si>
  <si>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</si>
  <si>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</si>
  <si>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รับดอกเบี้ย</t>
  </si>
  <si>
    <t>กระแสเงินสดจากกิจกรรมจัดหาเงิน</t>
  </si>
  <si>
    <t>เงินสดรับจากหุ้นกู้</t>
  </si>
  <si>
    <t>เงินสดรับจากเงินกู้ยืมระยะยาว</t>
  </si>
  <si>
    <t>เงินสดจ่ายเพื่อชำระเงินกู้ยืมระยะยาว</t>
  </si>
  <si>
    <t>เงินสดรับจากเงินกู้ยืมระยะสั้น</t>
  </si>
  <si>
    <t>เงินสดจ่ายเพื่อชำระเงินกู้ยืมระยะสั้น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</si>
  <si>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</si>
  <si>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</si>
  <si>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เงินสดรับจากการเพิ่มทุนหุ้นสามัญ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</si>
  <si>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</si>
  <si>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</si>
  <si>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รายการที่ไม่เป็นเงินสดที่สำคัญ</t>
  </si>
  <si>
    <t>เจ้าหนี้ค่าอาคารและอุปกรณ์</t>
  </si>
  <si>
    <t>ค่าความนิยม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</si>
  <si>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</si>
  <si>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</si>
  <si>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การแบ่งกำไร</t>
  </si>
  <si>
    <t xml:space="preserve">การแบ่งปันกำไรขาดทุนเบ็ดเสร็จรวม </t>
  </si>
  <si>
    <t xml:space="preserve">ยอดคงเหลือ ณ วันที่ 1 มกราคม 2564 </t>
  </si>
  <si>
    <t xml:space="preserve">    รวมการเปลี่ยนแปลงส่วนได้เสียในบริษัทย่อยและจากการปรับโครงสร้างธุรกิจ</t>
  </si>
  <si>
    <t>กำไรขาดทุนเบ็ดเสร็จสำหรับงวด</t>
  </si>
  <si>
    <t>รวมกำไรขาดทุนเบ็ดเสร็จสำหรับงวด</t>
  </si>
  <si>
    <t xml:space="preserve">    การได้มาซึ่งบริษัทย่อยที่มีส่วนได้เสียที่ไม่มีอำนาจควบคุม</t>
  </si>
  <si>
    <t>2, 3</t>
  </si>
  <si>
    <t>กระแสเงินสดสุทธิใช้ไปในกิจกรรมลงทุน</t>
  </si>
  <si>
    <t>เงินสดและรายการเทียบเท่าเงินสดเพิ่มขึ้นสุทธิ</t>
  </si>
  <si>
    <t>(กำไร) ขาดทุนจากการจำหน่ายสินทรัพย์</t>
  </si>
  <si>
    <t>3, 6</t>
  </si>
  <si>
    <t>3, 4, 6</t>
  </si>
  <si>
    <t>ส่วนของผู้ถือหุ้นเดิมก่อนการปรับโครงสร้างธุรกิจ</t>
  </si>
  <si>
    <t>2, 3, 5</t>
  </si>
  <si>
    <t>กระแสเงินสดสุทธิได้มาจากกิจกรรมจัดหาเงิน</t>
  </si>
  <si>
    <t>รายได้ตามสัญญาเช่า</t>
  </si>
  <si>
    <t>ดอกเบี้ยจ่ายและต้นทุนทางการเงินอื่น</t>
  </si>
  <si>
    <t>ลูกหนี้จากการยกเลิกสัญญาเช่า</t>
  </si>
  <si>
    <t>เงินสดรับจากลูกหนี้จากการจำหน่ายเงินลงทุน</t>
  </si>
  <si>
    <r>
      <t xml:space="preserve">กำไร (ขาดทุน) ต่อหุ้นปรับลด </t>
    </r>
    <r>
      <rPr>
        <b/>
        <i/>
        <sz val="15"/>
        <rFont val="Angsana New"/>
        <family val="1"/>
      </rPr>
      <t>(บาท)</t>
    </r>
  </si>
  <si>
    <r>
      <t xml:space="preserve">กำไรต่อหุ้นปรับลด </t>
    </r>
    <r>
      <rPr>
        <b/>
        <i/>
        <sz val="15"/>
        <rFont val="Angsana New"/>
        <family val="1"/>
      </rPr>
      <t>(บาท)</t>
    </r>
  </si>
  <si>
    <t>เงินสดจ่ายเพื่อการลงทุนในบริษัทย่อยสุทธิจากเงินสดที่ได้มา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</si>
</sst>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_-* #,##0_-;\-* #,##0_-;_-* &quot;-&quot;??_-;_-@_-"/>
    <numFmt numFmtId="167" formatCode="#,##0.000\ ;\(#,##0.000\)"/>
    <numFmt numFmtId="168" formatCode="_(* #,##0.000_);_(* \(#,##0.000\);_(* &quot;-&quot;??_);_(@_)"/>
    <numFmt numFmtId="169" formatCode="#,##0.0000\ ;\(#,##0.0000\)"/>
  </numFmts>
  <fonts count="25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10"/>
      <name val="Arial"/>
      <family val="2"/>
    </font>
    <font>
      <i/>
      <sz val="15"/>
      <name val="Angsana New"/>
      <family val="1"/>
    </font>
    <font>
      <b/>
      <sz val="11"/>
      <name val="Times New Roman"/>
      <family val="1"/>
    </font>
    <font>
      <b/>
      <sz val="15"/>
      <name val="Angsana New"/>
      <family val="1"/>
    </font>
    <font>
      <sz val="11"/>
      <name val="Times New Roman"/>
      <family val="1"/>
    </font>
    <font>
      <b/>
      <i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.5"/>
      <name val="Angsana New"/>
      <family val="1"/>
    </font>
    <font>
      <b/>
      <sz val="14.5"/>
      <name val="Angsana New"/>
      <family val="1"/>
    </font>
    <font>
      <i/>
      <sz val="14.5"/>
      <name val="Angsana New"/>
      <family val="1"/>
    </font>
    <font>
      <sz val="15"/>
      <color rgb="FFFF0000"/>
      <name val="Angsana New"/>
      <family val="1"/>
    </font>
    <font>
      <sz val="15"/>
      <color theme="1"/>
      <name val="Angsana New"/>
      <family val="1"/>
    </font>
    <font>
      <i/>
      <sz val="11"/>
      <name val="Times New Roman"/>
      <family val="1"/>
    </font>
    <font>
      <sz val="11"/>
      <color theme="1"/>
      <name val="Calibri"/>
      <family val="2"/>
      <charset val="222"/>
      <scheme val="minor"/>
    </font>
    <font>
      <b/>
      <sz val="14.5"/>
      <name val="Times New Roman"/>
      <family val="1"/>
    </font>
    <font>
      <sz val="14.5"/>
      <name val="Times New Roman"/>
      <family val="1"/>
    </font>
    <font>
      <i/>
      <sz val="14.5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3" fontId="4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2" fillId="0" borderId="0"/>
    <xf numFmtId="9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</cellStyleXfs>
  <cellXfs count="303">
    <xf numFmtId="0" fontId="0" fillId="0" borderId="0" xfId="0"/>
    <xf numFmtId="0" fontId="3" fillId="2" borderId="0" xfId="0" applyFont="1" applyFill="1"/>
    <xf numFmtId="43" fontId="3" fillId="2" borderId="0" xfId="1" applyFont="1" applyFill="1" applyBorder="1" applyAlignment="1"/>
    <xf numFmtId="0" fontId="0" fillId="2" borderId="0" xfId="0" applyFill="1"/>
    <xf numFmtId="0" fontId="5" fillId="2" borderId="0" xfId="0" applyFont="1" applyFill="1"/>
    <xf numFmtId="0" fontId="3" fillId="0" borderId="0" xfId="0" applyFont="1"/>
    <xf numFmtId="43" fontId="0" fillId="2" borderId="0" xfId="0" applyNumberFormat="1" applyFill="1"/>
    <xf numFmtId="43" fontId="0" fillId="2" borderId="0" xfId="1" applyFont="1" applyFill="1" applyBorder="1" applyAlignment="1"/>
    <xf numFmtId="164" fontId="7" fillId="2" borderId="0" xfId="1" applyNumberFormat="1" applyFont="1" applyFill="1" applyBorder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left"/>
    </xf>
    <xf numFmtId="164" fontId="6" fillId="2" borderId="0" xfId="1" applyNumberFormat="1" applyFont="1" applyFill="1" applyBorder="1" applyAlignment="1">
      <alignment horizontal="right"/>
    </xf>
    <xf numFmtId="164" fontId="8" fillId="2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0" fontId="9" fillId="0" borderId="0" xfId="0" applyFont="1"/>
    <xf numFmtId="0" fontId="3" fillId="2" borderId="0" xfId="0" applyFont="1" applyFill="1" applyAlignment="1">
      <alignment horizontal="center"/>
    </xf>
    <xf numFmtId="0" fontId="10" fillId="0" borderId="0" xfId="0" applyFont="1" applyAlignment="1">
      <alignment horizontal="justify"/>
    </xf>
    <xf numFmtId="0" fontId="7" fillId="2" borderId="0" xfId="0" applyFont="1" applyFill="1"/>
    <xf numFmtId="0" fontId="7" fillId="0" borderId="0" xfId="0" applyFont="1" applyAlignment="1">
      <alignment horizontal="justify"/>
    </xf>
    <xf numFmtId="0" fontId="11" fillId="2" borderId="0" xfId="0" applyFont="1" applyFill="1"/>
    <xf numFmtId="0" fontId="12" fillId="2" borderId="0" xfId="0" applyFont="1" applyFill="1"/>
    <xf numFmtId="0" fontId="10" fillId="0" borderId="0" xfId="0" applyFont="1" applyAlignment="1">
      <alignment horizontal="left"/>
    </xf>
    <xf numFmtId="0" fontId="10" fillId="2" borderId="0" xfId="0" applyFont="1" applyFill="1"/>
    <xf numFmtId="0" fontId="10" fillId="0" borderId="0" xfId="0" applyFont="1"/>
    <xf numFmtId="164" fontId="7" fillId="0" borderId="2" xfId="1" applyNumberFormat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164" fontId="3" fillId="0" borderId="0" xfId="1" applyNumberFormat="1" applyFont="1"/>
    <xf numFmtId="0" fontId="13" fillId="2" borderId="0" xfId="0" applyFont="1" applyFill="1"/>
    <xf numFmtId="0" fontId="15" fillId="2" borderId="0" xfId="0" applyFont="1" applyFill="1" applyAlignment="1">
      <alignment horizontal="center"/>
    </xf>
    <xf numFmtId="0" fontId="14" fillId="0" borderId="0" xfId="0" applyFont="1"/>
    <xf numFmtId="0" fontId="13" fillId="2" borderId="0" xfId="0" applyFont="1" applyFill="1" applyAlignment="1">
      <alignment horizontal="center"/>
    </xf>
    <xf numFmtId="164" fontId="3" fillId="0" borderId="0" xfId="3" applyNumberFormat="1" applyFont="1" applyFill="1" applyBorder="1" applyAlignment="1">
      <alignment horizontal="right"/>
    </xf>
    <xf numFmtId="0" fontId="0" fillId="0" borderId="0" xfId="2" applyFont="1"/>
    <xf numFmtId="0" fontId="3" fillId="0" borderId="0" xfId="2" applyAlignment="1">
      <alignment horizontal="center"/>
    </xf>
    <xf numFmtId="164" fontId="3" fillId="0" borderId="3" xfId="3" applyNumberFormat="1" applyFont="1" applyFill="1" applyBorder="1" applyAlignment="1">
      <alignment horizontal="right"/>
    </xf>
    <xf numFmtId="164" fontId="7" fillId="0" borderId="0" xfId="3" applyNumberFormat="1" applyFont="1" applyFill="1" applyBorder="1" applyAlignment="1">
      <alignment horizontal="right"/>
    </xf>
    <xf numFmtId="164" fontId="17" fillId="0" borderId="0" xfId="3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164" fontId="7" fillId="0" borderId="0" xfId="1" applyNumberFormat="1" applyFont="1" applyFill="1" applyBorder="1" applyAlignment="1">
      <alignment horizontal="right"/>
    </xf>
    <xf numFmtId="164" fontId="7" fillId="0" borderId="4" xfId="1" applyNumberFormat="1" applyFont="1" applyFill="1" applyBorder="1" applyAlignment="1">
      <alignment horizontal="right"/>
    </xf>
    <xf numFmtId="0" fontId="9" fillId="0" borderId="0" xfId="0" applyFont="1" applyAlignment="1">
      <alignment horizontal="left"/>
    </xf>
    <xf numFmtId="164" fontId="7" fillId="0" borderId="1" xfId="1" applyNumberFormat="1" applyFont="1" applyFill="1" applyBorder="1" applyAlignment="1">
      <alignment horizontal="right"/>
    </xf>
    <xf numFmtId="0" fontId="10" fillId="0" borderId="0" xfId="6" applyFont="1"/>
    <xf numFmtId="0" fontId="7" fillId="0" borderId="0" xfId="6" applyFont="1"/>
    <xf numFmtId="0" fontId="9" fillId="0" borderId="0" xfId="6" applyFont="1" applyAlignment="1">
      <alignment horizontal="center"/>
    </xf>
    <xf numFmtId="0" fontId="3" fillId="0" borderId="0" xfId="6"/>
    <xf numFmtId="164" fontId="3" fillId="0" borderId="0" xfId="6" applyNumberFormat="1"/>
    <xf numFmtId="0" fontId="3" fillId="0" borderId="0" xfId="6" applyAlignment="1">
      <alignment vertical="top" wrapText="1"/>
    </xf>
    <xf numFmtId="0" fontId="5" fillId="0" borderId="0" xfId="6" applyFont="1" applyAlignment="1">
      <alignment horizontal="center" vertical="top" wrapText="1"/>
    </xf>
    <xf numFmtId="0" fontId="5" fillId="0" borderId="0" xfId="6" applyFont="1" applyAlignment="1">
      <alignment horizontal="center"/>
    </xf>
    <xf numFmtId="0" fontId="3" fillId="0" borderId="0" xfId="6" applyAlignment="1">
      <alignment horizontal="center" vertical="top" wrapText="1"/>
    </xf>
    <xf numFmtId="0" fontId="0" fillId="0" borderId="0" xfId="6" applyFont="1" applyAlignment="1">
      <alignment vertical="top"/>
    </xf>
    <xf numFmtId="0" fontId="0" fillId="0" borderId="0" xfId="6" applyFont="1" applyAlignment="1">
      <alignment horizontal="center" vertical="top" wrapText="1"/>
    </xf>
    <xf numFmtId="0" fontId="3" fillId="0" borderId="0" xfId="6" applyAlignment="1">
      <alignment horizontal="center"/>
    </xf>
    <xf numFmtId="0" fontId="0" fillId="0" borderId="0" xfId="6" applyFont="1" applyAlignment="1">
      <alignment horizontal="center"/>
    </xf>
    <xf numFmtId="165" fontId="7" fillId="0" borderId="0" xfId="0" applyNumberFormat="1" applyFont="1" applyAlignment="1">
      <alignment horizontal="right"/>
    </xf>
    <xf numFmtId="0" fontId="0" fillId="0" borderId="0" xfId="6" applyFont="1"/>
    <xf numFmtId="0" fontId="9" fillId="0" borderId="0" xfId="6" applyFont="1" applyAlignment="1">
      <alignment horizontal="center" vertical="top" wrapText="1"/>
    </xf>
    <xf numFmtId="165" fontId="0" fillId="0" borderId="0" xfId="0" applyNumberFormat="1" applyAlignment="1">
      <alignment horizontal="right"/>
    </xf>
    <xf numFmtId="165" fontId="3" fillId="0" borderId="0" xfId="6" applyNumberFormat="1"/>
    <xf numFmtId="43" fontId="3" fillId="0" borderId="0" xfId="1" applyFont="1" applyFill="1" applyBorder="1" applyAlignment="1">
      <alignment horizontal="right"/>
    </xf>
    <xf numFmtId="43" fontId="7" fillId="0" borderId="2" xfId="1" applyFont="1" applyFill="1" applyBorder="1" applyAlignment="1">
      <alignment horizontal="right"/>
    </xf>
    <xf numFmtId="0" fontId="0" fillId="0" borderId="0" xfId="0" applyAlignment="1">
      <alignment horizontal="left"/>
    </xf>
    <xf numFmtId="164" fontId="3" fillId="0" borderId="3" xfId="1" applyNumberFormat="1" applyFont="1" applyFill="1" applyBorder="1" applyAlignment="1">
      <alignment horizontal="right"/>
    </xf>
    <xf numFmtId="43" fontId="7" fillId="0" borderId="0" xfId="1" applyFont="1" applyFill="1" applyBorder="1" applyAlignment="1">
      <alignment horizontal="right"/>
    </xf>
    <xf numFmtId="43" fontId="7" fillId="0" borderId="0" xfId="1" applyFont="1" applyFill="1" applyAlignment="1">
      <alignment horizontal="right"/>
    </xf>
    <xf numFmtId="166" fontId="7" fillId="0" borderId="1" xfId="1" applyNumberFormat="1" applyFont="1" applyFill="1" applyBorder="1" applyAlignment="1">
      <alignment horizontal="right"/>
    </xf>
    <xf numFmtId="166" fontId="7" fillId="0" borderId="0" xfId="1" applyNumberFormat="1" applyFont="1" applyFill="1" applyBorder="1" applyAlignment="1">
      <alignment horizontal="right"/>
    </xf>
    <xf numFmtId="165" fontId="7" fillId="0" borderId="0" xfId="1" applyNumberFormat="1" applyFont="1" applyFill="1" applyBorder="1" applyAlignment="1">
      <alignment horizontal="right"/>
    </xf>
    <xf numFmtId="166" fontId="0" fillId="0" borderId="0" xfId="0" applyNumberFormat="1" applyAlignment="1">
      <alignment horizontal="right"/>
    </xf>
    <xf numFmtId="0" fontId="7" fillId="0" borderId="0" xfId="2" applyFont="1" applyAlignment="1">
      <alignment horizontal="center"/>
    </xf>
    <xf numFmtId="164" fontId="8" fillId="0" borderId="0" xfId="1" applyNumberFormat="1" applyFont="1" applyFill="1" applyBorder="1" applyAlignment="1">
      <alignment horizontal="right"/>
    </xf>
    <xf numFmtId="164" fontId="6" fillId="0" borderId="0" xfId="1" applyNumberFormat="1" applyFont="1" applyFill="1" applyBorder="1" applyAlignment="1">
      <alignment horizontal="right"/>
    </xf>
    <xf numFmtId="43" fontId="6" fillId="0" borderId="0" xfId="1" applyFont="1" applyFill="1" applyBorder="1" applyAlignment="1">
      <alignment horizontal="right"/>
    </xf>
    <xf numFmtId="43" fontId="3" fillId="0" borderId="0" xfId="1" applyFont="1" applyFill="1" applyBorder="1" applyAlignment="1"/>
    <xf numFmtId="164" fontId="3" fillId="0" borderId="3" xfId="5" applyNumberFormat="1" applyFont="1" applyFill="1" applyBorder="1" applyAlignment="1">
      <alignment horizontal="right"/>
    </xf>
    <xf numFmtId="164" fontId="3" fillId="0" borderId="0" xfId="5" applyNumberFormat="1" applyFont="1" applyFill="1" applyBorder="1" applyAlignment="1">
      <alignment horizontal="right"/>
    </xf>
    <xf numFmtId="43" fontId="3" fillId="0" borderId="0" xfId="5" applyFont="1" applyFill="1" applyBorder="1" applyAlignment="1"/>
    <xf numFmtId="0" fontId="10" fillId="0" borderId="0" xfId="6" applyFont="1" applyAlignment="1">
      <alignment vertical="center"/>
    </xf>
    <xf numFmtId="0" fontId="7" fillId="0" borderId="0" xfId="6" applyFont="1" applyAlignment="1">
      <alignment vertical="center"/>
    </xf>
    <xf numFmtId="0" fontId="3" fillId="0" borderId="0" xfId="6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6" applyAlignment="1">
      <alignment vertical="center" wrapText="1"/>
    </xf>
    <xf numFmtId="0" fontId="5" fillId="0" borderId="0" xfId="6" applyFont="1" applyAlignment="1">
      <alignment horizontal="center" vertical="center"/>
    </xf>
    <xf numFmtId="0" fontId="3" fillId="0" borderId="0" xfId="6" applyAlignment="1">
      <alignment horizontal="center" vertical="center" wrapText="1"/>
    </xf>
    <xf numFmtId="0" fontId="0" fillId="0" borderId="0" xfId="6" applyFont="1" applyAlignment="1">
      <alignment vertical="center"/>
    </xf>
    <xf numFmtId="0" fontId="7" fillId="0" borderId="0" xfId="6" applyFont="1" applyAlignment="1">
      <alignment horizontal="right" vertical="center" wrapText="1"/>
    </xf>
    <xf numFmtId="0" fontId="5" fillId="0" borderId="0" xfId="6" applyFont="1" applyAlignment="1">
      <alignment horizontal="center" vertical="center" wrapText="1"/>
    </xf>
    <xf numFmtId="0" fontId="0" fillId="0" borderId="0" xfId="6" applyFont="1" applyAlignment="1">
      <alignment horizontal="center" vertical="center" wrapText="1"/>
    </xf>
    <xf numFmtId="0" fontId="0" fillId="0" borderId="3" xfId="6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0" xfId="6" applyFont="1" applyAlignment="1">
      <alignment vertical="center" wrapText="1"/>
    </xf>
    <xf numFmtId="165" fontId="7" fillId="0" borderId="0" xfId="0" applyNumberFormat="1" applyFont="1" applyAlignment="1">
      <alignment horizontal="right" vertical="center"/>
    </xf>
    <xf numFmtId="0" fontId="9" fillId="0" borderId="0" xfId="6" applyFont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0" xfId="6" applyNumberFormat="1" applyAlignment="1">
      <alignment vertical="center"/>
    </xf>
    <xf numFmtId="0" fontId="9" fillId="0" borderId="0" xfId="6" applyFont="1" applyAlignment="1">
      <alignment vertical="center"/>
    </xf>
    <xf numFmtId="164" fontId="7" fillId="0" borderId="2" xfId="1" applyNumberFormat="1" applyFont="1" applyFill="1" applyBorder="1" applyAlignment="1">
      <alignment horizontal="right" vertical="center"/>
    </xf>
    <xf numFmtId="164" fontId="7" fillId="0" borderId="0" xfId="1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43" fontId="7" fillId="0" borderId="2" xfId="1" applyFont="1" applyFill="1" applyBorder="1" applyAlignment="1">
      <alignment horizontal="right" vertical="center"/>
    </xf>
    <xf numFmtId="43" fontId="7" fillId="0" borderId="0" xfId="1" applyFont="1" applyFill="1" applyBorder="1" applyAlignment="1">
      <alignment horizontal="right" vertical="center"/>
    </xf>
    <xf numFmtId="43" fontId="7" fillId="0" borderId="0" xfId="1" applyFont="1" applyFill="1" applyAlignment="1">
      <alignment horizontal="right" vertical="center"/>
    </xf>
    <xf numFmtId="166" fontId="7" fillId="0" borderId="0" xfId="1" applyNumberFormat="1" applyFont="1" applyFill="1" applyBorder="1" applyAlignment="1">
      <alignment horizontal="right" vertical="center"/>
    </xf>
    <xf numFmtId="165" fontId="7" fillId="0" borderId="0" xfId="1" applyNumberFormat="1" applyFont="1" applyFill="1" applyBorder="1" applyAlignment="1">
      <alignment horizontal="right" vertical="center"/>
    </xf>
    <xf numFmtId="0" fontId="7" fillId="0" borderId="0" xfId="6" quotePrefix="1" applyFont="1" applyAlignment="1">
      <alignment horizontal="center" vertical="center" wrapText="1"/>
    </xf>
    <xf numFmtId="0" fontId="0" fillId="0" borderId="0" xfId="6" applyFont="1" applyAlignment="1">
      <alignment horizontal="center" vertical="center"/>
    </xf>
    <xf numFmtId="165" fontId="3" fillId="0" borderId="0" xfId="6" applyNumberFormat="1" applyAlignment="1">
      <alignment vertical="center"/>
    </xf>
    <xf numFmtId="0" fontId="8" fillId="2" borderId="0" xfId="2" applyFont="1" applyFill="1" applyAlignment="1">
      <alignment horizontal="center"/>
    </xf>
    <xf numFmtId="0" fontId="6" fillId="2" borderId="0" xfId="2" applyFont="1" applyFill="1" applyAlignment="1">
      <alignment horizontal="center"/>
    </xf>
    <xf numFmtId="164" fontId="0" fillId="0" borderId="0" xfId="3" applyNumberFormat="1" applyFont="1" applyFill="1" applyBorder="1" applyAlignment="1">
      <alignment horizontal="right"/>
    </xf>
    <xf numFmtId="164" fontId="0" fillId="0" borderId="3" xfId="3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right" vertical="center"/>
    </xf>
    <xf numFmtId="43" fontId="0" fillId="0" borderId="0" xfId="1" applyFont="1" applyAlignment="1">
      <alignment vertical="center"/>
    </xf>
    <xf numFmtId="43" fontId="3" fillId="0" borderId="0" xfId="1" applyFont="1" applyAlignment="1">
      <alignment vertical="center"/>
    </xf>
    <xf numFmtId="167" fontId="3" fillId="0" borderId="0" xfId="3" applyNumberFormat="1" applyFont="1" applyFill="1" applyBorder="1" applyAlignment="1">
      <alignment horizontal="right"/>
    </xf>
    <xf numFmtId="0" fontId="3" fillId="0" borderId="0" xfId="2" applyAlignment="1">
      <alignment horizontal="left"/>
    </xf>
    <xf numFmtId="164" fontId="0" fillId="0" borderId="0" xfId="1" applyNumberFormat="1" applyFont="1" applyFill="1" applyAlignment="1">
      <alignment horizontal="right"/>
    </xf>
    <xf numFmtId="0" fontId="0" fillId="0" borderId="0" xfId="6" applyFont="1" applyAlignment="1">
      <alignment horizontal="center" vertical="top"/>
    </xf>
    <xf numFmtId="164" fontId="0" fillId="0" borderId="0" xfId="1" applyNumberFormat="1" applyFont="1" applyFill="1" applyAlignment="1">
      <alignment horizontal="left" vertical="top"/>
    </xf>
    <xf numFmtId="164" fontId="5" fillId="0" borderId="0" xfId="1" applyNumberFormat="1" applyFont="1" applyFill="1" applyAlignment="1">
      <alignment horizontal="center" vertical="top" wrapText="1"/>
    </xf>
    <xf numFmtId="43" fontId="3" fillId="0" borderId="0" xfId="1" applyFont="1"/>
    <xf numFmtId="164" fontId="0" fillId="2" borderId="0" xfId="0" applyNumberFormat="1" applyFill="1"/>
    <xf numFmtId="10" fontId="7" fillId="0" borderId="0" xfId="8" applyNumberFormat="1" applyFont="1" applyFill="1" applyBorder="1" applyAlignment="1">
      <alignment horizontal="right"/>
    </xf>
    <xf numFmtId="168" fontId="3" fillId="0" borderId="0" xfId="3" applyNumberFormat="1" applyFont="1" applyFill="1" applyBorder="1" applyAlignment="1">
      <alignment horizontal="right"/>
    </xf>
    <xf numFmtId="168" fontId="17" fillId="0" borderId="0" xfId="3" applyNumberFormat="1" applyFont="1" applyFill="1" applyBorder="1" applyAlignment="1">
      <alignment horizontal="right"/>
    </xf>
    <xf numFmtId="0" fontId="3" fillId="0" borderId="0" xfId="2"/>
    <xf numFmtId="165" fontId="7" fillId="0" borderId="0" xfId="2" applyNumberFormat="1" applyFont="1" applyAlignment="1">
      <alignment horizontal="right"/>
    </xf>
    <xf numFmtId="0" fontId="5" fillId="0" borderId="0" xfId="2" applyFont="1"/>
    <xf numFmtId="0" fontId="0" fillId="0" borderId="0" xfId="0" applyAlignment="1">
      <alignment horizontal="center"/>
    </xf>
    <xf numFmtId="0" fontId="7" fillId="0" borderId="0" xfId="2" applyFont="1"/>
    <xf numFmtId="0" fontId="5" fillId="0" borderId="0" xfId="2" applyFont="1" applyAlignment="1">
      <alignment horizontal="center"/>
    </xf>
    <xf numFmtId="0" fontId="7" fillId="0" borderId="0" xfId="0" applyFont="1" applyAlignment="1">
      <alignment horizontal="center"/>
    </xf>
    <xf numFmtId="43" fontId="16" fillId="0" borderId="0" xfId="1" applyFont="1" applyFill="1" applyBorder="1" applyAlignment="1"/>
    <xf numFmtId="0" fontId="3" fillId="0" borderId="0" xfId="0" applyFont="1" applyAlignment="1">
      <alignment horizontal="center"/>
    </xf>
    <xf numFmtId="0" fontId="7" fillId="0" borderId="0" xfId="2" applyFont="1" applyAlignment="1">
      <alignment horizontal="left"/>
    </xf>
    <xf numFmtId="0" fontId="9" fillId="0" borderId="0" xfId="2" applyFont="1" applyAlignment="1">
      <alignment horizontal="left"/>
    </xf>
    <xf numFmtId="0" fontId="5" fillId="0" borderId="0" xfId="0" quotePrefix="1" applyFont="1" applyAlignment="1">
      <alignment horizontal="center"/>
    </xf>
    <xf numFmtId="0" fontId="9" fillId="0" borderId="0" xfId="2" applyFont="1"/>
    <xf numFmtId="0" fontId="7" fillId="0" borderId="0" xfId="2" quotePrefix="1" applyFont="1" applyAlignment="1">
      <alignment horizontal="left"/>
    </xf>
    <xf numFmtId="0" fontId="3" fillId="0" borderId="0" xfId="2" quotePrefix="1" applyAlignment="1">
      <alignment horizontal="left" indent="1"/>
    </xf>
    <xf numFmtId="0" fontId="0" fillId="0" borderId="0" xfId="2" quotePrefix="1" applyFont="1" applyAlignment="1">
      <alignment horizontal="left" indent="1"/>
    </xf>
    <xf numFmtId="0" fontId="0" fillId="0" borderId="0" xfId="2" applyFont="1" applyAlignment="1">
      <alignment horizontal="left" indent="1"/>
    </xf>
    <xf numFmtId="0" fontId="0" fillId="0" borderId="0" xfId="2" applyFont="1" applyAlignment="1">
      <alignment horizontal="left"/>
    </xf>
    <xf numFmtId="164" fontId="3" fillId="0" borderId="5" xfId="3" applyNumberFormat="1" applyFont="1" applyFill="1" applyBorder="1" applyAlignment="1">
      <alignment horizontal="right"/>
    </xf>
    <xf numFmtId="164" fontId="7" fillId="0" borderId="3" xfId="3" applyNumberFormat="1" applyFont="1" applyFill="1" applyBorder="1" applyAlignment="1">
      <alignment horizontal="right"/>
    </xf>
    <xf numFmtId="164" fontId="7" fillId="0" borderId="4" xfId="3" applyNumberFormat="1" applyFont="1" applyFill="1" applyBorder="1" applyAlignment="1">
      <alignment horizontal="right"/>
    </xf>
    <xf numFmtId="164" fontId="7" fillId="0" borderId="1" xfId="3" applyNumberFormat="1" applyFont="1" applyFill="1" applyBorder="1" applyAlignment="1">
      <alignment horizontal="right"/>
    </xf>
    <xf numFmtId="164" fontId="7" fillId="0" borderId="0" xfId="5" applyNumberFormat="1" applyFont="1" applyFill="1" applyBorder="1" applyAlignment="1">
      <alignment horizontal="right"/>
    </xf>
    <xf numFmtId="164" fontId="5" fillId="0" borderId="0" xfId="2" applyNumberFormat="1" applyFont="1" applyAlignment="1">
      <alignment horizontal="center"/>
    </xf>
    <xf numFmtId="164" fontId="7" fillId="0" borderId="3" xfId="1" applyNumberFormat="1" applyFont="1" applyFill="1" applyBorder="1" applyAlignment="1">
      <alignment horizontal="right"/>
    </xf>
    <xf numFmtId="0" fontId="7" fillId="0" borderId="0" xfId="6" quotePrefix="1" applyFont="1" applyAlignment="1">
      <alignment horizontal="center" vertical="top" wrapText="1"/>
    </xf>
    <xf numFmtId="164" fontId="3" fillId="0" borderId="0" xfId="5" applyNumberFormat="1" applyFont="1" applyFill="1" applyBorder="1" applyAlignment="1"/>
    <xf numFmtId="0" fontId="3" fillId="0" borderId="0" xfId="6" applyAlignment="1">
      <alignment horizontal="center" vertical="top"/>
    </xf>
    <xf numFmtId="43" fontId="0" fillId="0" borderId="0" xfId="1" applyFont="1" applyFill="1" applyAlignment="1">
      <alignment horizontal="right"/>
    </xf>
    <xf numFmtId="43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center"/>
    </xf>
    <xf numFmtId="164" fontId="0" fillId="0" borderId="0" xfId="0" applyNumberFormat="1" applyAlignment="1">
      <alignment horizontal="right"/>
    </xf>
    <xf numFmtId="164" fontId="7" fillId="0" borderId="0" xfId="0" applyNumberFormat="1" applyFont="1" applyAlignment="1">
      <alignment horizontal="right"/>
    </xf>
    <xf numFmtId="166" fontId="7" fillId="0" borderId="0" xfId="0" applyNumberFormat="1" applyFont="1" applyAlignment="1">
      <alignment horizontal="right"/>
    </xf>
    <xf numFmtId="165" fontId="0" fillId="0" borderId="0" xfId="0" applyNumberForma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166" fontId="7" fillId="0" borderId="1" xfId="1" applyNumberFormat="1" applyFont="1" applyFill="1" applyBorder="1" applyAlignment="1">
      <alignment horizontal="right" vertical="center"/>
    </xf>
    <xf numFmtId="169" fontId="7" fillId="0" borderId="1" xfId="3" applyNumberFormat="1" applyFont="1" applyFill="1" applyBorder="1" applyAlignment="1">
      <alignment horizontal="right"/>
    </xf>
    <xf numFmtId="169" fontId="7" fillId="0" borderId="0" xfId="3" applyNumberFormat="1" applyFont="1" applyFill="1" applyBorder="1" applyAlignment="1">
      <alignment horizontal="right"/>
    </xf>
    <xf numFmtId="167" fontId="7" fillId="0" borderId="0" xfId="3" applyNumberFormat="1" applyFont="1" applyFill="1" applyBorder="1" applyAlignment="1">
      <alignment horizontal="right"/>
    </xf>
    <xf numFmtId="0" fontId="5" fillId="2" borderId="0" xfId="0" applyFont="1" applyFill="1" applyAlignment="1">
      <alignment horizontal="center"/>
    </xf>
    <xf numFmtId="43" fontId="0" fillId="0" borderId="0" xfId="0" applyNumberFormat="1"/>
    <xf numFmtId="0" fontId="6" fillId="2" borderId="0" xfId="0" applyFont="1" applyFill="1"/>
    <xf numFmtId="43" fontId="14" fillId="2" borderId="0" xfId="0" applyNumberFormat="1" applyFont="1" applyFill="1"/>
    <xf numFmtId="0" fontId="20" fillId="2" borderId="0" xfId="0" applyFont="1" applyFill="1"/>
    <xf numFmtId="43" fontId="13" fillId="2" borderId="0" xfId="0" applyNumberFormat="1" applyFont="1" applyFill="1" applyAlignment="1">
      <alignment horizontal="center"/>
    </xf>
    <xf numFmtId="43" fontId="13" fillId="2" borderId="0" xfId="0" applyNumberFormat="1" applyFont="1" applyFill="1"/>
    <xf numFmtId="43" fontId="13" fillId="0" borderId="0" xfId="0" applyNumberFormat="1" applyFont="1" applyAlignment="1">
      <alignment horizontal="center"/>
    </xf>
    <xf numFmtId="0" fontId="20" fillId="2" borderId="0" xfId="0" applyFont="1" applyFill="1" applyAlignment="1">
      <alignment horizontal="center"/>
    </xf>
    <xf numFmtId="0" fontId="14" fillId="0" borderId="0" xfId="0" applyFont="1" applyAlignment="1">
      <alignment horizontal="justify"/>
    </xf>
    <xf numFmtId="0" fontId="13" fillId="0" borderId="0" xfId="0" applyFont="1" applyAlignment="1">
      <alignment horizontal="center"/>
    </xf>
    <xf numFmtId="0" fontId="21" fillId="2" borderId="0" xfId="0" applyFont="1" applyFill="1" applyAlignment="1">
      <alignment horizontal="center"/>
    </xf>
    <xf numFmtId="0" fontId="22" fillId="2" borderId="0" xfId="0" applyFont="1" applyFill="1"/>
    <xf numFmtId="0" fontId="9" fillId="2" borderId="0" xfId="0" applyFont="1" applyFill="1"/>
    <xf numFmtId="0" fontId="3" fillId="2" borderId="0" xfId="0" applyFont="1" applyFill="1" applyAlignment="1">
      <alignment horizontal="right"/>
    </xf>
    <xf numFmtId="43" fontId="3" fillId="2" borderId="0" xfId="0" applyNumberFormat="1" applyFont="1" applyFill="1" applyAlignment="1">
      <alignment horizontal="right"/>
    </xf>
    <xf numFmtId="0" fontId="0" fillId="2" borderId="0" xfId="0" applyFill="1" applyAlignment="1">
      <alignment horizontal="left" indent="1"/>
    </xf>
    <xf numFmtId="164" fontId="3" fillId="0" borderId="0" xfId="0" applyNumberFormat="1" applyFont="1" applyAlignment="1">
      <alignment horizontal="right"/>
    </xf>
    <xf numFmtId="164" fontId="7" fillId="2" borderId="0" xfId="0" applyNumberFormat="1" applyFont="1" applyFill="1" applyAlignment="1">
      <alignment horizontal="right"/>
    </xf>
    <xf numFmtId="164" fontId="21" fillId="2" borderId="0" xfId="1" applyNumberFormat="1" applyFont="1" applyFill="1" applyBorder="1" applyAlignment="1">
      <alignment horizontal="right"/>
    </xf>
    <xf numFmtId="165" fontId="6" fillId="2" borderId="0" xfId="0" applyNumberFormat="1" applyFont="1" applyFill="1" applyAlignment="1">
      <alignment horizontal="right"/>
    </xf>
    <xf numFmtId="164" fontId="0" fillId="0" borderId="0" xfId="0" applyNumberFormat="1"/>
    <xf numFmtId="164" fontId="7" fillId="2" borderId="0" xfId="0" applyNumberFormat="1" applyFont="1" applyFill="1"/>
    <xf numFmtId="164" fontId="21" fillId="2" borderId="0" xfId="1" applyNumberFormat="1" applyFont="1" applyFill="1" applyBorder="1" applyAlignment="1"/>
    <xf numFmtId="164" fontId="0" fillId="2" borderId="0" xfId="0" applyNumberFormat="1" applyFill="1" applyAlignment="1">
      <alignment horizontal="center"/>
    </xf>
    <xf numFmtId="164" fontId="0" fillId="0" borderId="0" xfId="0" applyNumberFormat="1" applyAlignment="1">
      <alignment horizontal="center"/>
    </xf>
    <xf numFmtId="0" fontId="8" fillId="2" borderId="0" xfId="0" applyFont="1" applyFill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0" fontId="8" fillId="2" borderId="0" xfId="0" applyFont="1" applyFill="1"/>
    <xf numFmtId="0" fontId="6" fillId="2" borderId="0" xfId="0" applyFont="1" applyFill="1" applyAlignment="1">
      <alignment horizontal="center"/>
    </xf>
    <xf numFmtId="0" fontId="5" fillId="0" borderId="0" xfId="0" applyFont="1"/>
    <xf numFmtId="164" fontId="3" fillId="0" borderId="1" xfId="1" applyNumberFormat="1" applyFont="1" applyFill="1" applyBorder="1" applyAlignment="1">
      <alignment horizontal="right"/>
    </xf>
    <xf numFmtId="0" fontId="7" fillId="2" borderId="0" xfId="0" applyFont="1" applyFill="1" applyAlignment="1">
      <alignment horizontal="left"/>
    </xf>
    <xf numFmtId="0" fontId="9" fillId="0" borderId="0" xfId="0" applyFont="1" applyAlignment="1">
      <alignment horizontal="center"/>
    </xf>
    <xf numFmtId="164" fontId="23" fillId="2" borderId="0" xfId="1" applyNumberFormat="1" applyFont="1" applyFill="1" applyBorder="1" applyAlignment="1">
      <alignment horizontal="right"/>
    </xf>
    <xf numFmtId="164" fontId="3" fillId="0" borderId="0" xfId="3" applyNumberFormat="1" applyFont="1" applyFill="1" applyBorder="1" applyAlignment="1">
      <alignment horizontal="center"/>
    </xf>
    <xf numFmtId="166" fontId="0" fillId="0" borderId="0" xfId="0" applyNumberFormat="1"/>
    <xf numFmtId="166" fontId="3" fillId="0" borderId="0" xfId="6" applyNumberFormat="1" applyAlignment="1">
      <alignment vertical="center"/>
    </xf>
    <xf numFmtId="0" fontId="5" fillId="0" borderId="0" xfId="2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6" applyFont="1" applyAlignment="1">
      <alignment horizontal="center" vertical="top" wrapText="1"/>
    </xf>
    <xf numFmtId="0" fontId="0" fillId="2" borderId="0" xfId="0" applyFill="1" applyAlignment="1">
      <alignment horizontal="center"/>
    </xf>
    <xf numFmtId="0" fontId="3" fillId="2" borderId="0" xfId="0" applyFont="1" applyFill="1" applyAlignment="1">
      <alignment horizontal="center"/>
    </xf>
    <xf numFmtId="0" fontId="11" fillId="0" borderId="0" xfId="10" applyFont="1"/>
    <xf numFmtId="0" fontId="11" fillId="0" borderId="0" xfId="10" applyFont="1" applyAlignment="1">
      <alignment horizontal="justify"/>
    </xf>
    <xf numFmtId="0" fontId="3" fillId="0" borderId="0" xfId="10" applyFont="1"/>
    <xf numFmtId="0" fontId="3" fillId="0" borderId="0" xfId="10" applyFont="1" applyAlignment="1">
      <alignment horizontal="center"/>
    </xf>
    <xf numFmtId="0" fontId="6" fillId="0" borderId="0" xfId="10" applyFont="1"/>
    <xf numFmtId="0" fontId="8" fillId="0" borderId="0" xfId="10" applyFont="1"/>
    <xf numFmtId="0" fontId="8" fillId="0" borderId="0" xfId="10" applyFont="1" applyAlignment="1">
      <alignment horizontal="center"/>
    </xf>
    <xf numFmtId="0" fontId="3" fillId="0" borderId="0" xfId="10" applyFont="1" applyAlignment="1">
      <alignment horizontal="right"/>
    </xf>
    <xf numFmtId="165" fontId="3" fillId="0" borderId="0" xfId="10" applyNumberFormat="1" applyFont="1" applyAlignment="1">
      <alignment horizontal="right"/>
    </xf>
    <xf numFmtId="0" fontId="18" fillId="0" borderId="0" xfId="10" applyFont="1"/>
    <xf numFmtId="165" fontId="8" fillId="0" borderId="0" xfId="10" applyNumberFormat="1" applyFont="1" applyAlignment="1">
      <alignment horizontal="right"/>
    </xf>
    <xf numFmtId="0" fontId="8" fillId="0" borderId="0" xfId="10" applyFont="1" applyAlignment="1">
      <alignment horizontal="right"/>
    </xf>
    <xf numFmtId="164" fontId="3" fillId="0" borderId="0" xfId="10" applyNumberFormat="1" applyFont="1"/>
    <xf numFmtId="165" fontId="3" fillId="0" borderId="5" xfId="10" applyNumberFormat="1" applyFont="1" applyBorder="1" applyAlignment="1">
      <alignment horizontal="right"/>
    </xf>
    <xf numFmtId="165" fontId="6" fillId="0" borderId="0" xfId="10" applyNumberFormat="1" applyFont="1" applyAlignment="1">
      <alignment horizontal="right"/>
    </xf>
    <xf numFmtId="165" fontId="7" fillId="0" borderId="2" xfId="10" applyNumberFormat="1" applyFont="1" applyBorder="1" applyAlignment="1">
      <alignment horizontal="right"/>
    </xf>
    <xf numFmtId="165" fontId="7" fillId="0" borderId="0" xfId="10" applyNumberFormat="1" applyFont="1" applyAlignment="1">
      <alignment horizontal="right"/>
    </xf>
    <xf numFmtId="165" fontId="3" fillId="0" borderId="0" xfId="10" applyNumberFormat="1" applyFont="1"/>
    <xf numFmtId="165" fontId="11" fillId="0" borderId="0" xfId="10" applyNumberFormat="1" applyFont="1"/>
    <xf numFmtId="165" fontId="11" fillId="0" borderId="0" xfId="10" applyNumberFormat="1" applyFont="1" applyAlignment="1">
      <alignment horizontal="right"/>
    </xf>
    <xf numFmtId="164" fontId="11" fillId="0" borderId="0" xfId="10" applyNumberFormat="1" applyFont="1"/>
    <xf numFmtId="0" fontId="18" fillId="2" borderId="0" xfId="10" applyFont="1" applyFill="1" applyAlignment="1">
      <alignment horizontal="center"/>
    </xf>
    <xf numFmtId="165" fontId="23" fillId="2" borderId="0" xfId="10" applyNumberFormat="1" applyFont="1" applyFill="1" applyAlignment="1">
      <alignment horizontal="right"/>
    </xf>
    <xf numFmtId="165" fontId="24" fillId="2" borderId="0" xfId="10" applyNumberFormat="1" applyFont="1" applyFill="1" applyAlignment="1">
      <alignment horizontal="right"/>
    </xf>
    <xf numFmtId="37" fontId="24" fillId="2" borderId="0" xfId="10" applyNumberFormat="1" applyFont="1" applyFill="1"/>
    <xf numFmtId="37" fontId="8" fillId="0" borderId="0" xfId="10" applyNumberFormat="1" applyFont="1"/>
    <xf numFmtId="37" fontId="3" fillId="0" borderId="0" xfId="10" applyNumberFormat="1" applyFont="1"/>
    <xf numFmtId="43" fontId="3" fillId="0" borderId="0" xfId="10" applyNumberFormat="1" applyFont="1"/>
    <xf numFmtId="165" fontId="17" fillId="0" borderId="0" xfId="10" applyNumberFormat="1" applyFont="1"/>
    <xf numFmtId="165" fontId="17" fillId="0" borderId="0" xfId="10" applyNumberFormat="1" applyFont="1" applyAlignment="1">
      <alignment horizontal="right"/>
    </xf>
    <xf numFmtId="165" fontId="7" fillId="0" borderId="1" xfId="10" applyNumberFormat="1" applyFont="1" applyBorder="1" applyAlignment="1">
      <alignment horizontal="right"/>
    </xf>
    <xf numFmtId="165" fontId="7" fillId="0" borderId="4" xfId="10" applyNumberFormat="1" applyFont="1" applyBorder="1" applyAlignment="1">
      <alignment horizontal="right"/>
    </xf>
    <xf numFmtId="164" fontId="3" fillId="0" borderId="0" xfId="10" applyNumberFormat="1" applyFont="1" applyAlignment="1">
      <alignment horizontal="right"/>
    </xf>
    <xf numFmtId="0" fontId="10" fillId="0" borderId="0" xfId="10" applyFont="1" applyBorder="1" applyAlignment="1">
      <alignment horizontal="justify"/>
    </xf>
    <xf numFmtId="0" fontId="11" fillId="0" borderId="0" xfId="10" applyFont="1" applyBorder="1"/>
    <xf numFmtId="0" fontId="7" fillId="0" borderId="0" xfId="10" applyFont="1" applyBorder="1" applyAlignment="1">
      <alignment horizontal="justify"/>
    </xf>
    <xf numFmtId="0" fontId="3" fillId="0" borderId="0" xfId="10" applyFont="1" applyBorder="1"/>
    <xf numFmtId="0" fontId="3" fillId="0" borderId="0" xfId="10" applyFont="1" applyBorder="1" applyAlignment="1">
      <alignment horizontal="center"/>
    </xf>
    <xf numFmtId="0" fontId="7" fillId="0" borderId="0" xfId="10" applyFont="1" applyBorder="1"/>
    <xf numFmtId="0" fontId="5" fillId="0" borderId="0" xfId="10" applyFont="1" applyBorder="1" applyAlignment="1">
      <alignment horizontal="center"/>
    </xf>
    <xf numFmtId="0" fontId="9" fillId="0" borderId="0" xfId="10" applyFont="1" applyBorder="1"/>
    <xf numFmtId="0" fontId="3" fillId="0" borderId="0" xfId="10" applyFont="1" applyBorder="1" applyAlignment="1">
      <alignment horizontal="right"/>
    </xf>
    <xf numFmtId="0" fontId="17" fillId="0" borderId="0" xfId="10" quotePrefix="1" applyFont="1" applyBorder="1" applyAlignment="1">
      <alignment horizontal="left"/>
    </xf>
    <xf numFmtId="0" fontId="5" fillId="0" borderId="0" xfId="10" applyFont="1" applyBorder="1"/>
    <xf numFmtId="0" fontId="0" fillId="0" borderId="0" xfId="10" applyFont="1" applyBorder="1"/>
    <xf numFmtId="0" fontId="3" fillId="0" borderId="0" xfId="10" applyFont="1" applyBorder="1" applyAlignment="1">
      <alignment horizontal="left"/>
    </xf>
    <xf numFmtId="0" fontId="0" fillId="0" borderId="0" xfId="10" applyFont="1" applyBorder="1" applyAlignment="1">
      <alignment horizontal="left"/>
    </xf>
    <xf numFmtId="0" fontId="0" fillId="0" borderId="0" xfId="2" applyFont="1" applyBorder="1"/>
    <xf numFmtId="0" fontId="0" fillId="0" borderId="0" xfId="10" quotePrefix="1" applyFont="1" applyBorder="1" applyAlignment="1">
      <alignment horizontal="left"/>
    </xf>
    <xf numFmtId="0" fontId="7" fillId="0" borderId="0" xfId="10" quotePrefix="1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0" fillId="0" borderId="0" xfId="0" applyBorder="1"/>
    <xf numFmtId="0" fontId="0" fillId="2" borderId="0" xfId="0" applyFont="1" applyFill="1"/>
    <xf numFmtId="165" fontId="7" fillId="0" borderId="0" xfId="0" applyNumberFormat="1" applyFont="1" applyBorder="1" applyAlignment="1">
      <alignment horizontal="right"/>
    </xf>
    <xf numFmtId="165" fontId="0" fillId="0" borderId="0" xfId="0" applyNumberFormat="1" applyBorder="1" applyAlignment="1">
      <alignment horizontal="right"/>
    </xf>
    <xf numFmtId="165" fontId="7" fillId="0" borderId="0" xfId="10" applyNumberFormat="1" applyFont="1" applyBorder="1" applyAlignment="1">
      <alignment horizontal="right"/>
    </xf>
    <xf numFmtId="0" fontId="0" fillId="0" borderId="0" xfId="10" applyFont="1"/>
    <xf numFmtId="164" fontId="3" fillId="3" borderId="0" xfId="1" applyNumberFormat="1" applyFont="1" applyFill="1" applyBorder="1" applyAlignment="1">
      <alignment horizontal="right"/>
    </xf>
    <xf numFmtId="165" fontId="3" fillId="0" borderId="0" xfId="10" applyNumberFormat="1" applyFont="1" applyFill="1" applyAlignment="1">
      <alignment horizontal="right"/>
    </xf>
    <xf numFmtId="165" fontId="3" fillId="0" borderId="5" xfId="10" applyNumberFormat="1" applyFont="1" applyFill="1" applyBorder="1" applyAlignment="1">
      <alignment horizontal="right"/>
    </xf>
    <xf numFmtId="0" fontId="3" fillId="0" borderId="0" xfId="6" applyFont="1" applyAlignment="1">
      <alignment vertical="center"/>
    </xf>
    <xf numFmtId="0" fontId="3" fillId="0" borderId="0" xfId="6" applyFont="1"/>
    <xf numFmtId="0" fontId="0" fillId="0" borderId="0" xfId="10" quotePrefix="1" applyFont="1" applyFill="1" applyBorder="1" applyAlignment="1">
      <alignment horizontal="left"/>
    </xf>
    <xf numFmtId="164" fontId="7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3" fontId="14" fillId="2" borderId="0" xfId="0" applyNumberFormat="1" applyFont="1" applyFill="1" applyAlignment="1">
      <alignment horizontal="center"/>
    </xf>
    <xf numFmtId="43" fontId="15" fillId="2" borderId="0" xfId="0" applyNumberFormat="1" applyFont="1" applyFill="1" applyAlignment="1">
      <alignment horizontal="center"/>
    </xf>
    <xf numFmtId="0" fontId="5" fillId="0" borderId="0" xfId="2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5" fillId="0" borderId="0" xfId="6" applyFont="1" applyAlignment="1">
      <alignment horizontal="center" vertical="top" wrapText="1"/>
    </xf>
    <xf numFmtId="0" fontId="7" fillId="0" borderId="0" xfId="6" quotePrefix="1" applyFont="1" applyAlignment="1">
      <alignment horizontal="center" vertical="top" wrapText="1"/>
    </xf>
    <xf numFmtId="0" fontId="7" fillId="0" borderId="0" xfId="6" applyFont="1" applyAlignment="1">
      <alignment horizontal="left" vertical="top" wrapText="1"/>
    </xf>
    <xf numFmtId="0" fontId="3" fillId="0" borderId="3" xfId="6" applyBorder="1" applyAlignment="1">
      <alignment horizontal="center" vertical="top" wrapText="1"/>
    </xf>
    <xf numFmtId="0" fontId="7" fillId="0" borderId="0" xfId="6" quotePrefix="1" applyFont="1" applyAlignment="1">
      <alignment horizontal="center" vertical="center" wrapText="1"/>
    </xf>
    <xf numFmtId="0" fontId="3" fillId="0" borderId="3" xfId="6" applyBorder="1" applyAlignment="1">
      <alignment horizontal="center" vertical="center" wrapText="1"/>
    </xf>
    <xf numFmtId="0" fontId="5" fillId="0" borderId="0" xfId="6" applyFont="1" applyAlignment="1">
      <alignment horizontal="center" vertical="center" wrapText="1"/>
    </xf>
    <xf numFmtId="0" fontId="5" fillId="0" borderId="0" xfId="10" applyFont="1" applyAlignment="1">
      <alignment horizontal="center"/>
    </xf>
    <xf numFmtId="0" fontId="10" fillId="0" borderId="0" xfId="10" applyFont="1" applyBorder="1" applyAlignment="1">
      <alignment horizontal="left"/>
    </xf>
    <xf numFmtId="0" fontId="8" fillId="0" borderId="0" xfId="10" applyFont="1" applyAlignment="1">
      <alignment horizontal="center"/>
    </xf>
    <xf numFmtId="0" fontId="8" fillId="2" borderId="0" xfId="0" quotePrefix="1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18" fillId="2" borderId="0" xfId="1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6" fillId="0" borderId="0" xfId="10" applyFont="1" applyAlignment="1">
      <alignment horizontal="center"/>
    </xf>
    <xf numFmtId="0" fontId="0" fillId="2" borderId="0" xfId="0" applyFill="1" applyAlignment="1">
      <alignment horizontal="center"/>
    </xf>
    <xf numFmtId="0" fontId="3" fillId="2" borderId="0" xfId="0" applyFont="1" applyFill="1" applyAlignment="1">
      <alignment horizontal="center"/>
    </xf>
  </cellXfs>
  <cellStyles count="11">
    <cellStyle name="Comma" xfId="1" builtinId="3"/>
    <cellStyle name="Comma 12 2 2" xfId="3" xr:uid="{5B7E1E1B-9291-4188-8210-67936B03EA61}"/>
    <cellStyle name="Comma 2" xfId="9" xr:uid="{3597F9B4-1B3A-41F0-8AF5-1A3AD913DCCA}"/>
    <cellStyle name="Comma 2 2" xfId="5" xr:uid="{FE77DC72-8499-44E6-AA90-9459F0215DB4}"/>
    <cellStyle name="Normal" xfId="0" builtinId="0"/>
    <cellStyle name="Normal 2" xfId="2" xr:uid="{1B9C43BA-1D1E-44D0-973C-39BE9E58F91E}"/>
    <cellStyle name="Normal 3" xfId="7" xr:uid="{4EAABADC-D74A-4ECA-8AD2-2115DCDB783F}"/>
    <cellStyle name="Normal 3 2" xfId="10" xr:uid="{A80DF7F0-B77E-4A68-85B1-88DF6A13C2F7}"/>
    <cellStyle name="Normal_K-12t-THA099 A05AF FINAL" xfId="6" xr:uid="{F1A9EFFD-D450-4BD1-A460-314DE906F01A}"/>
    <cellStyle name="Percent" xfId="8" builtinId="5"/>
    <cellStyle name="Percent 2" xfId="4" xr:uid="{484E59AC-4949-4FD5-97D3-B35EC32910C1}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7/&#3605;&#3634;&#3619;&#3634;&#3637;&#3656;9-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mnark/AppData/Local/Microsoft/Windows/Temporary%20Internet%20Files/Content.Outlook/XQK6L5K8/Data_Piyathida/Documents/Cashflow/Yr2007/&#3605;&#3634;&#3619;&#3634;&#3637;&#3656;9-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8/Q2_2008/MovementPPE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mnark/AppData/Local/Microsoft/Windows/Temporary%20Internet%20Files/Content.Outlook/XQK6L5K8/Data_Piyathida/Documents/Cashflow/Yr2008/Q2_2008/MovementPPE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OCT-DEC00/year20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mnark/AppData/Local/Microsoft/Windows/Temporary%20Internet%20Files/Content.Outlook/XQK6L5K8/OCT-DEC00/year200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katesawasdi/AppData/Local/Temp/wzab10/SKE63Q2%20V10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muangmoon/Downloads/1263113%20-%202022%20Jun-FSA-Sakol%20Energy%20Pcl.%20-06t-Q2_CM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A2">
            <v>39202</v>
          </cell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  <sheetName val="DEP12"/>
      <sheetName val="PL"/>
      <sheetName val="CJEs"/>
      <sheetName val="CRJE"/>
      <sheetName val="CST1198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P 3-5"/>
      <sheetName val="PL 6-9"/>
      <sheetName val="PL 6-9 (Q2)"/>
      <sheetName val="SE 10-11(Consol)"/>
      <sheetName val="SE 12-13 (Seperate)"/>
      <sheetName val="CF 14-16"/>
    </sheetNames>
    <sheetDataSet>
      <sheetData sheetId="0">
        <row r="1">
          <cell r="A1" t="str">
            <v>บริษัท สากล เอนเนอยี จำกัด (มหาชน) และบริษัทย่อย</v>
          </cell>
        </row>
      </sheetData>
      <sheetData sheetId="1">
        <row r="1">
          <cell r="A1" t="str">
            <v>บริษัท สากล เอนเนอยี จำกัด (มหาชน) และบริษัทย่อย</v>
          </cell>
        </row>
      </sheetData>
      <sheetData sheetId="2"/>
      <sheetData sheetId="3"/>
      <sheetData sheetId="4">
        <row r="1">
          <cell r="A1" t="str">
            <v>บริษัท สากล เอนเนอยี จำกัด (มหาชน) และบริษัทย่อย</v>
          </cell>
        </row>
      </sheetData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</sheetNames>
    <sheetDataSet>
      <sheetData sheetId="0">
        <row r="10">
          <cell r="D10">
            <v>191024</v>
          </cell>
          <cell r="F10">
            <v>25247</v>
          </cell>
          <cell r="J10">
            <v>8166</v>
          </cell>
        </row>
      </sheetData>
      <sheetData sheetId="1">
        <row r="80">
          <cell r="D80">
            <v>-23182</v>
          </cell>
          <cell r="F80">
            <v>-13114</v>
          </cell>
          <cell r="J80">
            <v>-4612</v>
          </cell>
        </row>
        <row r="83">
          <cell r="F83">
            <v>1387</v>
          </cell>
          <cell r="J83">
            <v>347</v>
          </cell>
        </row>
        <row r="84">
          <cell r="F84">
            <v>22822</v>
          </cell>
          <cell r="J84">
            <v>-2017</v>
          </cell>
        </row>
      </sheetData>
      <sheetData sheetId="2"/>
      <sheetData sheetId="3"/>
      <sheetData sheetId="4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Chuthaphon  Mumklang" id="{4FF8B09E-5AED-4D91-AFBB-508739AE824A}" userId="S::chuthaphon.m@sakolenergy.com::68046867-a4f5-45a8-9e43-edea5d62b45e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53" dT="2022-07-26T04:01:17.70" personId="{4FF8B09E-5AED-4D91-AFBB-508739AE824A}" id="{3F7A7CC4-7FB5-4626-A32A-EEF04286A292}">
    <text>เดิมใช้คำว่า'เงินสดรับชำระคืนจากเงินให้กู้ยืมระยะยาวแก่กิจการที่เกี่ยวข้องกัน'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D28F7-9E7A-4BF4-ABCF-55A738465330}">
  <sheetPr>
    <tabColor rgb="FF002060"/>
  </sheetPr>
  <dimension ref="A1:L102"/>
  <sheetViews>
    <sheetView showGridLines="0" tabSelected="1" view="pageBreakPreview" zoomScale="85" zoomScaleNormal="80" zoomScaleSheetLayoutView="85" workbookViewId="0">
      <selection activeCell="A2" sqref="A2"/>
    </sheetView>
  </sheetViews>
  <sheetFormatPr defaultColWidth="9.09765625" defaultRowHeight="21.5"/>
  <cols>
    <col min="1" max="1" width="42.69921875" style="5" customWidth="1"/>
    <col min="2" max="2" width="7.8984375" style="4" customWidth="1"/>
    <col min="3" max="3" width="1.09765625" style="1" customWidth="1"/>
    <col min="4" max="4" width="13.3984375" style="6" customWidth="1"/>
    <col min="5" max="5" width="1.09765625" style="6" customWidth="1"/>
    <col min="6" max="6" width="13" style="6" customWidth="1"/>
    <col min="7" max="7" width="1.09765625" style="6" customWidth="1"/>
    <col min="8" max="8" width="13.3984375" style="171" customWidth="1"/>
    <col min="9" max="9" width="1.09765625" style="6" customWidth="1"/>
    <col min="10" max="10" width="13" style="6" customWidth="1"/>
    <col min="11" max="12" width="1.09765625" style="1" customWidth="1"/>
    <col min="13" max="16384" width="9.09765625" style="1"/>
  </cols>
  <sheetData>
    <row r="1" spans="1:12" ht="22.5" customHeight="1">
      <c r="A1" s="23" t="s">
        <v>0</v>
      </c>
      <c r="B1" s="22"/>
      <c r="C1" s="19"/>
    </row>
    <row r="2" spans="1:12" ht="22.5" customHeight="1">
      <c r="A2" s="21" t="s">
        <v>1</v>
      </c>
      <c r="C2" s="19"/>
    </row>
    <row r="3" spans="1:12" ht="20.149999999999999" customHeight="1">
      <c r="K3" s="172"/>
      <c r="L3" s="172"/>
    </row>
    <row r="4" spans="1:12" s="27" customFormat="1" ht="20.149999999999999" customHeight="1">
      <c r="A4" s="29"/>
      <c r="B4" s="28"/>
      <c r="C4" s="30"/>
      <c r="D4" s="279" t="s">
        <v>2</v>
      </c>
      <c r="E4" s="279"/>
      <c r="F4" s="279"/>
      <c r="G4" s="173"/>
      <c r="H4" s="279" t="s">
        <v>3</v>
      </c>
      <c r="I4" s="279"/>
      <c r="J4" s="279"/>
      <c r="K4" s="174"/>
      <c r="L4" s="174"/>
    </row>
    <row r="5" spans="1:12" s="27" customFormat="1" ht="20.149999999999999" customHeight="1">
      <c r="A5" s="29"/>
      <c r="B5" s="28"/>
      <c r="C5" s="30"/>
      <c r="D5" s="175" t="s">
        <v>4</v>
      </c>
      <c r="E5" s="175"/>
      <c r="F5" s="175" t="s">
        <v>5</v>
      </c>
      <c r="G5" s="176"/>
      <c r="H5" s="175" t="s">
        <v>4</v>
      </c>
      <c r="I5" s="175"/>
      <c r="J5" s="175" t="s">
        <v>5</v>
      </c>
      <c r="K5" s="178"/>
      <c r="L5" s="174"/>
    </row>
    <row r="6" spans="1:12" s="27" customFormat="1" ht="20.149999999999999" customHeight="1">
      <c r="A6" s="179" t="s">
        <v>6</v>
      </c>
      <c r="B6" s="28" t="s">
        <v>7</v>
      </c>
      <c r="C6" s="30"/>
      <c r="D6" s="30">
        <v>2565</v>
      </c>
      <c r="E6" s="30"/>
      <c r="F6" s="30">
        <v>2564</v>
      </c>
      <c r="G6" s="30"/>
      <c r="H6" s="180">
        <v>2565</v>
      </c>
      <c r="I6" s="30"/>
      <c r="J6" s="30">
        <v>2564</v>
      </c>
      <c r="K6" s="181"/>
      <c r="L6" s="181"/>
    </row>
    <row r="7" spans="1:12" s="27" customFormat="1" ht="20.149999999999999" customHeight="1">
      <c r="A7" s="179"/>
      <c r="B7" s="28"/>
      <c r="C7" s="30"/>
      <c r="D7" s="175" t="s">
        <v>8</v>
      </c>
      <c r="E7" s="175"/>
      <c r="F7" s="176"/>
      <c r="G7" s="175"/>
      <c r="H7" s="177" t="s">
        <v>8</v>
      </c>
      <c r="I7" s="175"/>
      <c r="J7" s="175"/>
      <c r="K7" s="181"/>
      <c r="L7" s="181"/>
    </row>
    <row r="8" spans="1:12" s="27" customFormat="1" ht="20.149999999999999" customHeight="1">
      <c r="A8" s="29"/>
      <c r="B8" s="28"/>
      <c r="C8" s="30"/>
      <c r="D8" s="280" t="s">
        <v>9</v>
      </c>
      <c r="E8" s="280"/>
      <c r="F8" s="280"/>
      <c r="G8" s="280"/>
      <c r="H8" s="280"/>
      <c r="I8" s="280"/>
      <c r="J8" s="280"/>
      <c r="K8" s="182"/>
      <c r="L8" s="182"/>
    </row>
    <row r="9" spans="1:12" ht="21.75" customHeight="1">
      <c r="A9" s="183" t="s">
        <v>10</v>
      </c>
      <c r="B9" s="25"/>
      <c r="C9" s="184"/>
      <c r="D9" s="185"/>
      <c r="E9" s="185"/>
      <c r="F9" s="185"/>
      <c r="G9" s="185"/>
      <c r="H9" s="185"/>
      <c r="I9" s="185"/>
      <c r="J9" s="185"/>
      <c r="K9" s="2"/>
      <c r="L9" s="2"/>
    </row>
    <row r="10" spans="1:12" ht="21.75" customHeight="1">
      <c r="A10" s="3" t="s">
        <v>11</v>
      </c>
      <c r="B10" s="138"/>
      <c r="D10" s="37">
        <v>191024</v>
      </c>
      <c r="E10" s="37"/>
      <c r="F10" s="37">
        <v>25247</v>
      </c>
      <c r="G10" s="37"/>
      <c r="H10" s="37">
        <v>41954</v>
      </c>
      <c r="I10" s="37"/>
      <c r="J10" s="37">
        <v>8166</v>
      </c>
      <c r="K10" s="2"/>
      <c r="L10" s="2"/>
    </row>
    <row r="11" spans="1:12" ht="21.75" customHeight="1">
      <c r="A11" s="1" t="s">
        <v>12</v>
      </c>
      <c r="B11" s="138"/>
      <c r="D11" s="37">
        <v>22</v>
      </c>
      <c r="E11" s="37"/>
      <c r="F11" s="37">
        <v>22</v>
      </c>
      <c r="G11" s="37"/>
      <c r="H11" s="197">
        <v>0</v>
      </c>
      <c r="I11" s="37"/>
      <c r="J11" s="37">
        <v>0</v>
      </c>
      <c r="K11" s="2"/>
      <c r="L11" s="2"/>
    </row>
    <row r="12" spans="1:12" ht="21.75" customHeight="1">
      <c r="A12" s="3" t="s">
        <v>13</v>
      </c>
      <c r="B12" s="138"/>
      <c r="D12" s="37"/>
      <c r="E12" s="37"/>
      <c r="F12" s="37"/>
      <c r="G12" s="37"/>
      <c r="H12" s="37"/>
      <c r="I12" s="37"/>
      <c r="J12" s="37"/>
      <c r="K12" s="2"/>
      <c r="L12" s="2"/>
    </row>
    <row r="13" spans="1:12" ht="21.75" customHeight="1">
      <c r="A13" s="186" t="s">
        <v>14</v>
      </c>
      <c r="B13" s="138">
        <v>6</v>
      </c>
      <c r="D13" s="197">
        <v>0</v>
      </c>
      <c r="E13" s="37"/>
      <c r="F13" s="37">
        <v>4314</v>
      </c>
      <c r="G13" s="37"/>
      <c r="H13" s="197">
        <v>0</v>
      </c>
      <c r="I13" s="37"/>
      <c r="J13" s="13">
        <v>0</v>
      </c>
      <c r="K13" s="2"/>
      <c r="L13" s="2"/>
    </row>
    <row r="14" spans="1:12" ht="21.75" customHeight="1">
      <c r="A14" s="1" t="s">
        <v>15</v>
      </c>
      <c r="B14" s="138"/>
      <c r="D14" s="37">
        <v>88851</v>
      </c>
      <c r="E14" s="37"/>
      <c r="F14" s="37">
        <v>89927</v>
      </c>
      <c r="G14" s="37"/>
      <c r="H14" s="37">
        <v>20275</v>
      </c>
      <c r="I14" s="37"/>
      <c r="J14" s="37">
        <v>19030</v>
      </c>
      <c r="K14" s="2"/>
      <c r="L14" s="2"/>
    </row>
    <row r="15" spans="1:12" ht="21.75" customHeight="1">
      <c r="A15" s="3" t="s">
        <v>16</v>
      </c>
      <c r="B15" s="138"/>
      <c r="D15" s="37"/>
      <c r="E15" s="37"/>
      <c r="F15" s="37"/>
      <c r="G15" s="37"/>
      <c r="H15" s="37"/>
      <c r="I15" s="37"/>
      <c r="J15" s="37"/>
      <c r="K15" s="2"/>
      <c r="L15" s="2"/>
    </row>
    <row r="16" spans="1:12" ht="21.75" customHeight="1">
      <c r="A16" t="s">
        <v>17</v>
      </c>
      <c r="B16" s="138" t="s">
        <v>228</v>
      </c>
      <c r="D16" s="37">
        <v>10646</v>
      </c>
      <c r="E16" s="37"/>
      <c r="F16" s="37">
        <v>21206</v>
      </c>
      <c r="G16" s="37"/>
      <c r="H16" s="37">
        <v>10646</v>
      </c>
      <c r="I16" s="37"/>
      <c r="J16" s="37">
        <v>20820</v>
      </c>
      <c r="K16" s="2"/>
      <c r="L16" s="2"/>
    </row>
    <row r="17" spans="1:12" ht="21.75" customHeight="1">
      <c r="A17" t="s">
        <v>18</v>
      </c>
      <c r="B17" s="25" t="s">
        <v>228</v>
      </c>
      <c r="D17" s="13">
        <v>82702</v>
      </c>
      <c r="E17" s="37"/>
      <c r="F17" s="37">
        <v>47400</v>
      </c>
      <c r="G17" s="37"/>
      <c r="H17" s="37">
        <v>62364</v>
      </c>
      <c r="I17" s="37"/>
      <c r="J17" s="37">
        <v>15364</v>
      </c>
      <c r="K17" s="2"/>
      <c r="L17" s="2"/>
    </row>
    <row r="18" spans="1:12" ht="21.75" customHeight="1">
      <c r="A18" t="s">
        <v>19</v>
      </c>
      <c r="B18" s="25"/>
      <c r="D18" s="37">
        <v>2157</v>
      </c>
      <c r="E18" s="37"/>
      <c r="F18" s="37">
        <v>3187</v>
      </c>
      <c r="G18" s="37"/>
      <c r="H18" s="37">
        <v>2157</v>
      </c>
      <c r="I18" s="37"/>
      <c r="J18" s="37">
        <v>3187</v>
      </c>
      <c r="K18" s="2"/>
      <c r="L18" s="2"/>
    </row>
    <row r="19" spans="1:12" ht="21.75" customHeight="1">
      <c r="A19" t="s">
        <v>20</v>
      </c>
      <c r="B19" s="25">
        <v>2</v>
      </c>
      <c r="D19" s="197">
        <v>0</v>
      </c>
      <c r="E19" s="37"/>
      <c r="F19" s="37">
        <v>235</v>
      </c>
      <c r="G19" s="37"/>
      <c r="H19" s="37">
        <v>10000</v>
      </c>
      <c r="I19" s="37"/>
      <c r="J19" s="37">
        <v>10000</v>
      </c>
      <c r="K19" s="2"/>
      <c r="L19" s="2"/>
    </row>
    <row r="20" spans="1:12" ht="21.75" customHeight="1">
      <c r="A20" s="3" t="s">
        <v>21</v>
      </c>
      <c r="B20" s="25"/>
      <c r="D20" s="37">
        <v>6338</v>
      </c>
      <c r="E20" s="37"/>
      <c r="F20" s="37">
        <v>5092</v>
      </c>
      <c r="G20" s="37"/>
      <c r="H20" s="37">
        <v>663</v>
      </c>
      <c r="I20" s="37"/>
      <c r="J20" s="37">
        <v>663</v>
      </c>
      <c r="K20" s="2"/>
      <c r="L20" s="2"/>
    </row>
    <row r="21" spans="1:12" ht="21.75" customHeight="1">
      <c r="A21" s="3" t="s">
        <v>22</v>
      </c>
      <c r="B21" s="25"/>
      <c r="D21" s="37">
        <v>2925</v>
      </c>
      <c r="E21" s="37"/>
      <c r="F21" s="37">
        <v>3324</v>
      </c>
      <c r="G21" s="37"/>
      <c r="H21" s="37">
        <v>1461</v>
      </c>
      <c r="I21" s="37"/>
      <c r="J21" s="37">
        <v>1674</v>
      </c>
      <c r="K21" s="2"/>
      <c r="L21" s="2"/>
    </row>
    <row r="22" spans="1:12" ht="21.75" customHeight="1">
      <c r="A22" s="17" t="s">
        <v>23</v>
      </c>
      <c r="B22" s="25"/>
      <c r="D22" s="24">
        <f>SUM(D10:D21)</f>
        <v>384665</v>
      </c>
      <c r="E22" s="160"/>
      <c r="F22" s="24">
        <f>SUM(F10:F21)</f>
        <v>199954</v>
      </c>
      <c r="G22" s="160"/>
      <c r="H22" s="24">
        <f>SUM(H10:H21)</f>
        <v>149520</v>
      </c>
      <c r="I22" s="160"/>
      <c r="J22" s="24">
        <f>SUM(J10:J21)</f>
        <v>78904</v>
      </c>
      <c r="K22" s="2"/>
      <c r="L22" s="2"/>
    </row>
    <row r="23" spans="1:12" ht="11.15" customHeight="1">
      <c r="A23" s="17"/>
      <c r="B23" s="25"/>
      <c r="D23" s="187"/>
      <c r="E23" s="187"/>
      <c r="F23" s="187"/>
      <c r="G23" s="187"/>
      <c r="H23" s="187"/>
      <c r="I23" s="187"/>
      <c r="J23" s="187"/>
      <c r="K23" s="2"/>
      <c r="L23" s="2"/>
    </row>
    <row r="24" spans="1:12" ht="21.75" customHeight="1">
      <c r="A24" s="183" t="s">
        <v>24</v>
      </c>
      <c r="B24" s="25"/>
      <c r="D24" s="187"/>
      <c r="E24" s="187"/>
      <c r="F24" s="187"/>
      <c r="G24" s="187"/>
      <c r="H24" s="187"/>
      <c r="I24" s="187"/>
      <c r="J24" s="187"/>
      <c r="K24" s="2"/>
      <c r="L24" s="2"/>
    </row>
    <row r="25" spans="1:12">
      <c r="A25" s="3" t="s">
        <v>13</v>
      </c>
      <c r="B25" s="25">
        <v>6</v>
      </c>
      <c r="D25" s="187">
        <v>500</v>
      </c>
      <c r="E25" s="187"/>
      <c r="F25" s="187">
        <v>17274</v>
      </c>
      <c r="G25" s="187"/>
      <c r="H25" s="187">
        <v>500</v>
      </c>
      <c r="I25" s="187"/>
      <c r="J25" s="187">
        <v>500</v>
      </c>
      <c r="K25" s="2"/>
      <c r="L25" s="2"/>
    </row>
    <row r="26" spans="1:12" ht="21.75" customHeight="1">
      <c r="A26" s="3" t="s">
        <v>25</v>
      </c>
      <c r="B26" s="25">
        <v>5</v>
      </c>
      <c r="D26" s="37">
        <v>0</v>
      </c>
      <c r="E26" s="37"/>
      <c r="F26" s="37">
        <v>0</v>
      </c>
      <c r="G26" s="37"/>
      <c r="H26" s="37">
        <v>821389</v>
      </c>
      <c r="I26" s="37"/>
      <c r="J26" s="37">
        <v>632839</v>
      </c>
      <c r="K26" s="2"/>
      <c r="L26" s="2"/>
    </row>
    <row r="27" spans="1:12" ht="21.75" customHeight="1">
      <c r="A27" s="3" t="s">
        <v>16</v>
      </c>
      <c r="B27" s="25" t="s">
        <v>228</v>
      </c>
      <c r="D27" s="37">
        <v>62127</v>
      </c>
      <c r="E27" s="37"/>
      <c r="F27" s="37">
        <v>157054</v>
      </c>
      <c r="G27" s="37"/>
      <c r="H27" s="37">
        <v>62127</v>
      </c>
      <c r="I27" s="37"/>
      <c r="J27" s="37">
        <v>156581</v>
      </c>
      <c r="K27" s="2"/>
      <c r="L27" s="2"/>
    </row>
    <row r="28" spans="1:12" ht="21.75" customHeight="1">
      <c r="A28" s="3" t="s">
        <v>26</v>
      </c>
      <c r="B28" s="25"/>
      <c r="D28" s="37">
        <v>8109</v>
      </c>
      <c r="E28" s="37"/>
      <c r="F28" s="37">
        <v>12927</v>
      </c>
      <c r="G28" s="37"/>
      <c r="H28" s="37">
        <v>8109</v>
      </c>
      <c r="I28" s="37"/>
      <c r="J28" s="37">
        <v>12927</v>
      </c>
      <c r="K28" s="2"/>
      <c r="L28" s="2"/>
    </row>
    <row r="29" spans="1:12" ht="21.75" customHeight="1">
      <c r="A29" t="s">
        <v>27</v>
      </c>
      <c r="B29" s="25">
        <v>2</v>
      </c>
      <c r="D29" s="37">
        <v>4772</v>
      </c>
      <c r="E29" s="37"/>
      <c r="F29" s="37">
        <v>4047</v>
      </c>
      <c r="G29" s="37"/>
      <c r="H29" s="37">
        <v>252741</v>
      </c>
      <c r="I29" s="37"/>
      <c r="J29" s="37">
        <f>286654+1</f>
        <v>286655</v>
      </c>
      <c r="K29" s="2"/>
      <c r="L29" s="2"/>
    </row>
    <row r="30" spans="1:12" ht="21.75" customHeight="1">
      <c r="A30" s="3" t="s">
        <v>28</v>
      </c>
      <c r="B30" s="25"/>
      <c r="D30" s="37">
        <v>2838</v>
      </c>
      <c r="E30" s="37"/>
      <c r="F30" s="37">
        <v>2897</v>
      </c>
      <c r="G30" s="37"/>
      <c r="H30" s="37">
        <v>2838</v>
      </c>
      <c r="I30" s="37"/>
      <c r="J30" s="37">
        <v>2897</v>
      </c>
      <c r="K30" s="2"/>
      <c r="L30" s="2"/>
    </row>
    <row r="31" spans="1:12" ht="21.75" customHeight="1">
      <c r="A31" s="3" t="s">
        <v>29</v>
      </c>
      <c r="B31" s="25" t="s">
        <v>232</v>
      </c>
      <c r="D31" s="37">
        <v>219124</v>
      </c>
      <c r="E31" s="37"/>
      <c r="F31" s="37">
        <v>171618</v>
      </c>
      <c r="G31" s="37"/>
      <c r="H31" s="37">
        <v>65057</v>
      </c>
      <c r="I31" s="37"/>
      <c r="J31" s="37">
        <v>0</v>
      </c>
      <c r="K31" s="2"/>
      <c r="L31" s="2"/>
    </row>
    <row r="32" spans="1:12" ht="21.75" customHeight="1">
      <c r="A32" s="1" t="s">
        <v>30</v>
      </c>
      <c r="B32" s="25" t="s">
        <v>233</v>
      </c>
      <c r="D32" s="37">
        <v>1019012</v>
      </c>
      <c r="E32" s="37"/>
      <c r="F32" s="37">
        <v>900520</v>
      </c>
      <c r="G32" s="37"/>
      <c r="H32" s="37">
        <v>115038</v>
      </c>
      <c r="I32" s="37"/>
      <c r="J32" s="37">
        <v>133310</v>
      </c>
      <c r="K32" s="2"/>
      <c r="L32" s="2"/>
    </row>
    <row r="33" spans="1:12" ht="21.75" customHeight="1">
      <c r="A33" s="1" t="s">
        <v>31</v>
      </c>
      <c r="B33" s="25"/>
      <c r="D33" s="37">
        <v>99340</v>
      </c>
      <c r="E33" s="37"/>
      <c r="F33" s="37">
        <v>100354</v>
      </c>
      <c r="G33" s="37"/>
      <c r="H33" s="37">
        <v>2928</v>
      </c>
      <c r="I33" s="37"/>
      <c r="J33" s="37">
        <v>3551</v>
      </c>
      <c r="K33" s="2"/>
      <c r="L33" s="2"/>
    </row>
    <row r="34" spans="1:12" ht="21.75" customHeight="1">
      <c r="A34" s="266" t="s">
        <v>218</v>
      </c>
      <c r="B34" s="25">
        <v>5</v>
      </c>
      <c r="D34" s="37">
        <v>33137</v>
      </c>
      <c r="E34" s="37"/>
      <c r="F34" s="37">
        <v>0</v>
      </c>
      <c r="G34" s="37"/>
      <c r="H34" s="37">
        <v>0</v>
      </c>
      <c r="I34" s="37"/>
      <c r="J34" s="37">
        <v>0</v>
      </c>
      <c r="K34" s="2"/>
      <c r="L34" s="2"/>
    </row>
    <row r="35" spans="1:12" ht="21.75" customHeight="1">
      <c r="A35" s="3" t="s">
        <v>32</v>
      </c>
      <c r="B35" s="25"/>
      <c r="D35" s="37">
        <v>25271</v>
      </c>
      <c r="E35" s="37"/>
      <c r="F35" s="37">
        <v>20320</v>
      </c>
      <c r="G35" s="37"/>
      <c r="H35" s="37">
        <v>24465</v>
      </c>
      <c r="I35" s="37"/>
      <c r="J35" s="13">
        <f>19515</f>
        <v>19515</v>
      </c>
      <c r="K35" s="2"/>
      <c r="L35" s="2"/>
    </row>
    <row r="36" spans="1:12" ht="21.75" customHeight="1">
      <c r="A36" s="17" t="s">
        <v>33</v>
      </c>
      <c r="B36" s="25"/>
      <c r="D36" s="24">
        <f>SUM(D25:D35)</f>
        <v>1474230</v>
      </c>
      <c r="E36" s="160"/>
      <c r="F36" s="24">
        <f>SUM(F25:F35)</f>
        <v>1387011</v>
      </c>
      <c r="G36" s="160"/>
      <c r="H36" s="24">
        <f>SUM(H25:H35)</f>
        <v>1355192</v>
      </c>
      <c r="I36" s="160"/>
      <c r="J36" s="24">
        <f>SUM(J25:J35)</f>
        <v>1248775</v>
      </c>
      <c r="K36" s="2"/>
      <c r="L36" s="2"/>
    </row>
    <row r="37" spans="1:12" ht="7.5" customHeight="1">
      <c r="A37" s="17"/>
      <c r="B37" s="25"/>
      <c r="D37" s="37"/>
      <c r="E37" s="187"/>
      <c r="F37" s="37"/>
      <c r="G37" s="187"/>
      <c r="H37" s="37"/>
      <c r="I37" s="187"/>
      <c r="J37" s="37"/>
      <c r="K37" s="2"/>
      <c r="L37" s="2"/>
    </row>
    <row r="38" spans="1:12" ht="21.75" customHeight="1" thickBot="1">
      <c r="A38" s="17" t="s">
        <v>34</v>
      </c>
      <c r="B38" s="25"/>
      <c r="D38" s="41">
        <f>SUM(D22+D36)</f>
        <v>1858895</v>
      </c>
      <c r="E38" s="160"/>
      <c r="F38" s="41">
        <f>SUM(F22+F36)</f>
        <v>1586965</v>
      </c>
      <c r="G38" s="160"/>
      <c r="H38" s="41">
        <f>SUM(H22+H36)</f>
        <v>1504712</v>
      </c>
      <c r="I38" s="160"/>
      <c r="J38" s="41">
        <f>SUM(J22+J36)</f>
        <v>1327679</v>
      </c>
      <c r="K38" s="2"/>
      <c r="L38" s="2"/>
    </row>
    <row r="39" spans="1:12" ht="21.75" customHeight="1" thickTop="1">
      <c r="A39" s="9"/>
      <c r="B39" s="170"/>
      <c r="D39" s="8"/>
      <c r="E39" s="188"/>
      <c r="F39" s="8"/>
      <c r="G39" s="188"/>
      <c r="H39" s="38"/>
      <c r="I39" s="188"/>
      <c r="J39" s="8"/>
      <c r="K39" s="189"/>
      <c r="L39" s="190"/>
    </row>
    <row r="40" spans="1:12" ht="22.5" customHeight="1">
      <c r="A40" s="23" t="s">
        <v>0</v>
      </c>
      <c r="B40" s="22"/>
      <c r="D40" s="123"/>
      <c r="E40" s="123"/>
      <c r="F40" s="123"/>
      <c r="G40" s="123"/>
      <c r="H40" s="191"/>
      <c r="I40" s="123"/>
      <c r="J40" s="123"/>
      <c r="K40" s="189"/>
      <c r="L40" s="190"/>
    </row>
    <row r="41" spans="1:12" ht="22.5" customHeight="1">
      <c r="A41" s="21" t="s">
        <v>1</v>
      </c>
      <c r="B41" s="20"/>
      <c r="D41" s="123"/>
      <c r="E41" s="123"/>
      <c r="F41" s="123"/>
      <c r="G41" s="123"/>
      <c r="H41" s="191"/>
      <c r="I41" s="123"/>
      <c r="J41" s="123"/>
      <c r="K41" s="189"/>
      <c r="L41" s="19"/>
    </row>
    <row r="42" spans="1:12" ht="22.5" customHeight="1">
      <c r="D42" s="123"/>
      <c r="E42" s="123"/>
      <c r="F42" s="123"/>
      <c r="G42" s="123"/>
      <c r="H42" s="191"/>
      <c r="I42" s="123"/>
      <c r="J42" s="123"/>
      <c r="K42" s="189"/>
      <c r="L42" s="19"/>
    </row>
    <row r="43" spans="1:12" ht="21.75" customHeight="1">
      <c r="A43" s="9"/>
      <c r="B43" s="170"/>
      <c r="C43" s="19"/>
      <c r="D43" s="277" t="s">
        <v>2</v>
      </c>
      <c r="E43" s="277"/>
      <c r="F43" s="277"/>
      <c r="G43" s="192"/>
      <c r="H43" s="277" t="s">
        <v>3</v>
      </c>
      <c r="I43" s="277"/>
      <c r="J43" s="277"/>
      <c r="K43" s="193"/>
      <c r="L43" s="172"/>
    </row>
    <row r="44" spans="1:12" ht="21.75" customHeight="1">
      <c r="A44" s="9"/>
      <c r="B44" s="170"/>
      <c r="C44" s="19"/>
      <c r="D44" s="175" t="s">
        <v>4</v>
      </c>
      <c r="E44" s="194"/>
      <c r="F44" s="194" t="s">
        <v>5</v>
      </c>
      <c r="G44" s="123"/>
      <c r="H44" s="175" t="s">
        <v>4</v>
      </c>
      <c r="I44" s="194"/>
      <c r="J44" s="194" t="s">
        <v>5</v>
      </c>
      <c r="K44" s="193"/>
      <c r="L44" s="172"/>
    </row>
    <row r="45" spans="1:12" ht="25.5" customHeight="1">
      <c r="A45" s="16" t="s">
        <v>35</v>
      </c>
      <c r="B45" s="170" t="s">
        <v>7</v>
      </c>
      <c r="D45" s="30">
        <v>2565</v>
      </c>
      <c r="E45" s="30"/>
      <c r="F45" s="30">
        <v>2564</v>
      </c>
      <c r="G45" s="30"/>
      <c r="H45" s="180">
        <v>2565</v>
      </c>
      <c r="I45" s="30"/>
      <c r="J45" s="30">
        <v>2564</v>
      </c>
      <c r="K45" s="189"/>
      <c r="L45" s="172"/>
    </row>
    <row r="46" spans="1:12" ht="25.5" customHeight="1">
      <c r="A46" s="16"/>
      <c r="B46" s="170"/>
      <c r="D46" s="194" t="s">
        <v>8</v>
      </c>
      <c r="E46" s="194"/>
      <c r="F46" s="123"/>
      <c r="G46" s="194"/>
      <c r="H46" s="195" t="s">
        <v>8</v>
      </c>
      <c r="I46" s="194"/>
      <c r="J46" s="194"/>
      <c r="K46" s="189"/>
      <c r="L46" s="196"/>
    </row>
    <row r="47" spans="1:12" ht="21.75" customHeight="1">
      <c r="A47" s="9"/>
      <c r="B47" s="170"/>
      <c r="C47" s="15"/>
      <c r="D47" s="278" t="s">
        <v>9</v>
      </c>
      <c r="E47" s="278"/>
      <c r="F47" s="278"/>
      <c r="G47" s="278"/>
      <c r="H47" s="278"/>
      <c r="I47" s="278"/>
      <c r="J47" s="278"/>
      <c r="K47" s="189"/>
      <c r="L47" s="196"/>
    </row>
    <row r="48" spans="1:12" ht="21.75" customHeight="1">
      <c r="A48" s="183" t="s">
        <v>36</v>
      </c>
      <c r="B48" s="25"/>
      <c r="C48" s="15"/>
      <c r="D48" s="37"/>
      <c r="E48" s="187"/>
      <c r="F48" s="37"/>
      <c r="G48" s="187"/>
      <c r="H48" s="37"/>
      <c r="I48" s="187"/>
      <c r="J48" s="37"/>
      <c r="K48" s="2"/>
      <c r="L48" s="2"/>
    </row>
    <row r="49" spans="1:12" ht="21.75" hidden="1" customHeight="1">
      <c r="A49" t="s">
        <v>37</v>
      </c>
      <c r="B49" s="25">
        <v>5</v>
      </c>
      <c r="C49" s="135"/>
      <c r="D49" s="37"/>
      <c r="E49" s="187"/>
      <c r="F49" s="37"/>
      <c r="G49" s="187"/>
      <c r="H49" s="37"/>
      <c r="I49" s="187"/>
      <c r="J49" s="37">
        <v>0</v>
      </c>
      <c r="K49" s="2"/>
      <c r="L49" s="2"/>
    </row>
    <row r="50" spans="1:12" ht="21.75" customHeight="1">
      <c r="A50" s="3" t="s">
        <v>38</v>
      </c>
      <c r="B50" s="25">
        <v>2</v>
      </c>
      <c r="C50" s="135"/>
      <c r="D50" s="37">
        <v>30003</v>
      </c>
      <c r="E50" s="187"/>
      <c r="F50" s="37">
        <v>5000</v>
      </c>
      <c r="G50" s="187"/>
      <c r="H50" s="37">
        <v>33803</v>
      </c>
      <c r="I50" s="187"/>
      <c r="J50" s="37">
        <v>30800</v>
      </c>
      <c r="K50" s="2"/>
      <c r="L50" s="2"/>
    </row>
    <row r="51" spans="1:12" ht="21.75" customHeight="1">
      <c r="A51" s="5" t="s">
        <v>39</v>
      </c>
      <c r="B51" s="138">
        <v>2</v>
      </c>
      <c r="C51" s="135"/>
      <c r="D51" s="37">
        <v>29569</v>
      </c>
      <c r="E51" s="37"/>
      <c r="F51" s="37">
        <v>30812</v>
      </c>
      <c r="G51" s="37"/>
      <c r="H51" s="37">
        <v>7892</v>
      </c>
      <c r="I51" s="37"/>
      <c r="J51" s="37">
        <v>7467</v>
      </c>
      <c r="K51" s="2"/>
      <c r="L51" s="2"/>
    </row>
    <row r="52" spans="1:12" ht="21.75" customHeight="1">
      <c r="A52" t="s">
        <v>40</v>
      </c>
      <c r="B52" s="138">
        <v>2</v>
      </c>
      <c r="C52" s="5"/>
      <c r="D52" s="37">
        <v>48267</v>
      </c>
      <c r="E52" s="37"/>
      <c r="F52" s="37">
        <v>18209</v>
      </c>
      <c r="G52" s="37"/>
      <c r="H52" s="37">
        <v>24507</v>
      </c>
      <c r="I52" s="197"/>
      <c r="J52" s="37">
        <v>7507</v>
      </c>
      <c r="K52" s="2"/>
      <c r="L52" s="2"/>
    </row>
    <row r="53" spans="1:12" ht="21.75" hidden="1" customHeight="1">
      <c r="A53" t="s">
        <v>41</v>
      </c>
      <c r="B53" s="138">
        <v>2</v>
      </c>
      <c r="C53" s="5"/>
      <c r="D53" s="37"/>
      <c r="E53" s="37"/>
      <c r="F53" s="37">
        <v>0</v>
      </c>
      <c r="G53" s="37"/>
      <c r="H53" s="37"/>
      <c r="I53" s="197"/>
      <c r="J53" s="37">
        <v>0</v>
      </c>
      <c r="K53" s="2"/>
      <c r="L53" s="2"/>
    </row>
    <row r="54" spans="1:12" ht="21.75" customHeight="1">
      <c r="A54" t="s">
        <v>42</v>
      </c>
      <c r="B54" s="138"/>
      <c r="C54" s="5"/>
      <c r="D54" s="37"/>
      <c r="E54" s="37"/>
      <c r="F54" s="37"/>
      <c r="G54" s="37"/>
      <c r="H54" s="37"/>
      <c r="I54" s="197"/>
      <c r="J54" s="37"/>
      <c r="K54" s="2"/>
      <c r="L54" s="2"/>
    </row>
    <row r="55" spans="1:12" ht="21.75" customHeight="1">
      <c r="A55" s="5" t="s">
        <v>17</v>
      </c>
      <c r="B55" s="25"/>
      <c r="C55" s="5"/>
      <c r="D55" s="37">
        <v>47124</v>
      </c>
      <c r="E55" s="37"/>
      <c r="F55" s="37">
        <v>123098</v>
      </c>
      <c r="G55" s="37"/>
      <c r="H55" s="37">
        <v>750</v>
      </c>
      <c r="I55" s="37"/>
      <c r="J55" s="37">
        <v>61214</v>
      </c>
      <c r="K55" s="2"/>
      <c r="L55" s="2"/>
    </row>
    <row r="56" spans="1:12" ht="21.75" customHeight="1">
      <c r="A56" t="s">
        <v>43</v>
      </c>
      <c r="B56" s="25"/>
      <c r="C56" s="5"/>
      <c r="D56" s="37"/>
      <c r="E56" s="37"/>
      <c r="F56" s="37"/>
      <c r="G56" s="37"/>
      <c r="H56" s="37"/>
      <c r="I56" s="37"/>
      <c r="J56" s="37"/>
      <c r="K56" s="2"/>
      <c r="L56" s="2"/>
    </row>
    <row r="57" spans="1:12" ht="21.75" customHeight="1">
      <c r="A57" t="s">
        <v>44</v>
      </c>
      <c r="B57" s="25">
        <v>2</v>
      </c>
      <c r="C57" s="5"/>
      <c r="D57" s="37">
        <v>14569</v>
      </c>
      <c r="E57" s="37"/>
      <c r="F57" s="37">
        <v>17021</v>
      </c>
      <c r="G57" s="37"/>
      <c r="H57" s="37">
        <v>4802</v>
      </c>
      <c r="I57" s="197"/>
      <c r="J57" s="37">
        <v>3990</v>
      </c>
      <c r="K57" s="2"/>
      <c r="L57" s="2"/>
    </row>
    <row r="58" spans="1:12" ht="21.75" customHeight="1">
      <c r="A58" s="9" t="s">
        <v>45</v>
      </c>
      <c r="B58" s="25"/>
      <c r="C58" s="5"/>
      <c r="D58" s="24">
        <f>SUM(D50:D57)</f>
        <v>169532</v>
      </c>
      <c r="E58" s="38"/>
      <c r="F58" s="24">
        <f>SUM(F50:F57)</f>
        <v>194140</v>
      </c>
      <c r="G58" s="38"/>
      <c r="H58" s="24">
        <f>SUM(H50:H57)</f>
        <v>71754</v>
      </c>
      <c r="I58" s="38"/>
      <c r="J58" s="24">
        <f>SUM(J50:J57)</f>
        <v>110978</v>
      </c>
      <c r="K58" s="2"/>
      <c r="L58" s="2"/>
    </row>
    <row r="59" spans="1:12" ht="21.75" customHeight="1">
      <c r="A59" s="9"/>
      <c r="B59" s="25"/>
      <c r="C59" s="5"/>
      <c r="D59" s="37"/>
      <c r="E59" s="37"/>
      <c r="F59" s="37"/>
      <c r="G59" s="37"/>
      <c r="H59" s="37"/>
      <c r="I59" s="37"/>
      <c r="J59" s="37"/>
      <c r="K59" s="2"/>
      <c r="L59" s="2"/>
    </row>
    <row r="60" spans="1:12" ht="21.75" customHeight="1">
      <c r="A60" s="14" t="s">
        <v>46</v>
      </c>
      <c r="B60" s="25"/>
      <c r="C60" s="5"/>
      <c r="D60" s="37"/>
      <c r="E60" s="37"/>
      <c r="F60" s="37"/>
      <c r="G60" s="37"/>
      <c r="H60" s="37"/>
      <c r="I60" s="37"/>
      <c r="J60" s="37"/>
      <c r="K60" s="2"/>
      <c r="L60" s="2"/>
    </row>
    <row r="61" spans="1:12" ht="21.75" customHeight="1">
      <c r="A61" s="5" t="s">
        <v>42</v>
      </c>
      <c r="B61" s="25"/>
      <c r="C61" s="5"/>
      <c r="D61" s="37">
        <v>226268</v>
      </c>
      <c r="E61" s="37"/>
      <c r="F61" s="37">
        <v>254400</v>
      </c>
      <c r="G61" s="37"/>
      <c r="H61" s="37">
        <v>14250</v>
      </c>
      <c r="I61" s="37"/>
      <c r="J61" s="37">
        <v>107865</v>
      </c>
      <c r="K61" s="2"/>
      <c r="L61" s="2"/>
    </row>
    <row r="62" spans="1:12" ht="21.75" customHeight="1">
      <c r="A62" s="5" t="s">
        <v>47</v>
      </c>
      <c r="B62" s="25">
        <v>6</v>
      </c>
      <c r="C62" s="5"/>
      <c r="D62" s="37">
        <v>294087</v>
      </c>
      <c r="E62" s="37"/>
      <c r="F62" s="37">
        <v>0</v>
      </c>
      <c r="G62" s="37"/>
      <c r="H62" s="37">
        <v>294087</v>
      </c>
      <c r="I62" s="37"/>
      <c r="J62" s="37">
        <v>0</v>
      </c>
      <c r="K62" s="2"/>
      <c r="L62" s="2"/>
    </row>
    <row r="63" spans="1:12" ht="21.75" customHeight="1">
      <c r="A63" s="3" t="s">
        <v>48</v>
      </c>
      <c r="B63" s="25">
        <v>2</v>
      </c>
      <c r="C63" s="5"/>
      <c r="D63" s="37">
        <v>17575</v>
      </c>
      <c r="E63" s="37"/>
      <c r="F63" s="37">
        <v>20815</v>
      </c>
      <c r="G63" s="37"/>
      <c r="H63" s="37">
        <v>6264</v>
      </c>
      <c r="I63" s="37"/>
      <c r="J63" s="37">
        <v>5148</v>
      </c>
      <c r="K63" s="2"/>
      <c r="L63" s="2"/>
    </row>
    <row r="64" spans="1:12" ht="21.75" customHeight="1">
      <c r="A64" s="1" t="s">
        <v>49</v>
      </c>
      <c r="B64" s="25"/>
      <c r="C64" s="5"/>
      <c r="D64" s="37">
        <v>20182</v>
      </c>
      <c r="E64" s="37"/>
      <c r="F64" s="37">
        <v>29328</v>
      </c>
      <c r="G64" s="37"/>
      <c r="H64" s="37">
        <v>1062</v>
      </c>
      <c r="I64" s="37"/>
      <c r="J64" s="37">
        <v>9008</v>
      </c>
      <c r="K64" s="2"/>
      <c r="L64" s="2"/>
    </row>
    <row r="65" spans="1:12" ht="21.75" customHeight="1">
      <c r="A65" s="3" t="s">
        <v>50</v>
      </c>
      <c r="B65" s="25"/>
      <c r="C65" s="5"/>
      <c r="D65" s="37">
        <v>2407</v>
      </c>
      <c r="E65" s="37"/>
      <c r="F65" s="37">
        <v>2085</v>
      </c>
      <c r="G65" s="37"/>
      <c r="H65" s="37">
        <v>980</v>
      </c>
      <c r="I65" s="37"/>
      <c r="J65" s="37">
        <v>873</v>
      </c>
      <c r="K65" s="2"/>
      <c r="L65" s="2"/>
    </row>
    <row r="66" spans="1:12" ht="21.75" customHeight="1">
      <c r="A66" s="3" t="s">
        <v>51</v>
      </c>
      <c r="B66" s="25"/>
      <c r="C66" s="5"/>
      <c r="D66" s="37">
        <v>1904</v>
      </c>
      <c r="E66" s="37"/>
      <c r="F66" s="37">
        <v>1090</v>
      </c>
      <c r="G66" s="37"/>
      <c r="H66" s="37">
        <v>1090</v>
      </c>
      <c r="I66" s="37"/>
      <c r="J66" s="13">
        <v>1090</v>
      </c>
      <c r="K66" s="2"/>
      <c r="L66" s="2"/>
    </row>
    <row r="67" spans="1:12" ht="21.75" customHeight="1">
      <c r="A67" s="17" t="s">
        <v>52</v>
      </c>
      <c r="B67" s="25"/>
      <c r="C67" s="5"/>
      <c r="D67" s="24">
        <f>SUM(D61:D66)</f>
        <v>562423</v>
      </c>
      <c r="E67" s="38"/>
      <c r="F67" s="24">
        <f>SUM(F61:F66)</f>
        <v>307718</v>
      </c>
      <c r="G67" s="38"/>
      <c r="H67" s="24">
        <f>SUM(H61:H66)</f>
        <v>317733</v>
      </c>
      <c r="I67" s="38"/>
      <c r="J67" s="24">
        <f>SUM(J61:J66)</f>
        <v>123984</v>
      </c>
      <c r="K67" s="2"/>
      <c r="L67" s="2"/>
    </row>
    <row r="68" spans="1:12" ht="21.75" customHeight="1">
      <c r="A68" s="17"/>
      <c r="B68" s="25"/>
      <c r="D68" s="38"/>
      <c r="E68" s="38"/>
      <c r="F68" s="38"/>
      <c r="G68" s="38"/>
      <c r="H68" s="38"/>
      <c r="I68" s="38"/>
      <c r="J68" s="38"/>
      <c r="K68" s="2"/>
      <c r="L68" s="2"/>
    </row>
    <row r="69" spans="1:12" ht="21.75" customHeight="1">
      <c r="A69" s="17" t="s">
        <v>53</v>
      </c>
      <c r="B69" s="25"/>
      <c r="D69" s="151">
        <f>SUM(D58+D67)</f>
        <v>731955</v>
      </c>
      <c r="E69" s="38"/>
      <c r="F69" s="151">
        <f>SUM(F58+F67)</f>
        <v>501858</v>
      </c>
      <c r="G69" s="38"/>
      <c r="H69" s="151">
        <f>SUM(H58+H67)</f>
        <v>389487</v>
      </c>
      <c r="I69" s="38"/>
      <c r="J69" s="151">
        <f>SUM(J58+J67)</f>
        <v>234962</v>
      </c>
      <c r="K69" s="2"/>
      <c r="L69" s="2"/>
    </row>
    <row r="70" spans="1:12" ht="21.75" customHeight="1">
      <c r="A70" s="9"/>
      <c r="B70" s="170"/>
      <c r="D70" s="8"/>
      <c r="E70" s="8"/>
      <c r="F70" s="8"/>
      <c r="G70" s="8"/>
      <c r="H70" s="38"/>
      <c r="I70" s="8"/>
      <c r="J70" s="38"/>
      <c r="K70" s="189"/>
      <c r="L70" s="11"/>
    </row>
    <row r="71" spans="1:12" ht="21.75" customHeight="1">
      <c r="A71" s="9"/>
      <c r="B71" s="170"/>
      <c r="D71" s="8"/>
      <c r="E71" s="8"/>
      <c r="F71" s="8"/>
      <c r="G71" s="8"/>
      <c r="H71" s="38"/>
      <c r="I71" s="8"/>
      <c r="J71" s="8"/>
      <c r="K71" s="11"/>
      <c r="L71" s="11"/>
    </row>
    <row r="72" spans="1:12" ht="22.5" customHeight="1">
      <c r="A72" s="23" t="s">
        <v>0</v>
      </c>
      <c r="B72" s="22"/>
      <c r="C72" s="19"/>
      <c r="D72" s="123"/>
      <c r="E72" s="123"/>
      <c r="F72" s="123"/>
      <c r="G72" s="123"/>
      <c r="H72" s="191"/>
      <c r="I72" s="123"/>
      <c r="J72" s="123"/>
      <c r="K72" s="11"/>
      <c r="L72" s="11"/>
    </row>
    <row r="73" spans="1:12" ht="22.5" customHeight="1">
      <c r="A73" s="21" t="s">
        <v>1</v>
      </c>
      <c r="B73" s="20"/>
      <c r="C73" s="19"/>
      <c r="D73" s="123"/>
      <c r="E73" s="123"/>
      <c r="F73" s="123"/>
      <c r="G73" s="123"/>
      <c r="H73" s="191"/>
      <c r="I73" s="123"/>
      <c r="J73" s="123"/>
      <c r="K73" s="198"/>
      <c r="L73" s="198"/>
    </row>
    <row r="74" spans="1:12" ht="22">
      <c r="A74" s="18"/>
      <c r="D74" s="123"/>
      <c r="E74" s="123"/>
      <c r="F74" s="123"/>
      <c r="G74" s="123"/>
      <c r="H74" s="191"/>
      <c r="I74" s="123"/>
      <c r="J74" s="123"/>
      <c r="K74" s="198"/>
      <c r="L74" s="198"/>
    </row>
    <row r="75" spans="1:12" ht="22.5" customHeight="1">
      <c r="A75" s="9"/>
      <c r="B75" s="170"/>
      <c r="C75" s="15"/>
      <c r="D75" s="277" t="s">
        <v>2</v>
      </c>
      <c r="E75" s="277"/>
      <c r="F75" s="277"/>
      <c r="G75" s="192"/>
      <c r="H75" s="277" t="s">
        <v>3</v>
      </c>
      <c r="I75" s="277"/>
      <c r="J75" s="277"/>
      <c r="K75" s="172"/>
      <c r="L75" s="172"/>
    </row>
    <row r="76" spans="1:12" ht="22.5" customHeight="1">
      <c r="A76" s="9"/>
      <c r="B76" s="170"/>
      <c r="C76" s="15"/>
      <c r="D76" s="175" t="s">
        <v>4</v>
      </c>
      <c r="E76" s="194"/>
      <c r="F76" s="194" t="s">
        <v>5</v>
      </c>
      <c r="G76" s="123"/>
      <c r="H76" s="175" t="s">
        <v>4</v>
      </c>
      <c r="I76" s="194"/>
      <c r="J76" s="194" t="s">
        <v>5</v>
      </c>
      <c r="K76" s="172"/>
      <c r="L76" s="172"/>
    </row>
    <row r="77" spans="1:12" ht="25.5" customHeight="1">
      <c r="A77" s="16" t="s">
        <v>54</v>
      </c>
      <c r="B77" s="170" t="s">
        <v>7</v>
      </c>
      <c r="C77" s="15"/>
      <c r="D77" s="30">
        <v>2565</v>
      </c>
      <c r="E77" s="30"/>
      <c r="F77" s="30">
        <v>2564</v>
      </c>
      <c r="G77" s="30"/>
      <c r="H77" s="180">
        <v>2565</v>
      </c>
      <c r="I77" s="30"/>
      <c r="J77" s="30">
        <v>2564</v>
      </c>
      <c r="K77" s="199"/>
      <c r="L77" s="172"/>
    </row>
    <row r="78" spans="1:12" ht="25.5" customHeight="1">
      <c r="A78" s="16"/>
      <c r="B78" s="170"/>
      <c r="C78" s="15"/>
      <c r="D78" s="194" t="s">
        <v>8</v>
      </c>
      <c r="E78" s="194"/>
      <c r="F78" s="123"/>
      <c r="G78" s="194"/>
      <c r="H78" s="195" t="s">
        <v>8</v>
      </c>
      <c r="I78" s="194"/>
      <c r="J78" s="194"/>
      <c r="K78" s="196"/>
      <c r="L78" s="196"/>
    </row>
    <row r="79" spans="1:12" ht="22.5" customHeight="1">
      <c r="A79" s="9"/>
      <c r="B79" s="170"/>
      <c r="C79" s="15"/>
      <c r="D79" s="278" t="s">
        <v>9</v>
      </c>
      <c r="E79" s="278"/>
      <c r="F79" s="278"/>
      <c r="G79" s="278"/>
      <c r="H79" s="278"/>
      <c r="I79" s="278"/>
      <c r="J79" s="278"/>
      <c r="K79" s="196"/>
      <c r="L79" s="196"/>
    </row>
    <row r="80" spans="1:12" ht="22.5" customHeight="1">
      <c r="A80" s="183" t="s">
        <v>55</v>
      </c>
      <c r="B80" s="25"/>
      <c r="D80" s="187"/>
      <c r="E80" s="187"/>
      <c r="F80" s="187"/>
      <c r="G80" s="187"/>
      <c r="H80" s="187"/>
      <c r="I80" s="187"/>
      <c r="J80" s="187"/>
      <c r="K80" s="2"/>
      <c r="L80" s="2"/>
    </row>
    <row r="81" spans="1:12" ht="22.5" customHeight="1">
      <c r="A81" s="1" t="s">
        <v>56</v>
      </c>
      <c r="B81" s="25">
        <v>7</v>
      </c>
      <c r="D81" s="37"/>
      <c r="E81" s="37"/>
      <c r="F81" s="37"/>
      <c r="G81" s="37"/>
      <c r="H81" s="37"/>
      <c r="I81" s="37"/>
      <c r="J81" s="37"/>
      <c r="K81" s="2"/>
      <c r="L81" s="2"/>
    </row>
    <row r="82" spans="1:12" ht="22.5" customHeight="1">
      <c r="A82" t="s">
        <v>57</v>
      </c>
      <c r="B82" s="25"/>
      <c r="D82" s="37"/>
      <c r="E82" s="37"/>
      <c r="F82" s="37"/>
      <c r="G82" s="37"/>
      <c r="H82" s="37"/>
      <c r="I82" s="37"/>
      <c r="J82" s="37"/>
      <c r="K82" s="2"/>
      <c r="L82" s="2"/>
    </row>
    <row r="83" spans="1:12" ht="22.5" customHeight="1" thickBot="1">
      <c r="A83" s="200" t="s">
        <v>58</v>
      </c>
      <c r="B83" s="25"/>
      <c r="C83" s="5"/>
      <c r="D83" s="201">
        <v>669600</v>
      </c>
      <c r="E83" s="37"/>
      <c r="F83" s="201">
        <v>558000</v>
      </c>
      <c r="G83" s="37"/>
      <c r="H83" s="201">
        <v>669600</v>
      </c>
      <c r="I83" s="37"/>
      <c r="J83" s="201">
        <v>558000</v>
      </c>
      <c r="K83" s="2"/>
      <c r="L83" s="2"/>
    </row>
    <row r="84" spans="1:12" ht="22.5" customHeight="1" thickTop="1">
      <c r="A84" t="s">
        <v>59</v>
      </c>
      <c r="B84" s="25"/>
      <c r="C84" s="5"/>
      <c r="D84" s="37"/>
      <c r="E84" s="37"/>
      <c r="F84" s="37"/>
      <c r="G84" s="37"/>
      <c r="H84" s="37"/>
      <c r="I84" s="37"/>
      <c r="J84" s="37"/>
      <c r="K84" s="2"/>
      <c r="L84" s="2"/>
    </row>
    <row r="85" spans="1:12" ht="22.5" customHeight="1">
      <c r="A85" s="200" t="s">
        <v>60</v>
      </c>
      <c r="B85" s="200"/>
      <c r="C85" s="5"/>
      <c r="D85" s="37">
        <v>558000</v>
      </c>
      <c r="E85" s="37"/>
      <c r="F85" s="37">
        <v>558000</v>
      </c>
      <c r="G85" s="37"/>
      <c r="H85" s="37">
        <v>558000</v>
      </c>
      <c r="I85" s="37"/>
      <c r="J85" s="37">
        <v>558000</v>
      </c>
      <c r="K85" s="2"/>
      <c r="L85" s="2"/>
    </row>
    <row r="86" spans="1:12" ht="22.5" customHeight="1">
      <c r="A86" t="s">
        <v>61</v>
      </c>
      <c r="B86" s="25"/>
      <c r="C86" s="5"/>
      <c r="D86" s="37">
        <v>353419</v>
      </c>
      <c r="E86" s="37"/>
      <c r="F86" s="37">
        <v>353419</v>
      </c>
      <c r="G86" s="37"/>
      <c r="H86" s="37">
        <v>353419</v>
      </c>
      <c r="I86" s="37"/>
      <c r="J86" s="37">
        <v>353419</v>
      </c>
      <c r="K86" s="2"/>
      <c r="L86" s="2"/>
    </row>
    <row r="87" spans="1:12" ht="22.5" customHeight="1">
      <c r="A87" s="1" t="s">
        <v>62</v>
      </c>
      <c r="B87" s="25"/>
      <c r="D87" s="37"/>
      <c r="E87" s="37"/>
      <c r="F87" s="37"/>
      <c r="G87" s="37"/>
      <c r="H87" s="37"/>
      <c r="I87" s="37"/>
      <c r="J87" s="37"/>
      <c r="K87" s="2"/>
      <c r="L87" s="2"/>
    </row>
    <row r="88" spans="1:12" ht="22.5" customHeight="1">
      <c r="A88" s="5" t="s">
        <v>63</v>
      </c>
      <c r="B88" s="25"/>
      <c r="D88" s="37"/>
      <c r="E88" s="37"/>
      <c r="F88" s="37"/>
      <c r="G88" s="37"/>
      <c r="H88" s="37"/>
      <c r="I88" s="37"/>
      <c r="J88" s="37"/>
      <c r="K88" s="2"/>
      <c r="L88" s="2"/>
    </row>
    <row r="89" spans="1:12" ht="22.5" customHeight="1">
      <c r="A89" s="5" t="s">
        <v>64</v>
      </c>
      <c r="B89" s="25"/>
      <c r="D89" s="37">
        <v>33904</v>
      </c>
      <c r="E89" s="37"/>
      <c r="F89" s="37">
        <v>33904</v>
      </c>
      <c r="G89" s="37"/>
      <c r="H89" s="37">
        <v>33904</v>
      </c>
      <c r="I89" s="37"/>
      <c r="J89" s="37">
        <v>33904</v>
      </c>
      <c r="K89" s="2"/>
      <c r="L89" s="2"/>
    </row>
    <row r="90" spans="1:12" ht="22.5" customHeight="1">
      <c r="A90" s="5" t="s">
        <v>65</v>
      </c>
      <c r="B90" s="25"/>
      <c r="D90" s="37">
        <v>162382</v>
      </c>
      <c r="E90" s="37"/>
      <c r="F90" s="37">
        <v>146464</v>
      </c>
      <c r="G90" s="37"/>
      <c r="H90" s="37">
        <v>169902</v>
      </c>
      <c r="I90" s="37"/>
      <c r="J90" s="37">
        <v>147394</v>
      </c>
      <c r="K90" s="2"/>
      <c r="L90" s="2"/>
    </row>
    <row r="91" spans="1:12" ht="22.5" customHeight="1">
      <c r="A91" s="5" t="s">
        <v>66</v>
      </c>
      <c r="B91" s="25"/>
      <c r="D91" s="37"/>
      <c r="E91" s="37"/>
      <c r="F91" s="37"/>
      <c r="G91" s="37"/>
      <c r="H91" s="37"/>
      <c r="I91" s="37"/>
      <c r="J91" s="37"/>
      <c r="K91" s="2"/>
      <c r="L91" s="2"/>
    </row>
    <row r="92" spans="1:12" ht="22.5" customHeight="1">
      <c r="A92" s="1" t="s">
        <v>67</v>
      </c>
      <c r="B92" s="25"/>
      <c r="D92" s="63">
        <f>'3'!L31</f>
        <v>-82459</v>
      </c>
      <c r="E92" s="37"/>
      <c r="F92" s="63">
        <v>-82459</v>
      </c>
      <c r="G92" s="37"/>
      <c r="H92" s="63">
        <v>0</v>
      </c>
      <c r="I92" s="37"/>
      <c r="J92" s="63">
        <v>0</v>
      </c>
      <c r="K92" s="2"/>
      <c r="L92" s="2"/>
    </row>
    <row r="93" spans="1:12" ht="22.5" customHeight="1">
      <c r="A93" s="17" t="s">
        <v>68</v>
      </c>
      <c r="B93" s="25"/>
      <c r="D93" s="38">
        <f>SUM(D85:D92)</f>
        <v>1025246</v>
      </c>
      <c r="E93" s="38"/>
      <c r="F93" s="38">
        <f>SUM(F85:F92)</f>
        <v>1009328</v>
      </c>
      <c r="G93" s="38"/>
      <c r="H93" s="38">
        <f>SUM(H85:H92)</f>
        <v>1115225</v>
      </c>
      <c r="I93" s="38"/>
      <c r="J93" s="38">
        <f>SUM(J85:J92)</f>
        <v>1092717</v>
      </c>
      <c r="K93" s="2"/>
      <c r="L93" s="2"/>
    </row>
    <row r="94" spans="1:12" ht="22.5" hidden="1" customHeight="1">
      <c r="A94" s="3" t="s">
        <v>69</v>
      </c>
      <c r="B94" s="25"/>
      <c r="D94" s="38"/>
      <c r="E94" s="38"/>
      <c r="F94" s="38"/>
      <c r="G94" s="38"/>
      <c r="H94" s="38"/>
      <c r="I94" s="38"/>
      <c r="J94" s="38"/>
      <c r="K94" s="2"/>
      <c r="L94" s="2"/>
    </row>
    <row r="95" spans="1:12" ht="22.5" hidden="1" customHeight="1">
      <c r="A95" s="3" t="s">
        <v>70</v>
      </c>
      <c r="B95" s="25">
        <v>3</v>
      </c>
      <c r="D95" s="37"/>
      <c r="E95" s="38"/>
      <c r="F95" s="37">
        <v>0</v>
      </c>
      <c r="G95" s="38"/>
      <c r="H95" s="37"/>
      <c r="I95" s="37"/>
      <c r="J95" s="37">
        <v>0</v>
      </c>
      <c r="K95" s="2"/>
      <c r="L95" s="2"/>
    </row>
    <row r="96" spans="1:12" ht="22.5" customHeight="1">
      <c r="A96" s="3" t="s">
        <v>71</v>
      </c>
      <c r="B96" s="25"/>
      <c r="D96" s="63">
        <v>101694</v>
      </c>
      <c r="E96" s="37"/>
      <c r="F96" s="63">
        <v>75779</v>
      </c>
      <c r="G96" s="37"/>
      <c r="H96" s="63">
        <v>0</v>
      </c>
      <c r="I96" s="37"/>
      <c r="J96" s="63">
        <v>0</v>
      </c>
      <c r="K96" s="2"/>
      <c r="L96" s="2"/>
    </row>
    <row r="97" spans="1:12" ht="22.5" customHeight="1">
      <c r="A97" s="202" t="s">
        <v>72</v>
      </c>
      <c r="B97" s="203"/>
      <c r="D97" s="24">
        <f>SUM(D93:D96)</f>
        <v>1126940</v>
      </c>
      <c r="E97" s="38"/>
      <c r="F97" s="24">
        <f>SUM(F93:F96)</f>
        <v>1085107</v>
      </c>
      <c r="G97" s="38"/>
      <c r="H97" s="24">
        <f>SUM(H93:H96)</f>
        <v>1115225</v>
      </c>
      <c r="I97" s="38"/>
      <c r="J97" s="24">
        <f>SUM(J93:J96)</f>
        <v>1092717</v>
      </c>
      <c r="K97" s="2"/>
      <c r="L97" s="2"/>
    </row>
    <row r="98" spans="1:12" ht="22.5" customHeight="1">
      <c r="A98" s="17"/>
      <c r="B98" s="25"/>
      <c r="D98" s="187"/>
      <c r="E98" s="187"/>
      <c r="F98" s="187"/>
      <c r="G98" s="187"/>
      <c r="H98" s="187"/>
      <c r="I98" s="187"/>
      <c r="J98" s="187"/>
      <c r="K98" s="2"/>
      <c r="L98" s="2"/>
    </row>
    <row r="99" spans="1:12" ht="22.5" thickBot="1">
      <c r="A99" s="17" t="s">
        <v>73</v>
      </c>
      <c r="B99" s="25"/>
      <c r="D99" s="41">
        <f>D97+D69</f>
        <v>1858895</v>
      </c>
      <c r="E99" s="160">
        <f t="shared" ref="E99:I99" si="0">E97+E70</f>
        <v>0</v>
      </c>
      <c r="F99" s="41">
        <f>F97+F69</f>
        <v>1586965</v>
      </c>
      <c r="G99" s="160">
        <f t="shared" si="0"/>
        <v>0</v>
      </c>
      <c r="H99" s="41">
        <f>H97+H69</f>
        <v>1504712</v>
      </c>
      <c r="I99" s="160">
        <f t="shared" si="0"/>
        <v>0</v>
      </c>
      <c r="J99" s="41">
        <f>J97+J69</f>
        <v>1327679</v>
      </c>
      <c r="K99" s="2"/>
      <c r="L99" s="2"/>
    </row>
    <row r="100" spans="1:12" ht="22" hidden="1" thickTop="1">
      <c r="D100" s="7">
        <f>D99-D38</f>
        <v>0</v>
      </c>
      <c r="E100" s="7"/>
      <c r="F100" s="7">
        <f>F99-F38</f>
        <v>0</v>
      </c>
      <c r="G100" s="7"/>
      <c r="H100" s="7">
        <f>H99-H38</f>
        <v>0</v>
      </c>
      <c r="I100" s="7"/>
      <c r="J100" s="7">
        <f>J99-J38</f>
        <v>0</v>
      </c>
    </row>
    <row r="101" spans="1:12" ht="22" hidden="1" thickTop="1">
      <c r="D101" s="6">
        <f>D38-D99</f>
        <v>0</v>
      </c>
      <c r="F101" s="6">
        <f>F38-F99</f>
        <v>0</v>
      </c>
      <c r="H101" s="6">
        <f>H38-H99</f>
        <v>0</v>
      </c>
      <c r="J101" s="6">
        <f>J38-J99</f>
        <v>0</v>
      </c>
    </row>
    <row r="102" spans="1:12" ht="22" thickTop="1"/>
  </sheetData>
  <mergeCells count="9">
    <mergeCell ref="D75:F75"/>
    <mergeCell ref="H75:J75"/>
    <mergeCell ref="D79:J79"/>
    <mergeCell ref="D4:F4"/>
    <mergeCell ref="H4:J4"/>
    <mergeCell ref="D8:J8"/>
    <mergeCell ref="D43:F43"/>
    <mergeCell ref="H43:J43"/>
    <mergeCell ref="D47:J47"/>
  </mergeCells>
  <pageMargins left="0.7" right="0.7" top="0.48" bottom="0.5" header="0.5" footer="0.5"/>
  <pageSetup paperSize="9" scale="92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9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335AB-3B39-4E6E-A6ED-41265A892922}">
  <sheetPr codeName="Sheet2">
    <tabColor rgb="FF002060"/>
  </sheetPr>
  <dimension ref="A1:K130"/>
  <sheetViews>
    <sheetView showGridLines="0" view="pageBreakPreview" zoomScale="85" zoomScaleNormal="80" zoomScaleSheetLayoutView="85" workbookViewId="0">
      <selection activeCell="A7" sqref="A7"/>
    </sheetView>
  </sheetViews>
  <sheetFormatPr defaultRowHeight="22.5" customHeight="1"/>
  <cols>
    <col min="1" max="1" width="46.3984375" style="127" customWidth="1"/>
    <col min="2" max="2" width="8.3984375" style="129" customWidth="1"/>
    <col min="3" max="3" width="1.09765625" style="127" customWidth="1"/>
    <col min="4" max="4" width="13.09765625" style="127" customWidth="1"/>
    <col min="5" max="5" width="1.09765625" style="127" customWidth="1"/>
    <col min="6" max="6" width="13.09765625" style="127" customWidth="1"/>
    <col min="7" max="7" width="1.09765625" style="127" customWidth="1"/>
    <col min="8" max="8" width="12.59765625" style="127" customWidth="1"/>
    <col min="9" max="9" width="1.09765625" style="127" customWidth="1"/>
    <col min="10" max="10" width="12.59765625" style="127" customWidth="1"/>
    <col min="11" max="11" width="2.8984375" style="127" customWidth="1"/>
    <col min="12" max="194" width="8.69921875" style="127"/>
    <col min="195" max="195" width="47" style="127" customWidth="1"/>
    <col min="196" max="196" width="7.8984375" style="127" customWidth="1"/>
    <col min="197" max="197" width="0" style="127" hidden="1" customWidth="1"/>
    <col min="198" max="198" width="18" style="127" customWidth="1"/>
    <col min="199" max="199" width="1.09765625" style="127" customWidth="1"/>
    <col min="200" max="200" width="18" style="127" customWidth="1"/>
    <col min="201" max="201" width="1.09765625" style="127" customWidth="1"/>
    <col min="202" max="202" width="18" style="127" customWidth="1"/>
    <col min="203" max="203" width="1.09765625" style="127" customWidth="1"/>
    <col min="204" max="204" width="18" style="127" customWidth="1"/>
    <col min="205" max="205" width="8.69921875" style="127"/>
    <col min="206" max="206" width="19.3984375" style="127" bestFit="1" customWidth="1"/>
    <col min="207" max="207" width="14.59765625" style="127" bestFit="1" customWidth="1"/>
    <col min="208" max="209" width="10" style="127" bestFit="1" customWidth="1"/>
    <col min="210" max="450" width="8.69921875" style="127"/>
    <col min="451" max="451" width="47" style="127" customWidth="1"/>
    <col min="452" max="452" width="7.8984375" style="127" customWidth="1"/>
    <col min="453" max="453" width="0" style="127" hidden="1" customWidth="1"/>
    <col min="454" max="454" width="18" style="127" customWidth="1"/>
    <col min="455" max="455" width="1.09765625" style="127" customWidth="1"/>
    <col min="456" max="456" width="18" style="127" customWidth="1"/>
    <col min="457" max="457" width="1.09765625" style="127" customWidth="1"/>
    <col min="458" max="458" width="18" style="127" customWidth="1"/>
    <col min="459" max="459" width="1.09765625" style="127" customWidth="1"/>
    <col min="460" max="460" width="18" style="127" customWidth="1"/>
    <col min="461" max="461" width="8.69921875" style="127"/>
    <col min="462" max="462" width="19.3984375" style="127" bestFit="1" customWidth="1"/>
    <col min="463" max="463" width="14.59765625" style="127" bestFit="1" customWidth="1"/>
    <col min="464" max="465" width="10" style="127" bestFit="1" customWidth="1"/>
    <col min="466" max="706" width="8.69921875" style="127"/>
    <col min="707" max="707" width="47" style="127" customWidth="1"/>
    <col min="708" max="708" width="7.8984375" style="127" customWidth="1"/>
    <col min="709" max="709" width="0" style="127" hidden="1" customWidth="1"/>
    <col min="710" max="710" width="18" style="127" customWidth="1"/>
    <col min="711" max="711" width="1.09765625" style="127" customWidth="1"/>
    <col min="712" max="712" width="18" style="127" customWidth="1"/>
    <col min="713" max="713" width="1.09765625" style="127" customWidth="1"/>
    <col min="714" max="714" width="18" style="127" customWidth="1"/>
    <col min="715" max="715" width="1.09765625" style="127" customWidth="1"/>
    <col min="716" max="716" width="18" style="127" customWidth="1"/>
    <col min="717" max="717" width="8.69921875" style="127"/>
    <col min="718" max="718" width="19.3984375" style="127" bestFit="1" customWidth="1"/>
    <col min="719" max="719" width="14.59765625" style="127" bestFit="1" customWidth="1"/>
    <col min="720" max="721" width="10" style="127" bestFit="1" customWidth="1"/>
    <col min="722" max="962" width="8.69921875" style="127"/>
    <col min="963" max="963" width="47" style="127" customWidth="1"/>
    <col min="964" max="964" width="7.8984375" style="127" customWidth="1"/>
    <col min="965" max="965" width="0" style="127" hidden="1" customWidth="1"/>
    <col min="966" max="966" width="18" style="127" customWidth="1"/>
    <col min="967" max="967" width="1.09765625" style="127" customWidth="1"/>
    <col min="968" max="968" width="18" style="127" customWidth="1"/>
    <col min="969" max="969" width="1.09765625" style="127" customWidth="1"/>
    <col min="970" max="970" width="18" style="127" customWidth="1"/>
    <col min="971" max="971" width="1.09765625" style="127" customWidth="1"/>
    <col min="972" max="972" width="18" style="127" customWidth="1"/>
    <col min="973" max="973" width="8.69921875" style="127"/>
    <col min="974" max="974" width="19.3984375" style="127" bestFit="1" customWidth="1"/>
    <col min="975" max="975" width="14.59765625" style="127" bestFit="1" customWidth="1"/>
    <col min="976" max="977" width="10" style="127" bestFit="1" customWidth="1"/>
    <col min="978" max="1218" width="8.69921875" style="127"/>
    <col min="1219" max="1219" width="47" style="127" customWidth="1"/>
    <col min="1220" max="1220" width="7.8984375" style="127" customWidth="1"/>
    <col min="1221" max="1221" width="0" style="127" hidden="1" customWidth="1"/>
    <col min="1222" max="1222" width="18" style="127" customWidth="1"/>
    <col min="1223" max="1223" width="1.09765625" style="127" customWidth="1"/>
    <col min="1224" max="1224" width="18" style="127" customWidth="1"/>
    <col min="1225" max="1225" width="1.09765625" style="127" customWidth="1"/>
    <col min="1226" max="1226" width="18" style="127" customWidth="1"/>
    <col min="1227" max="1227" width="1.09765625" style="127" customWidth="1"/>
    <col min="1228" max="1228" width="18" style="127" customWidth="1"/>
    <col min="1229" max="1229" width="8.69921875" style="127"/>
    <col min="1230" max="1230" width="19.3984375" style="127" bestFit="1" customWidth="1"/>
    <col min="1231" max="1231" width="14.59765625" style="127" bestFit="1" customWidth="1"/>
    <col min="1232" max="1233" width="10" style="127" bestFit="1" customWidth="1"/>
    <col min="1234" max="1474" width="8.69921875" style="127"/>
    <col min="1475" max="1475" width="47" style="127" customWidth="1"/>
    <col min="1476" max="1476" width="7.8984375" style="127" customWidth="1"/>
    <col min="1477" max="1477" width="0" style="127" hidden="1" customWidth="1"/>
    <col min="1478" max="1478" width="18" style="127" customWidth="1"/>
    <col min="1479" max="1479" width="1.09765625" style="127" customWidth="1"/>
    <col min="1480" max="1480" width="18" style="127" customWidth="1"/>
    <col min="1481" max="1481" width="1.09765625" style="127" customWidth="1"/>
    <col min="1482" max="1482" width="18" style="127" customWidth="1"/>
    <col min="1483" max="1483" width="1.09765625" style="127" customWidth="1"/>
    <col min="1484" max="1484" width="18" style="127" customWidth="1"/>
    <col min="1485" max="1485" width="8.69921875" style="127"/>
    <col min="1486" max="1486" width="19.3984375" style="127" bestFit="1" customWidth="1"/>
    <col min="1487" max="1487" width="14.59765625" style="127" bestFit="1" customWidth="1"/>
    <col min="1488" max="1489" width="10" style="127" bestFit="1" customWidth="1"/>
    <col min="1490" max="1730" width="8.69921875" style="127"/>
    <col min="1731" max="1731" width="47" style="127" customWidth="1"/>
    <col min="1732" max="1732" width="7.8984375" style="127" customWidth="1"/>
    <col min="1733" max="1733" width="0" style="127" hidden="1" customWidth="1"/>
    <col min="1734" max="1734" width="18" style="127" customWidth="1"/>
    <col min="1735" max="1735" width="1.09765625" style="127" customWidth="1"/>
    <col min="1736" max="1736" width="18" style="127" customWidth="1"/>
    <col min="1737" max="1737" width="1.09765625" style="127" customWidth="1"/>
    <col min="1738" max="1738" width="18" style="127" customWidth="1"/>
    <col min="1739" max="1739" width="1.09765625" style="127" customWidth="1"/>
    <col min="1740" max="1740" width="18" style="127" customWidth="1"/>
    <col min="1741" max="1741" width="8.69921875" style="127"/>
    <col min="1742" max="1742" width="19.3984375" style="127" bestFit="1" customWidth="1"/>
    <col min="1743" max="1743" width="14.59765625" style="127" bestFit="1" customWidth="1"/>
    <col min="1744" max="1745" width="10" style="127" bestFit="1" customWidth="1"/>
    <col min="1746" max="1986" width="8.69921875" style="127"/>
    <col min="1987" max="1987" width="47" style="127" customWidth="1"/>
    <col min="1988" max="1988" width="7.8984375" style="127" customWidth="1"/>
    <col min="1989" max="1989" width="0" style="127" hidden="1" customWidth="1"/>
    <col min="1990" max="1990" width="18" style="127" customWidth="1"/>
    <col min="1991" max="1991" width="1.09765625" style="127" customWidth="1"/>
    <col min="1992" max="1992" width="18" style="127" customWidth="1"/>
    <col min="1993" max="1993" width="1.09765625" style="127" customWidth="1"/>
    <col min="1994" max="1994" width="18" style="127" customWidth="1"/>
    <col min="1995" max="1995" width="1.09765625" style="127" customWidth="1"/>
    <col min="1996" max="1996" width="18" style="127" customWidth="1"/>
    <col min="1997" max="1997" width="8.69921875" style="127"/>
    <col min="1998" max="1998" width="19.3984375" style="127" bestFit="1" customWidth="1"/>
    <col min="1999" max="1999" width="14.59765625" style="127" bestFit="1" customWidth="1"/>
    <col min="2000" max="2001" width="10" style="127" bestFit="1" customWidth="1"/>
    <col min="2002" max="2242" width="8.69921875" style="127"/>
    <col min="2243" max="2243" width="47" style="127" customWidth="1"/>
    <col min="2244" max="2244" width="7.8984375" style="127" customWidth="1"/>
    <col min="2245" max="2245" width="0" style="127" hidden="1" customWidth="1"/>
    <col min="2246" max="2246" width="18" style="127" customWidth="1"/>
    <col min="2247" max="2247" width="1.09765625" style="127" customWidth="1"/>
    <col min="2248" max="2248" width="18" style="127" customWidth="1"/>
    <col min="2249" max="2249" width="1.09765625" style="127" customWidth="1"/>
    <col min="2250" max="2250" width="18" style="127" customWidth="1"/>
    <col min="2251" max="2251" width="1.09765625" style="127" customWidth="1"/>
    <col min="2252" max="2252" width="18" style="127" customWidth="1"/>
    <col min="2253" max="2253" width="8.69921875" style="127"/>
    <col min="2254" max="2254" width="19.3984375" style="127" bestFit="1" customWidth="1"/>
    <col min="2255" max="2255" width="14.59765625" style="127" bestFit="1" customWidth="1"/>
    <col min="2256" max="2257" width="10" style="127" bestFit="1" customWidth="1"/>
    <col min="2258" max="2498" width="8.69921875" style="127"/>
    <col min="2499" max="2499" width="47" style="127" customWidth="1"/>
    <col min="2500" max="2500" width="7.8984375" style="127" customWidth="1"/>
    <col min="2501" max="2501" width="0" style="127" hidden="1" customWidth="1"/>
    <col min="2502" max="2502" width="18" style="127" customWidth="1"/>
    <col min="2503" max="2503" width="1.09765625" style="127" customWidth="1"/>
    <col min="2504" max="2504" width="18" style="127" customWidth="1"/>
    <col min="2505" max="2505" width="1.09765625" style="127" customWidth="1"/>
    <col min="2506" max="2506" width="18" style="127" customWidth="1"/>
    <col min="2507" max="2507" width="1.09765625" style="127" customWidth="1"/>
    <col min="2508" max="2508" width="18" style="127" customWidth="1"/>
    <col min="2509" max="2509" width="8.69921875" style="127"/>
    <col min="2510" max="2510" width="19.3984375" style="127" bestFit="1" customWidth="1"/>
    <col min="2511" max="2511" width="14.59765625" style="127" bestFit="1" customWidth="1"/>
    <col min="2512" max="2513" width="10" style="127" bestFit="1" customWidth="1"/>
    <col min="2514" max="2754" width="8.69921875" style="127"/>
    <col min="2755" max="2755" width="47" style="127" customWidth="1"/>
    <col min="2756" max="2756" width="7.8984375" style="127" customWidth="1"/>
    <col min="2757" max="2757" width="0" style="127" hidden="1" customWidth="1"/>
    <col min="2758" max="2758" width="18" style="127" customWidth="1"/>
    <col min="2759" max="2759" width="1.09765625" style="127" customWidth="1"/>
    <col min="2760" max="2760" width="18" style="127" customWidth="1"/>
    <col min="2761" max="2761" width="1.09765625" style="127" customWidth="1"/>
    <col min="2762" max="2762" width="18" style="127" customWidth="1"/>
    <col min="2763" max="2763" width="1.09765625" style="127" customWidth="1"/>
    <col min="2764" max="2764" width="18" style="127" customWidth="1"/>
    <col min="2765" max="2765" width="8.69921875" style="127"/>
    <col min="2766" max="2766" width="19.3984375" style="127" bestFit="1" customWidth="1"/>
    <col min="2767" max="2767" width="14.59765625" style="127" bestFit="1" customWidth="1"/>
    <col min="2768" max="2769" width="10" style="127" bestFit="1" customWidth="1"/>
    <col min="2770" max="3010" width="8.69921875" style="127"/>
    <col min="3011" max="3011" width="47" style="127" customWidth="1"/>
    <col min="3012" max="3012" width="7.8984375" style="127" customWidth="1"/>
    <col min="3013" max="3013" width="0" style="127" hidden="1" customWidth="1"/>
    <col min="3014" max="3014" width="18" style="127" customWidth="1"/>
    <col min="3015" max="3015" width="1.09765625" style="127" customWidth="1"/>
    <col min="3016" max="3016" width="18" style="127" customWidth="1"/>
    <col min="3017" max="3017" width="1.09765625" style="127" customWidth="1"/>
    <col min="3018" max="3018" width="18" style="127" customWidth="1"/>
    <col min="3019" max="3019" width="1.09765625" style="127" customWidth="1"/>
    <col min="3020" max="3020" width="18" style="127" customWidth="1"/>
    <col min="3021" max="3021" width="8.69921875" style="127"/>
    <col min="3022" max="3022" width="19.3984375" style="127" bestFit="1" customWidth="1"/>
    <col min="3023" max="3023" width="14.59765625" style="127" bestFit="1" customWidth="1"/>
    <col min="3024" max="3025" width="10" style="127" bestFit="1" customWidth="1"/>
    <col min="3026" max="3266" width="8.69921875" style="127"/>
    <col min="3267" max="3267" width="47" style="127" customWidth="1"/>
    <col min="3268" max="3268" width="7.8984375" style="127" customWidth="1"/>
    <col min="3269" max="3269" width="0" style="127" hidden="1" customWidth="1"/>
    <col min="3270" max="3270" width="18" style="127" customWidth="1"/>
    <col min="3271" max="3271" width="1.09765625" style="127" customWidth="1"/>
    <col min="3272" max="3272" width="18" style="127" customWidth="1"/>
    <col min="3273" max="3273" width="1.09765625" style="127" customWidth="1"/>
    <col min="3274" max="3274" width="18" style="127" customWidth="1"/>
    <col min="3275" max="3275" width="1.09765625" style="127" customWidth="1"/>
    <col min="3276" max="3276" width="18" style="127" customWidth="1"/>
    <col min="3277" max="3277" width="8.69921875" style="127"/>
    <col min="3278" max="3278" width="19.3984375" style="127" bestFit="1" customWidth="1"/>
    <col min="3279" max="3279" width="14.59765625" style="127" bestFit="1" customWidth="1"/>
    <col min="3280" max="3281" width="10" style="127" bestFit="1" customWidth="1"/>
    <col min="3282" max="3522" width="8.69921875" style="127"/>
    <col min="3523" max="3523" width="47" style="127" customWidth="1"/>
    <col min="3524" max="3524" width="7.8984375" style="127" customWidth="1"/>
    <col min="3525" max="3525" width="0" style="127" hidden="1" customWidth="1"/>
    <col min="3526" max="3526" width="18" style="127" customWidth="1"/>
    <col min="3527" max="3527" width="1.09765625" style="127" customWidth="1"/>
    <col min="3528" max="3528" width="18" style="127" customWidth="1"/>
    <col min="3529" max="3529" width="1.09765625" style="127" customWidth="1"/>
    <col min="3530" max="3530" width="18" style="127" customWidth="1"/>
    <col min="3531" max="3531" width="1.09765625" style="127" customWidth="1"/>
    <col min="3532" max="3532" width="18" style="127" customWidth="1"/>
    <col min="3533" max="3533" width="8.69921875" style="127"/>
    <col min="3534" max="3534" width="19.3984375" style="127" bestFit="1" customWidth="1"/>
    <col min="3535" max="3535" width="14.59765625" style="127" bestFit="1" customWidth="1"/>
    <col min="3536" max="3537" width="10" style="127" bestFit="1" customWidth="1"/>
    <col min="3538" max="3778" width="8.69921875" style="127"/>
    <col min="3779" max="3779" width="47" style="127" customWidth="1"/>
    <col min="3780" max="3780" width="7.8984375" style="127" customWidth="1"/>
    <col min="3781" max="3781" width="0" style="127" hidden="1" customWidth="1"/>
    <col min="3782" max="3782" width="18" style="127" customWidth="1"/>
    <col min="3783" max="3783" width="1.09765625" style="127" customWidth="1"/>
    <col min="3784" max="3784" width="18" style="127" customWidth="1"/>
    <col min="3785" max="3785" width="1.09765625" style="127" customWidth="1"/>
    <col min="3786" max="3786" width="18" style="127" customWidth="1"/>
    <col min="3787" max="3787" width="1.09765625" style="127" customWidth="1"/>
    <col min="3788" max="3788" width="18" style="127" customWidth="1"/>
    <col min="3789" max="3789" width="8.69921875" style="127"/>
    <col min="3790" max="3790" width="19.3984375" style="127" bestFit="1" customWidth="1"/>
    <col min="3791" max="3791" width="14.59765625" style="127" bestFit="1" customWidth="1"/>
    <col min="3792" max="3793" width="10" style="127" bestFit="1" customWidth="1"/>
    <col min="3794" max="4034" width="8.69921875" style="127"/>
    <col min="4035" max="4035" width="47" style="127" customWidth="1"/>
    <col min="4036" max="4036" width="7.8984375" style="127" customWidth="1"/>
    <col min="4037" max="4037" width="0" style="127" hidden="1" customWidth="1"/>
    <col min="4038" max="4038" width="18" style="127" customWidth="1"/>
    <col min="4039" max="4039" width="1.09765625" style="127" customWidth="1"/>
    <col min="4040" max="4040" width="18" style="127" customWidth="1"/>
    <col min="4041" max="4041" width="1.09765625" style="127" customWidth="1"/>
    <col min="4042" max="4042" width="18" style="127" customWidth="1"/>
    <col min="4043" max="4043" width="1.09765625" style="127" customWidth="1"/>
    <col min="4044" max="4044" width="18" style="127" customWidth="1"/>
    <col min="4045" max="4045" width="8.69921875" style="127"/>
    <col min="4046" max="4046" width="19.3984375" style="127" bestFit="1" customWidth="1"/>
    <col min="4047" max="4047" width="14.59765625" style="127" bestFit="1" customWidth="1"/>
    <col min="4048" max="4049" width="10" style="127" bestFit="1" customWidth="1"/>
    <col min="4050" max="4290" width="8.69921875" style="127"/>
    <col min="4291" max="4291" width="47" style="127" customWidth="1"/>
    <col min="4292" max="4292" width="7.8984375" style="127" customWidth="1"/>
    <col min="4293" max="4293" width="0" style="127" hidden="1" customWidth="1"/>
    <col min="4294" max="4294" width="18" style="127" customWidth="1"/>
    <col min="4295" max="4295" width="1.09765625" style="127" customWidth="1"/>
    <col min="4296" max="4296" width="18" style="127" customWidth="1"/>
    <col min="4297" max="4297" width="1.09765625" style="127" customWidth="1"/>
    <col min="4298" max="4298" width="18" style="127" customWidth="1"/>
    <col min="4299" max="4299" width="1.09765625" style="127" customWidth="1"/>
    <col min="4300" max="4300" width="18" style="127" customWidth="1"/>
    <col min="4301" max="4301" width="8.69921875" style="127"/>
    <col min="4302" max="4302" width="19.3984375" style="127" bestFit="1" customWidth="1"/>
    <col min="4303" max="4303" width="14.59765625" style="127" bestFit="1" customWidth="1"/>
    <col min="4304" max="4305" width="10" style="127" bestFit="1" customWidth="1"/>
    <col min="4306" max="4546" width="8.69921875" style="127"/>
    <col min="4547" max="4547" width="47" style="127" customWidth="1"/>
    <col min="4548" max="4548" width="7.8984375" style="127" customWidth="1"/>
    <col min="4549" max="4549" width="0" style="127" hidden="1" customWidth="1"/>
    <col min="4550" max="4550" width="18" style="127" customWidth="1"/>
    <col min="4551" max="4551" width="1.09765625" style="127" customWidth="1"/>
    <col min="4552" max="4552" width="18" style="127" customWidth="1"/>
    <col min="4553" max="4553" width="1.09765625" style="127" customWidth="1"/>
    <col min="4554" max="4554" width="18" style="127" customWidth="1"/>
    <col min="4555" max="4555" width="1.09765625" style="127" customWidth="1"/>
    <col min="4556" max="4556" width="18" style="127" customWidth="1"/>
    <col min="4557" max="4557" width="8.69921875" style="127"/>
    <col min="4558" max="4558" width="19.3984375" style="127" bestFit="1" customWidth="1"/>
    <col min="4559" max="4559" width="14.59765625" style="127" bestFit="1" customWidth="1"/>
    <col min="4560" max="4561" width="10" style="127" bestFit="1" customWidth="1"/>
    <col min="4562" max="4802" width="8.69921875" style="127"/>
    <col min="4803" max="4803" width="47" style="127" customWidth="1"/>
    <col min="4804" max="4804" width="7.8984375" style="127" customWidth="1"/>
    <col min="4805" max="4805" width="0" style="127" hidden="1" customWidth="1"/>
    <col min="4806" max="4806" width="18" style="127" customWidth="1"/>
    <col min="4807" max="4807" width="1.09765625" style="127" customWidth="1"/>
    <col min="4808" max="4808" width="18" style="127" customWidth="1"/>
    <col min="4809" max="4809" width="1.09765625" style="127" customWidth="1"/>
    <col min="4810" max="4810" width="18" style="127" customWidth="1"/>
    <col min="4811" max="4811" width="1.09765625" style="127" customWidth="1"/>
    <col min="4812" max="4812" width="18" style="127" customWidth="1"/>
    <col min="4813" max="4813" width="8.69921875" style="127"/>
    <col min="4814" max="4814" width="19.3984375" style="127" bestFit="1" customWidth="1"/>
    <col min="4815" max="4815" width="14.59765625" style="127" bestFit="1" customWidth="1"/>
    <col min="4816" max="4817" width="10" style="127" bestFit="1" customWidth="1"/>
    <col min="4818" max="5058" width="8.69921875" style="127"/>
    <col min="5059" max="5059" width="47" style="127" customWidth="1"/>
    <col min="5060" max="5060" width="7.8984375" style="127" customWidth="1"/>
    <col min="5061" max="5061" width="0" style="127" hidden="1" customWidth="1"/>
    <col min="5062" max="5062" width="18" style="127" customWidth="1"/>
    <col min="5063" max="5063" width="1.09765625" style="127" customWidth="1"/>
    <col min="5064" max="5064" width="18" style="127" customWidth="1"/>
    <col min="5065" max="5065" width="1.09765625" style="127" customWidth="1"/>
    <col min="5066" max="5066" width="18" style="127" customWidth="1"/>
    <col min="5067" max="5067" width="1.09765625" style="127" customWidth="1"/>
    <col min="5068" max="5068" width="18" style="127" customWidth="1"/>
    <col min="5069" max="5069" width="8.69921875" style="127"/>
    <col min="5070" max="5070" width="19.3984375" style="127" bestFit="1" customWidth="1"/>
    <col min="5071" max="5071" width="14.59765625" style="127" bestFit="1" customWidth="1"/>
    <col min="5072" max="5073" width="10" style="127" bestFit="1" customWidth="1"/>
    <col min="5074" max="5314" width="8.69921875" style="127"/>
    <col min="5315" max="5315" width="47" style="127" customWidth="1"/>
    <col min="5316" max="5316" width="7.8984375" style="127" customWidth="1"/>
    <col min="5317" max="5317" width="0" style="127" hidden="1" customWidth="1"/>
    <col min="5318" max="5318" width="18" style="127" customWidth="1"/>
    <col min="5319" max="5319" width="1.09765625" style="127" customWidth="1"/>
    <col min="5320" max="5320" width="18" style="127" customWidth="1"/>
    <col min="5321" max="5321" width="1.09765625" style="127" customWidth="1"/>
    <col min="5322" max="5322" width="18" style="127" customWidth="1"/>
    <col min="5323" max="5323" width="1.09765625" style="127" customWidth="1"/>
    <col min="5324" max="5324" width="18" style="127" customWidth="1"/>
    <col min="5325" max="5325" width="8.69921875" style="127"/>
    <col min="5326" max="5326" width="19.3984375" style="127" bestFit="1" customWidth="1"/>
    <col min="5327" max="5327" width="14.59765625" style="127" bestFit="1" customWidth="1"/>
    <col min="5328" max="5329" width="10" style="127" bestFit="1" customWidth="1"/>
    <col min="5330" max="5570" width="8.69921875" style="127"/>
    <col min="5571" max="5571" width="47" style="127" customWidth="1"/>
    <col min="5572" max="5572" width="7.8984375" style="127" customWidth="1"/>
    <col min="5573" max="5573" width="0" style="127" hidden="1" customWidth="1"/>
    <col min="5574" max="5574" width="18" style="127" customWidth="1"/>
    <col min="5575" max="5575" width="1.09765625" style="127" customWidth="1"/>
    <col min="5576" max="5576" width="18" style="127" customWidth="1"/>
    <col min="5577" max="5577" width="1.09765625" style="127" customWidth="1"/>
    <col min="5578" max="5578" width="18" style="127" customWidth="1"/>
    <col min="5579" max="5579" width="1.09765625" style="127" customWidth="1"/>
    <col min="5580" max="5580" width="18" style="127" customWidth="1"/>
    <col min="5581" max="5581" width="8.69921875" style="127"/>
    <col min="5582" max="5582" width="19.3984375" style="127" bestFit="1" customWidth="1"/>
    <col min="5583" max="5583" width="14.59765625" style="127" bestFit="1" customWidth="1"/>
    <col min="5584" max="5585" width="10" style="127" bestFit="1" customWidth="1"/>
    <col min="5586" max="5826" width="8.69921875" style="127"/>
    <col min="5827" max="5827" width="47" style="127" customWidth="1"/>
    <col min="5828" max="5828" width="7.8984375" style="127" customWidth="1"/>
    <col min="5829" max="5829" width="0" style="127" hidden="1" customWidth="1"/>
    <col min="5830" max="5830" width="18" style="127" customWidth="1"/>
    <col min="5831" max="5831" width="1.09765625" style="127" customWidth="1"/>
    <col min="5832" max="5832" width="18" style="127" customWidth="1"/>
    <col min="5833" max="5833" width="1.09765625" style="127" customWidth="1"/>
    <col min="5834" max="5834" width="18" style="127" customWidth="1"/>
    <col min="5835" max="5835" width="1.09765625" style="127" customWidth="1"/>
    <col min="5836" max="5836" width="18" style="127" customWidth="1"/>
    <col min="5837" max="5837" width="8.69921875" style="127"/>
    <col min="5838" max="5838" width="19.3984375" style="127" bestFit="1" customWidth="1"/>
    <col min="5839" max="5839" width="14.59765625" style="127" bestFit="1" customWidth="1"/>
    <col min="5840" max="5841" width="10" style="127" bestFit="1" customWidth="1"/>
    <col min="5842" max="6082" width="8.69921875" style="127"/>
    <col min="6083" max="6083" width="47" style="127" customWidth="1"/>
    <col min="6084" max="6084" width="7.8984375" style="127" customWidth="1"/>
    <col min="6085" max="6085" width="0" style="127" hidden="1" customWidth="1"/>
    <col min="6086" max="6086" width="18" style="127" customWidth="1"/>
    <col min="6087" max="6087" width="1.09765625" style="127" customWidth="1"/>
    <col min="6088" max="6088" width="18" style="127" customWidth="1"/>
    <col min="6089" max="6089" width="1.09765625" style="127" customWidth="1"/>
    <col min="6090" max="6090" width="18" style="127" customWidth="1"/>
    <col min="6091" max="6091" width="1.09765625" style="127" customWidth="1"/>
    <col min="6092" max="6092" width="18" style="127" customWidth="1"/>
    <col min="6093" max="6093" width="8.69921875" style="127"/>
    <col min="6094" max="6094" width="19.3984375" style="127" bestFit="1" customWidth="1"/>
    <col min="6095" max="6095" width="14.59765625" style="127" bestFit="1" customWidth="1"/>
    <col min="6096" max="6097" width="10" style="127" bestFit="1" customWidth="1"/>
    <col min="6098" max="6338" width="8.69921875" style="127"/>
    <col min="6339" max="6339" width="47" style="127" customWidth="1"/>
    <col min="6340" max="6340" width="7.8984375" style="127" customWidth="1"/>
    <col min="6341" max="6341" width="0" style="127" hidden="1" customWidth="1"/>
    <col min="6342" max="6342" width="18" style="127" customWidth="1"/>
    <col min="6343" max="6343" width="1.09765625" style="127" customWidth="1"/>
    <col min="6344" max="6344" width="18" style="127" customWidth="1"/>
    <col min="6345" max="6345" width="1.09765625" style="127" customWidth="1"/>
    <col min="6346" max="6346" width="18" style="127" customWidth="1"/>
    <col min="6347" max="6347" width="1.09765625" style="127" customWidth="1"/>
    <col min="6348" max="6348" width="18" style="127" customWidth="1"/>
    <col min="6349" max="6349" width="8.69921875" style="127"/>
    <col min="6350" max="6350" width="19.3984375" style="127" bestFit="1" customWidth="1"/>
    <col min="6351" max="6351" width="14.59765625" style="127" bestFit="1" customWidth="1"/>
    <col min="6352" max="6353" width="10" style="127" bestFit="1" customWidth="1"/>
    <col min="6354" max="6594" width="8.69921875" style="127"/>
    <col min="6595" max="6595" width="47" style="127" customWidth="1"/>
    <col min="6596" max="6596" width="7.8984375" style="127" customWidth="1"/>
    <col min="6597" max="6597" width="0" style="127" hidden="1" customWidth="1"/>
    <col min="6598" max="6598" width="18" style="127" customWidth="1"/>
    <col min="6599" max="6599" width="1.09765625" style="127" customWidth="1"/>
    <col min="6600" max="6600" width="18" style="127" customWidth="1"/>
    <col min="6601" max="6601" width="1.09765625" style="127" customWidth="1"/>
    <col min="6602" max="6602" width="18" style="127" customWidth="1"/>
    <col min="6603" max="6603" width="1.09765625" style="127" customWidth="1"/>
    <col min="6604" max="6604" width="18" style="127" customWidth="1"/>
    <col min="6605" max="6605" width="8.69921875" style="127"/>
    <col min="6606" max="6606" width="19.3984375" style="127" bestFit="1" customWidth="1"/>
    <col min="6607" max="6607" width="14.59765625" style="127" bestFit="1" customWidth="1"/>
    <col min="6608" max="6609" width="10" style="127" bestFit="1" customWidth="1"/>
    <col min="6610" max="6850" width="8.69921875" style="127"/>
    <col min="6851" max="6851" width="47" style="127" customWidth="1"/>
    <col min="6852" max="6852" width="7.8984375" style="127" customWidth="1"/>
    <col min="6853" max="6853" width="0" style="127" hidden="1" customWidth="1"/>
    <col min="6854" max="6854" width="18" style="127" customWidth="1"/>
    <col min="6855" max="6855" width="1.09765625" style="127" customWidth="1"/>
    <col min="6856" max="6856" width="18" style="127" customWidth="1"/>
    <col min="6857" max="6857" width="1.09765625" style="127" customWidth="1"/>
    <col min="6858" max="6858" width="18" style="127" customWidth="1"/>
    <col min="6859" max="6859" width="1.09765625" style="127" customWidth="1"/>
    <col min="6860" max="6860" width="18" style="127" customWidth="1"/>
    <col min="6861" max="6861" width="8.69921875" style="127"/>
    <col min="6862" max="6862" width="19.3984375" style="127" bestFit="1" customWidth="1"/>
    <col min="6863" max="6863" width="14.59765625" style="127" bestFit="1" customWidth="1"/>
    <col min="6864" max="6865" width="10" style="127" bestFit="1" customWidth="1"/>
    <col min="6866" max="7106" width="8.69921875" style="127"/>
    <col min="7107" max="7107" width="47" style="127" customWidth="1"/>
    <col min="7108" max="7108" width="7.8984375" style="127" customWidth="1"/>
    <col min="7109" max="7109" width="0" style="127" hidden="1" customWidth="1"/>
    <col min="7110" max="7110" width="18" style="127" customWidth="1"/>
    <col min="7111" max="7111" width="1.09765625" style="127" customWidth="1"/>
    <col min="7112" max="7112" width="18" style="127" customWidth="1"/>
    <col min="7113" max="7113" width="1.09765625" style="127" customWidth="1"/>
    <col min="7114" max="7114" width="18" style="127" customWidth="1"/>
    <col min="7115" max="7115" width="1.09765625" style="127" customWidth="1"/>
    <col min="7116" max="7116" width="18" style="127" customWidth="1"/>
    <col min="7117" max="7117" width="8.69921875" style="127"/>
    <col min="7118" max="7118" width="19.3984375" style="127" bestFit="1" customWidth="1"/>
    <col min="7119" max="7119" width="14.59765625" style="127" bestFit="1" customWidth="1"/>
    <col min="7120" max="7121" width="10" style="127" bestFit="1" customWidth="1"/>
    <col min="7122" max="7362" width="8.69921875" style="127"/>
    <col min="7363" max="7363" width="47" style="127" customWidth="1"/>
    <col min="7364" max="7364" width="7.8984375" style="127" customWidth="1"/>
    <col min="7365" max="7365" width="0" style="127" hidden="1" customWidth="1"/>
    <col min="7366" max="7366" width="18" style="127" customWidth="1"/>
    <col min="7367" max="7367" width="1.09765625" style="127" customWidth="1"/>
    <col min="7368" max="7368" width="18" style="127" customWidth="1"/>
    <col min="7369" max="7369" width="1.09765625" style="127" customWidth="1"/>
    <col min="7370" max="7370" width="18" style="127" customWidth="1"/>
    <col min="7371" max="7371" width="1.09765625" style="127" customWidth="1"/>
    <col min="7372" max="7372" width="18" style="127" customWidth="1"/>
    <col min="7373" max="7373" width="8.69921875" style="127"/>
    <col min="7374" max="7374" width="19.3984375" style="127" bestFit="1" customWidth="1"/>
    <col min="7375" max="7375" width="14.59765625" style="127" bestFit="1" customWidth="1"/>
    <col min="7376" max="7377" width="10" style="127" bestFit="1" customWidth="1"/>
    <col min="7378" max="7618" width="8.69921875" style="127"/>
    <col min="7619" max="7619" width="47" style="127" customWidth="1"/>
    <col min="7620" max="7620" width="7.8984375" style="127" customWidth="1"/>
    <col min="7621" max="7621" width="0" style="127" hidden="1" customWidth="1"/>
    <col min="7622" max="7622" width="18" style="127" customWidth="1"/>
    <col min="7623" max="7623" width="1.09765625" style="127" customWidth="1"/>
    <col min="7624" max="7624" width="18" style="127" customWidth="1"/>
    <col min="7625" max="7625" width="1.09765625" style="127" customWidth="1"/>
    <col min="7626" max="7626" width="18" style="127" customWidth="1"/>
    <col min="7627" max="7627" width="1.09765625" style="127" customWidth="1"/>
    <col min="7628" max="7628" width="18" style="127" customWidth="1"/>
    <col min="7629" max="7629" width="8.69921875" style="127"/>
    <col min="7630" max="7630" width="19.3984375" style="127" bestFit="1" customWidth="1"/>
    <col min="7631" max="7631" width="14.59765625" style="127" bestFit="1" customWidth="1"/>
    <col min="7632" max="7633" width="10" style="127" bestFit="1" customWidth="1"/>
    <col min="7634" max="7874" width="8.69921875" style="127"/>
    <col min="7875" max="7875" width="47" style="127" customWidth="1"/>
    <col min="7876" max="7876" width="7.8984375" style="127" customWidth="1"/>
    <col min="7877" max="7877" width="0" style="127" hidden="1" customWidth="1"/>
    <col min="7878" max="7878" width="18" style="127" customWidth="1"/>
    <col min="7879" max="7879" width="1.09765625" style="127" customWidth="1"/>
    <col min="7880" max="7880" width="18" style="127" customWidth="1"/>
    <col min="7881" max="7881" width="1.09765625" style="127" customWidth="1"/>
    <col min="7882" max="7882" width="18" style="127" customWidth="1"/>
    <col min="7883" max="7883" width="1.09765625" style="127" customWidth="1"/>
    <col min="7884" max="7884" width="18" style="127" customWidth="1"/>
    <col min="7885" max="7885" width="8.69921875" style="127"/>
    <col min="7886" max="7886" width="19.3984375" style="127" bestFit="1" customWidth="1"/>
    <col min="7887" max="7887" width="14.59765625" style="127" bestFit="1" customWidth="1"/>
    <col min="7888" max="7889" width="10" style="127" bestFit="1" customWidth="1"/>
    <col min="7890" max="8130" width="8.69921875" style="127"/>
    <col min="8131" max="8131" width="47" style="127" customWidth="1"/>
    <col min="8132" max="8132" width="7.8984375" style="127" customWidth="1"/>
    <col min="8133" max="8133" width="0" style="127" hidden="1" customWidth="1"/>
    <col min="8134" max="8134" width="18" style="127" customWidth="1"/>
    <col min="8135" max="8135" width="1.09765625" style="127" customWidth="1"/>
    <col min="8136" max="8136" width="18" style="127" customWidth="1"/>
    <col min="8137" max="8137" width="1.09765625" style="127" customWidth="1"/>
    <col min="8138" max="8138" width="18" style="127" customWidth="1"/>
    <col min="8139" max="8139" width="1.09765625" style="127" customWidth="1"/>
    <col min="8140" max="8140" width="18" style="127" customWidth="1"/>
    <col min="8141" max="8141" width="8.69921875" style="127"/>
    <col min="8142" max="8142" width="19.3984375" style="127" bestFit="1" customWidth="1"/>
    <col min="8143" max="8143" width="14.59765625" style="127" bestFit="1" customWidth="1"/>
    <col min="8144" max="8145" width="10" style="127" bestFit="1" customWidth="1"/>
    <col min="8146" max="8386" width="8.69921875" style="127"/>
    <col min="8387" max="8387" width="47" style="127" customWidth="1"/>
    <col min="8388" max="8388" width="7.8984375" style="127" customWidth="1"/>
    <col min="8389" max="8389" width="0" style="127" hidden="1" customWidth="1"/>
    <col min="8390" max="8390" width="18" style="127" customWidth="1"/>
    <col min="8391" max="8391" width="1.09765625" style="127" customWidth="1"/>
    <col min="8392" max="8392" width="18" style="127" customWidth="1"/>
    <col min="8393" max="8393" width="1.09765625" style="127" customWidth="1"/>
    <col min="8394" max="8394" width="18" style="127" customWidth="1"/>
    <col min="8395" max="8395" width="1.09765625" style="127" customWidth="1"/>
    <col min="8396" max="8396" width="18" style="127" customWidth="1"/>
    <col min="8397" max="8397" width="8.69921875" style="127"/>
    <col min="8398" max="8398" width="19.3984375" style="127" bestFit="1" customWidth="1"/>
    <col min="8399" max="8399" width="14.59765625" style="127" bestFit="1" customWidth="1"/>
    <col min="8400" max="8401" width="10" style="127" bestFit="1" customWidth="1"/>
    <col min="8402" max="8642" width="8.69921875" style="127"/>
    <col min="8643" max="8643" width="47" style="127" customWidth="1"/>
    <col min="8644" max="8644" width="7.8984375" style="127" customWidth="1"/>
    <col min="8645" max="8645" width="0" style="127" hidden="1" customWidth="1"/>
    <col min="8646" max="8646" width="18" style="127" customWidth="1"/>
    <col min="8647" max="8647" width="1.09765625" style="127" customWidth="1"/>
    <col min="8648" max="8648" width="18" style="127" customWidth="1"/>
    <col min="8649" max="8649" width="1.09765625" style="127" customWidth="1"/>
    <col min="8650" max="8650" width="18" style="127" customWidth="1"/>
    <col min="8651" max="8651" width="1.09765625" style="127" customWidth="1"/>
    <col min="8652" max="8652" width="18" style="127" customWidth="1"/>
    <col min="8653" max="8653" width="8.69921875" style="127"/>
    <col min="8654" max="8654" width="19.3984375" style="127" bestFit="1" customWidth="1"/>
    <col min="8655" max="8655" width="14.59765625" style="127" bestFit="1" customWidth="1"/>
    <col min="8656" max="8657" width="10" style="127" bestFit="1" customWidth="1"/>
    <col min="8658" max="8898" width="8.69921875" style="127"/>
    <col min="8899" max="8899" width="47" style="127" customWidth="1"/>
    <col min="8900" max="8900" width="7.8984375" style="127" customWidth="1"/>
    <col min="8901" max="8901" width="0" style="127" hidden="1" customWidth="1"/>
    <col min="8902" max="8902" width="18" style="127" customWidth="1"/>
    <col min="8903" max="8903" width="1.09765625" style="127" customWidth="1"/>
    <col min="8904" max="8904" width="18" style="127" customWidth="1"/>
    <col min="8905" max="8905" width="1.09765625" style="127" customWidth="1"/>
    <col min="8906" max="8906" width="18" style="127" customWidth="1"/>
    <col min="8907" max="8907" width="1.09765625" style="127" customWidth="1"/>
    <col min="8908" max="8908" width="18" style="127" customWidth="1"/>
    <col min="8909" max="8909" width="8.69921875" style="127"/>
    <col min="8910" max="8910" width="19.3984375" style="127" bestFit="1" customWidth="1"/>
    <col min="8911" max="8911" width="14.59765625" style="127" bestFit="1" customWidth="1"/>
    <col min="8912" max="8913" width="10" style="127" bestFit="1" customWidth="1"/>
    <col min="8914" max="9154" width="8.69921875" style="127"/>
    <col min="9155" max="9155" width="47" style="127" customWidth="1"/>
    <col min="9156" max="9156" width="7.8984375" style="127" customWidth="1"/>
    <col min="9157" max="9157" width="0" style="127" hidden="1" customWidth="1"/>
    <col min="9158" max="9158" width="18" style="127" customWidth="1"/>
    <col min="9159" max="9159" width="1.09765625" style="127" customWidth="1"/>
    <col min="9160" max="9160" width="18" style="127" customWidth="1"/>
    <col min="9161" max="9161" width="1.09765625" style="127" customWidth="1"/>
    <col min="9162" max="9162" width="18" style="127" customWidth="1"/>
    <col min="9163" max="9163" width="1.09765625" style="127" customWidth="1"/>
    <col min="9164" max="9164" width="18" style="127" customWidth="1"/>
    <col min="9165" max="9165" width="8.69921875" style="127"/>
    <col min="9166" max="9166" width="19.3984375" style="127" bestFit="1" customWidth="1"/>
    <col min="9167" max="9167" width="14.59765625" style="127" bestFit="1" customWidth="1"/>
    <col min="9168" max="9169" width="10" style="127" bestFit="1" customWidth="1"/>
    <col min="9170" max="9410" width="8.69921875" style="127"/>
    <col min="9411" max="9411" width="47" style="127" customWidth="1"/>
    <col min="9412" max="9412" width="7.8984375" style="127" customWidth="1"/>
    <col min="9413" max="9413" width="0" style="127" hidden="1" customWidth="1"/>
    <col min="9414" max="9414" width="18" style="127" customWidth="1"/>
    <col min="9415" max="9415" width="1.09765625" style="127" customWidth="1"/>
    <col min="9416" max="9416" width="18" style="127" customWidth="1"/>
    <col min="9417" max="9417" width="1.09765625" style="127" customWidth="1"/>
    <col min="9418" max="9418" width="18" style="127" customWidth="1"/>
    <col min="9419" max="9419" width="1.09765625" style="127" customWidth="1"/>
    <col min="9420" max="9420" width="18" style="127" customWidth="1"/>
    <col min="9421" max="9421" width="8.69921875" style="127"/>
    <col min="9422" max="9422" width="19.3984375" style="127" bestFit="1" customWidth="1"/>
    <col min="9423" max="9423" width="14.59765625" style="127" bestFit="1" customWidth="1"/>
    <col min="9424" max="9425" width="10" style="127" bestFit="1" customWidth="1"/>
    <col min="9426" max="9666" width="8.69921875" style="127"/>
    <col min="9667" max="9667" width="47" style="127" customWidth="1"/>
    <col min="9668" max="9668" width="7.8984375" style="127" customWidth="1"/>
    <col min="9669" max="9669" width="0" style="127" hidden="1" customWidth="1"/>
    <col min="9670" max="9670" width="18" style="127" customWidth="1"/>
    <col min="9671" max="9671" width="1.09765625" style="127" customWidth="1"/>
    <col min="9672" max="9672" width="18" style="127" customWidth="1"/>
    <col min="9673" max="9673" width="1.09765625" style="127" customWidth="1"/>
    <col min="9674" max="9674" width="18" style="127" customWidth="1"/>
    <col min="9675" max="9675" width="1.09765625" style="127" customWidth="1"/>
    <col min="9676" max="9676" width="18" style="127" customWidth="1"/>
    <col min="9677" max="9677" width="8.69921875" style="127"/>
    <col min="9678" max="9678" width="19.3984375" style="127" bestFit="1" customWidth="1"/>
    <col min="9679" max="9679" width="14.59765625" style="127" bestFit="1" customWidth="1"/>
    <col min="9680" max="9681" width="10" style="127" bestFit="1" customWidth="1"/>
    <col min="9682" max="9922" width="8.69921875" style="127"/>
    <col min="9923" max="9923" width="47" style="127" customWidth="1"/>
    <col min="9924" max="9924" width="7.8984375" style="127" customWidth="1"/>
    <col min="9925" max="9925" width="0" style="127" hidden="1" customWidth="1"/>
    <col min="9926" max="9926" width="18" style="127" customWidth="1"/>
    <col min="9927" max="9927" width="1.09765625" style="127" customWidth="1"/>
    <col min="9928" max="9928" width="18" style="127" customWidth="1"/>
    <col min="9929" max="9929" width="1.09765625" style="127" customWidth="1"/>
    <col min="9930" max="9930" width="18" style="127" customWidth="1"/>
    <col min="9931" max="9931" width="1.09765625" style="127" customWidth="1"/>
    <col min="9932" max="9932" width="18" style="127" customWidth="1"/>
    <col min="9933" max="9933" width="8.69921875" style="127"/>
    <col min="9934" max="9934" width="19.3984375" style="127" bestFit="1" customWidth="1"/>
    <col min="9935" max="9935" width="14.59765625" style="127" bestFit="1" customWidth="1"/>
    <col min="9936" max="9937" width="10" style="127" bestFit="1" customWidth="1"/>
    <col min="9938" max="10178" width="8.69921875" style="127"/>
    <col min="10179" max="10179" width="47" style="127" customWidth="1"/>
    <col min="10180" max="10180" width="7.8984375" style="127" customWidth="1"/>
    <col min="10181" max="10181" width="0" style="127" hidden="1" customWidth="1"/>
    <col min="10182" max="10182" width="18" style="127" customWidth="1"/>
    <col min="10183" max="10183" width="1.09765625" style="127" customWidth="1"/>
    <col min="10184" max="10184" width="18" style="127" customWidth="1"/>
    <col min="10185" max="10185" width="1.09765625" style="127" customWidth="1"/>
    <col min="10186" max="10186" width="18" style="127" customWidth="1"/>
    <col min="10187" max="10187" width="1.09765625" style="127" customWidth="1"/>
    <col min="10188" max="10188" width="18" style="127" customWidth="1"/>
    <col min="10189" max="10189" width="8.69921875" style="127"/>
    <col min="10190" max="10190" width="19.3984375" style="127" bestFit="1" customWidth="1"/>
    <col min="10191" max="10191" width="14.59765625" style="127" bestFit="1" customWidth="1"/>
    <col min="10192" max="10193" width="10" style="127" bestFit="1" customWidth="1"/>
    <col min="10194" max="10434" width="8.69921875" style="127"/>
    <col min="10435" max="10435" width="47" style="127" customWidth="1"/>
    <col min="10436" max="10436" width="7.8984375" style="127" customWidth="1"/>
    <col min="10437" max="10437" width="0" style="127" hidden="1" customWidth="1"/>
    <col min="10438" max="10438" width="18" style="127" customWidth="1"/>
    <col min="10439" max="10439" width="1.09765625" style="127" customWidth="1"/>
    <col min="10440" max="10440" width="18" style="127" customWidth="1"/>
    <col min="10441" max="10441" width="1.09765625" style="127" customWidth="1"/>
    <col min="10442" max="10442" width="18" style="127" customWidth="1"/>
    <col min="10443" max="10443" width="1.09765625" style="127" customWidth="1"/>
    <col min="10444" max="10444" width="18" style="127" customWidth="1"/>
    <col min="10445" max="10445" width="8.69921875" style="127"/>
    <col min="10446" max="10446" width="19.3984375" style="127" bestFit="1" customWidth="1"/>
    <col min="10447" max="10447" width="14.59765625" style="127" bestFit="1" customWidth="1"/>
    <col min="10448" max="10449" width="10" style="127" bestFit="1" customWidth="1"/>
    <col min="10450" max="10690" width="8.69921875" style="127"/>
    <col min="10691" max="10691" width="47" style="127" customWidth="1"/>
    <col min="10692" max="10692" width="7.8984375" style="127" customWidth="1"/>
    <col min="10693" max="10693" width="0" style="127" hidden="1" customWidth="1"/>
    <col min="10694" max="10694" width="18" style="127" customWidth="1"/>
    <col min="10695" max="10695" width="1.09765625" style="127" customWidth="1"/>
    <col min="10696" max="10696" width="18" style="127" customWidth="1"/>
    <col min="10697" max="10697" width="1.09765625" style="127" customWidth="1"/>
    <col min="10698" max="10698" width="18" style="127" customWidth="1"/>
    <col min="10699" max="10699" width="1.09765625" style="127" customWidth="1"/>
    <col min="10700" max="10700" width="18" style="127" customWidth="1"/>
    <col min="10701" max="10701" width="8.69921875" style="127"/>
    <col min="10702" max="10702" width="19.3984375" style="127" bestFit="1" customWidth="1"/>
    <col min="10703" max="10703" width="14.59765625" style="127" bestFit="1" customWidth="1"/>
    <col min="10704" max="10705" width="10" style="127" bestFit="1" customWidth="1"/>
    <col min="10706" max="10946" width="8.69921875" style="127"/>
    <col min="10947" max="10947" width="47" style="127" customWidth="1"/>
    <col min="10948" max="10948" width="7.8984375" style="127" customWidth="1"/>
    <col min="10949" max="10949" width="0" style="127" hidden="1" customWidth="1"/>
    <col min="10950" max="10950" width="18" style="127" customWidth="1"/>
    <col min="10951" max="10951" width="1.09765625" style="127" customWidth="1"/>
    <col min="10952" max="10952" width="18" style="127" customWidth="1"/>
    <col min="10953" max="10953" width="1.09765625" style="127" customWidth="1"/>
    <col min="10954" max="10954" width="18" style="127" customWidth="1"/>
    <col min="10955" max="10955" width="1.09765625" style="127" customWidth="1"/>
    <col min="10956" max="10956" width="18" style="127" customWidth="1"/>
    <col min="10957" max="10957" width="8.69921875" style="127"/>
    <col min="10958" max="10958" width="19.3984375" style="127" bestFit="1" customWidth="1"/>
    <col min="10959" max="10959" width="14.59765625" style="127" bestFit="1" customWidth="1"/>
    <col min="10960" max="10961" width="10" style="127" bestFit="1" customWidth="1"/>
    <col min="10962" max="11202" width="8.69921875" style="127"/>
    <col min="11203" max="11203" width="47" style="127" customWidth="1"/>
    <col min="11204" max="11204" width="7.8984375" style="127" customWidth="1"/>
    <col min="11205" max="11205" width="0" style="127" hidden="1" customWidth="1"/>
    <col min="11206" max="11206" width="18" style="127" customWidth="1"/>
    <col min="11207" max="11207" width="1.09765625" style="127" customWidth="1"/>
    <col min="11208" max="11208" width="18" style="127" customWidth="1"/>
    <col min="11209" max="11209" width="1.09765625" style="127" customWidth="1"/>
    <col min="11210" max="11210" width="18" style="127" customWidth="1"/>
    <col min="11211" max="11211" width="1.09765625" style="127" customWidth="1"/>
    <col min="11212" max="11212" width="18" style="127" customWidth="1"/>
    <col min="11213" max="11213" width="8.69921875" style="127"/>
    <col min="11214" max="11214" width="19.3984375" style="127" bestFit="1" customWidth="1"/>
    <col min="11215" max="11215" width="14.59765625" style="127" bestFit="1" customWidth="1"/>
    <col min="11216" max="11217" width="10" style="127" bestFit="1" customWidth="1"/>
    <col min="11218" max="11458" width="8.69921875" style="127"/>
    <col min="11459" max="11459" width="47" style="127" customWidth="1"/>
    <col min="11460" max="11460" width="7.8984375" style="127" customWidth="1"/>
    <col min="11461" max="11461" width="0" style="127" hidden="1" customWidth="1"/>
    <col min="11462" max="11462" width="18" style="127" customWidth="1"/>
    <col min="11463" max="11463" width="1.09765625" style="127" customWidth="1"/>
    <col min="11464" max="11464" width="18" style="127" customWidth="1"/>
    <col min="11465" max="11465" width="1.09765625" style="127" customWidth="1"/>
    <col min="11466" max="11466" width="18" style="127" customWidth="1"/>
    <col min="11467" max="11467" width="1.09765625" style="127" customWidth="1"/>
    <col min="11468" max="11468" width="18" style="127" customWidth="1"/>
    <col min="11469" max="11469" width="8.69921875" style="127"/>
    <col min="11470" max="11470" width="19.3984375" style="127" bestFit="1" customWidth="1"/>
    <col min="11471" max="11471" width="14.59765625" style="127" bestFit="1" customWidth="1"/>
    <col min="11472" max="11473" width="10" style="127" bestFit="1" customWidth="1"/>
    <col min="11474" max="11714" width="8.69921875" style="127"/>
    <col min="11715" max="11715" width="47" style="127" customWidth="1"/>
    <col min="11716" max="11716" width="7.8984375" style="127" customWidth="1"/>
    <col min="11717" max="11717" width="0" style="127" hidden="1" customWidth="1"/>
    <col min="11718" max="11718" width="18" style="127" customWidth="1"/>
    <col min="11719" max="11719" width="1.09765625" style="127" customWidth="1"/>
    <col min="11720" max="11720" width="18" style="127" customWidth="1"/>
    <col min="11721" max="11721" width="1.09765625" style="127" customWidth="1"/>
    <col min="11722" max="11722" width="18" style="127" customWidth="1"/>
    <col min="11723" max="11723" width="1.09765625" style="127" customWidth="1"/>
    <col min="11724" max="11724" width="18" style="127" customWidth="1"/>
    <col min="11725" max="11725" width="8.69921875" style="127"/>
    <col min="11726" max="11726" width="19.3984375" style="127" bestFit="1" customWidth="1"/>
    <col min="11727" max="11727" width="14.59765625" style="127" bestFit="1" customWidth="1"/>
    <col min="11728" max="11729" width="10" style="127" bestFit="1" customWidth="1"/>
    <col min="11730" max="11970" width="8.69921875" style="127"/>
    <col min="11971" max="11971" width="47" style="127" customWidth="1"/>
    <col min="11972" max="11972" width="7.8984375" style="127" customWidth="1"/>
    <col min="11973" max="11973" width="0" style="127" hidden="1" customWidth="1"/>
    <col min="11974" max="11974" width="18" style="127" customWidth="1"/>
    <col min="11975" max="11975" width="1.09765625" style="127" customWidth="1"/>
    <col min="11976" max="11976" width="18" style="127" customWidth="1"/>
    <col min="11977" max="11977" width="1.09765625" style="127" customWidth="1"/>
    <col min="11978" max="11978" width="18" style="127" customWidth="1"/>
    <col min="11979" max="11979" width="1.09765625" style="127" customWidth="1"/>
    <col min="11980" max="11980" width="18" style="127" customWidth="1"/>
    <col min="11981" max="11981" width="8.69921875" style="127"/>
    <col min="11982" max="11982" width="19.3984375" style="127" bestFit="1" customWidth="1"/>
    <col min="11983" max="11983" width="14.59765625" style="127" bestFit="1" customWidth="1"/>
    <col min="11984" max="11985" width="10" style="127" bestFit="1" customWidth="1"/>
    <col min="11986" max="12226" width="8.69921875" style="127"/>
    <col min="12227" max="12227" width="47" style="127" customWidth="1"/>
    <col min="12228" max="12228" width="7.8984375" style="127" customWidth="1"/>
    <col min="12229" max="12229" width="0" style="127" hidden="1" customWidth="1"/>
    <col min="12230" max="12230" width="18" style="127" customWidth="1"/>
    <col min="12231" max="12231" width="1.09765625" style="127" customWidth="1"/>
    <col min="12232" max="12232" width="18" style="127" customWidth="1"/>
    <col min="12233" max="12233" width="1.09765625" style="127" customWidth="1"/>
    <col min="12234" max="12234" width="18" style="127" customWidth="1"/>
    <col min="12235" max="12235" width="1.09765625" style="127" customWidth="1"/>
    <col min="12236" max="12236" width="18" style="127" customWidth="1"/>
    <col min="12237" max="12237" width="8.69921875" style="127"/>
    <col min="12238" max="12238" width="19.3984375" style="127" bestFit="1" customWidth="1"/>
    <col min="12239" max="12239" width="14.59765625" style="127" bestFit="1" customWidth="1"/>
    <col min="12240" max="12241" width="10" style="127" bestFit="1" customWidth="1"/>
    <col min="12242" max="12482" width="8.69921875" style="127"/>
    <col min="12483" max="12483" width="47" style="127" customWidth="1"/>
    <col min="12484" max="12484" width="7.8984375" style="127" customWidth="1"/>
    <col min="12485" max="12485" width="0" style="127" hidden="1" customWidth="1"/>
    <col min="12486" max="12486" width="18" style="127" customWidth="1"/>
    <col min="12487" max="12487" width="1.09765625" style="127" customWidth="1"/>
    <col min="12488" max="12488" width="18" style="127" customWidth="1"/>
    <col min="12489" max="12489" width="1.09765625" style="127" customWidth="1"/>
    <col min="12490" max="12490" width="18" style="127" customWidth="1"/>
    <col min="12491" max="12491" width="1.09765625" style="127" customWidth="1"/>
    <col min="12492" max="12492" width="18" style="127" customWidth="1"/>
    <col min="12493" max="12493" width="8.69921875" style="127"/>
    <col min="12494" max="12494" width="19.3984375" style="127" bestFit="1" customWidth="1"/>
    <col min="12495" max="12495" width="14.59765625" style="127" bestFit="1" customWidth="1"/>
    <col min="12496" max="12497" width="10" style="127" bestFit="1" customWidth="1"/>
    <col min="12498" max="12738" width="8.69921875" style="127"/>
    <col min="12739" max="12739" width="47" style="127" customWidth="1"/>
    <col min="12740" max="12740" width="7.8984375" style="127" customWidth="1"/>
    <col min="12741" max="12741" width="0" style="127" hidden="1" customWidth="1"/>
    <col min="12742" max="12742" width="18" style="127" customWidth="1"/>
    <col min="12743" max="12743" width="1.09765625" style="127" customWidth="1"/>
    <col min="12744" max="12744" width="18" style="127" customWidth="1"/>
    <col min="12745" max="12745" width="1.09765625" style="127" customWidth="1"/>
    <col min="12746" max="12746" width="18" style="127" customWidth="1"/>
    <col min="12747" max="12747" width="1.09765625" style="127" customWidth="1"/>
    <col min="12748" max="12748" width="18" style="127" customWidth="1"/>
    <col min="12749" max="12749" width="8.69921875" style="127"/>
    <col min="12750" max="12750" width="19.3984375" style="127" bestFit="1" customWidth="1"/>
    <col min="12751" max="12751" width="14.59765625" style="127" bestFit="1" customWidth="1"/>
    <col min="12752" max="12753" width="10" style="127" bestFit="1" customWidth="1"/>
    <col min="12754" max="12994" width="8.69921875" style="127"/>
    <col min="12995" max="12995" width="47" style="127" customWidth="1"/>
    <col min="12996" max="12996" width="7.8984375" style="127" customWidth="1"/>
    <col min="12997" max="12997" width="0" style="127" hidden="1" customWidth="1"/>
    <col min="12998" max="12998" width="18" style="127" customWidth="1"/>
    <col min="12999" max="12999" width="1.09765625" style="127" customWidth="1"/>
    <col min="13000" max="13000" width="18" style="127" customWidth="1"/>
    <col min="13001" max="13001" width="1.09765625" style="127" customWidth="1"/>
    <col min="13002" max="13002" width="18" style="127" customWidth="1"/>
    <col min="13003" max="13003" width="1.09765625" style="127" customWidth="1"/>
    <col min="13004" max="13004" width="18" style="127" customWidth="1"/>
    <col min="13005" max="13005" width="8.69921875" style="127"/>
    <col min="13006" max="13006" width="19.3984375" style="127" bestFit="1" customWidth="1"/>
    <col min="13007" max="13007" width="14.59765625" style="127" bestFit="1" customWidth="1"/>
    <col min="13008" max="13009" width="10" style="127" bestFit="1" customWidth="1"/>
    <col min="13010" max="13250" width="8.69921875" style="127"/>
    <col min="13251" max="13251" width="47" style="127" customWidth="1"/>
    <col min="13252" max="13252" width="7.8984375" style="127" customWidth="1"/>
    <col min="13253" max="13253" width="0" style="127" hidden="1" customWidth="1"/>
    <col min="13254" max="13254" width="18" style="127" customWidth="1"/>
    <col min="13255" max="13255" width="1.09765625" style="127" customWidth="1"/>
    <col min="13256" max="13256" width="18" style="127" customWidth="1"/>
    <col min="13257" max="13257" width="1.09765625" style="127" customWidth="1"/>
    <col min="13258" max="13258" width="18" style="127" customWidth="1"/>
    <col min="13259" max="13259" width="1.09765625" style="127" customWidth="1"/>
    <col min="13260" max="13260" width="18" style="127" customWidth="1"/>
    <col min="13261" max="13261" width="8.69921875" style="127"/>
    <col min="13262" max="13262" width="19.3984375" style="127" bestFit="1" customWidth="1"/>
    <col min="13263" max="13263" width="14.59765625" style="127" bestFit="1" customWidth="1"/>
    <col min="13264" max="13265" width="10" style="127" bestFit="1" customWidth="1"/>
    <col min="13266" max="13506" width="8.69921875" style="127"/>
    <col min="13507" max="13507" width="47" style="127" customWidth="1"/>
    <col min="13508" max="13508" width="7.8984375" style="127" customWidth="1"/>
    <col min="13509" max="13509" width="0" style="127" hidden="1" customWidth="1"/>
    <col min="13510" max="13510" width="18" style="127" customWidth="1"/>
    <col min="13511" max="13511" width="1.09765625" style="127" customWidth="1"/>
    <col min="13512" max="13512" width="18" style="127" customWidth="1"/>
    <col min="13513" max="13513" width="1.09765625" style="127" customWidth="1"/>
    <col min="13514" max="13514" width="18" style="127" customWidth="1"/>
    <col min="13515" max="13515" width="1.09765625" style="127" customWidth="1"/>
    <col min="13516" max="13516" width="18" style="127" customWidth="1"/>
    <col min="13517" max="13517" width="8.69921875" style="127"/>
    <col min="13518" max="13518" width="19.3984375" style="127" bestFit="1" customWidth="1"/>
    <col min="13519" max="13519" width="14.59765625" style="127" bestFit="1" customWidth="1"/>
    <col min="13520" max="13521" width="10" style="127" bestFit="1" customWidth="1"/>
    <col min="13522" max="13762" width="8.69921875" style="127"/>
    <col min="13763" max="13763" width="47" style="127" customWidth="1"/>
    <col min="13764" max="13764" width="7.8984375" style="127" customWidth="1"/>
    <col min="13765" max="13765" width="0" style="127" hidden="1" customWidth="1"/>
    <col min="13766" max="13766" width="18" style="127" customWidth="1"/>
    <col min="13767" max="13767" width="1.09765625" style="127" customWidth="1"/>
    <col min="13768" max="13768" width="18" style="127" customWidth="1"/>
    <col min="13769" max="13769" width="1.09765625" style="127" customWidth="1"/>
    <col min="13770" max="13770" width="18" style="127" customWidth="1"/>
    <col min="13771" max="13771" width="1.09765625" style="127" customWidth="1"/>
    <col min="13772" max="13772" width="18" style="127" customWidth="1"/>
    <col min="13773" max="13773" width="8.69921875" style="127"/>
    <col min="13774" max="13774" width="19.3984375" style="127" bestFit="1" customWidth="1"/>
    <col min="13775" max="13775" width="14.59765625" style="127" bestFit="1" customWidth="1"/>
    <col min="13776" max="13777" width="10" style="127" bestFit="1" customWidth="1"/>
    <col min="13778" max="14018" width="8.69921875" style="127"/>
    <col min="14019" max="14019" width="47" style="127" customWidth="1"/>
    <col min="14020" max="14020" width="7.8984375" style="127" customWidth="1"/>
    <col min="14021" max="14021" width="0" style="127" hidden="1" customWidth="1"/>
    <col min="14022" max="14022" width="18" style="127" customWidth="1"/>
    <col min="14023" max="14023" width="1.09765625" style="127" customWidth="1"/>
    <col min="14024" max="14024" width="18" style="127" customWidth="1"/>
    <col min="14025" max="14025" width="1.09765625" style="127" customWidth="1"/>
    <col min="14026" max="14026" width="18" style="127" customWidth="1"/>
    <col min="14027" max="14027" width="1.09765625" style="127" customWidth="1"/>
    <col min="14028" max="14028" width="18" style="127" customWidth="1"/>
    <col min="14029" max="14029" width="8.69921875" style="127"/>
    <col min="14030" max="14030" width="19.3984375" style="127" bestFit="1" customWidth="1"/>
    <col min="14031" max="14031" width="14.59765625" style="127" bestFit="1" customWidth="1"/>
    <col min="14032" max="14033" width="10" style="127" bestFit="1" customWidth="1"/>
    <col min="14034" max="14274" width="8.69921875" style="127"/>
    <col min="14275" max="14275" width="47" style="127" customWidth="1"/>
    <col min="14276" max="14276" width="7.8984375" style="127" customWidth="1"/>
    <col min="14277" max="14277" width="0" style="127" hidden="1" customWidth="1"/>
    <col min="14278" max="14278" width="18" style="127" customWidth="1"/>
    <col min="14279" max="14279" width="1.09765625" style="127" customWidth="1"/>
    <col min="14280" max="14280" width="18" style="127" customWidth="1"/>
    <col min="14281" max="14281" width="1.09765625" style="127" customWidth="1"/>
    <col min="14282" max="14282" width="18" style="127" customWidth="1"/>
    <col min="14283" max="14283" width="1.09765625" style="127" customWidth="1"/>
    <col min="14284" max="14284" width="18" style="127" customWidth="1"/>
    <col min="14285" max="14285" width="8.69921875" style="127"/>
    <col min="14286" max="14286" width="19.3984375" style="127" bestFit="1" customWidth="1"/>
    <col min="14287" max="14287" width="14.59765625" style="127" bestFit="1" customWidth="1"/>
    <col min="14288" max="14289" width="10" style="127" bestFit="1" customWidth="1"/>
    <col min="14290" max="14530" width="8.69921875" style="127"/>
    <col min="14531" max="14531" width="47" style="127" customWidth="1"/>
    <col min="14532" max="14532" width="7.8984375" style="127" customWidth="1"/>
    <col min="14533" max="14533" width="0" style="127" hidden="1" customWidth="1"/>
    <col min="14534" max="14534" width="18" style="127" customWidth="1"/>
    <col min="14535" max="14535" width="1.09765625" style="127" customWidth="1"/>
    <col min="14536" max="14536" width="18" style="127" customWidth="1"/>
    <col min="14537" max="14537" width="1.09765625" style="127" customWidth="1"/>
    <col min="14538" max="14538" width="18" style="127" customWidth="1"/>
    <col min="14539" max="14539" width="1.09765625" style="127" customWidth="1"/>
    <col min="14540" max="14540" width="18" style="127" customWidth="1"/>
    <col min="14541" max="14541" width="8.69921875" style="127"/>
    <col min="14542" max="14542" width="19.3984375" style="127" bestFit="1" customWidth="1"/>
    <col min="14543" max="14543" width="14.59765625" style="127" bestFit="1" customWidth="1"/>
    <col min="14544" max="14545" width="10" style="127" bestFit="1" customWidth="1"/>
    <col min="14546" max="14786" width="8.69921875" style="127"/>
    <col min="14787" max="14787" width="47" style="127" customWidth="1"/>
    <col min="14788" max="14788" width="7.8984375" style="127" customWidth="1"/>
    <col min="14789" max="14789" width="0" style="127" hidden="1" customWidth="1"/>
    <col min="14790" max="14790" width="18" style="127" customWidth="1"/>
    <col min="14791" max="14791" width="1.09765625" style="127" customWidth="1"/>
    <col min="14792" max="14792" width="18" style="127" customWidth="1"/>
    <col min="14793" max="14793" width="1.09765625" style="127" customWidth="1"/>
    <col min="14794" max="14794" width="18" style="127" customWidth="1"/>
    <col min="14795" max="14795" width="1.09765625" style="127" customWidth="1"/>
    <col min="14796" max="14796" width="18" style="127" customWidth="1"/>
    <col min="14797" max="14797" width="8.69921875" style="127"/>
    <col min="14798" max="14798" width="19.3984375" style="127" bestFit="1" customWidth="1"/>
    <col min="14799" max="14799" width="14.59765625" style="127" bestFit="1" customWidth="1"/>
    <col min="14800" max="14801" width="10" style="127" bestFit="1" customWidth="1"/>
    <col min="14802" max="15042" width="8.69921875" style="127"/>
    <col min="15043" max="15043" width="47" style="127" customWidth="1"/>
    <col min="15044" max="15044" width="7.8984375" style="127" customWidth="1"/>
    <col min="15045" max="15045" width="0" style="127" hidden="1" customWidth="1"/>
    <col min="15046" max="15046" width="18" style="127" customWidth="1"/>
    <col min="15047" max="15047" width="1.09765625" style="127" customWidth="1"/>
    <col min="15048" max="15048" width="18" style="127" customWidth="1"/>
    <col min="15049" max="15049" width="1.09765625" style="127" customWidth="1"/>
    <col min="15050" max="15050" width="18" style="127" customWidth="1"/>
    <col min="15051" max="15051" width="1.09765625" style="127" customWidth="1"/>
    <col min="15052" max="15052" width="18" style="127" customWidth="1"/>
    <col min="15053" max="15053" width="8.69921875" style="127"/>
    <col min="15054" max="15054" width="19.3984375" style="127" bestFit="1" customWidth="1"/>
    <col min="15055" max="15055" width="14.59765625" style="127" bestFit="1" customWidth="1"/>
    <col min="15056" max="15057" width="10" style="127" bestFit="1" customWidth="1"/>
    <col min="15058" max="15298" width="8.69921875" style="127"/>
    <col min="15299" max="15299" width="47" style="127" customWidth="1"/>
    <col min="15300" max="15300" width="7.8984375" style="127" customWidth="1"/>
    <col min="15301" max="15301" width="0" style="127" hidden="1" customWidth="1"/>
    <col min="15302" max="15302" width="18" style="127" customWidth="1"/>
    <col min="15303" max="15303" width="1.09765625" style="127" customWidth="1"/>
    <col min="15304" max="15304" width="18" style="127" customWidth="1"/>
    <col min="15305" max="15305" width="1.09765625" style="127" customWidth="1"/>
    <col min="15306" max="15306" width="18" style="127" customWidth="1"/>
    <col min="15307" max="15307" width="1.09765625" style="127" customWidth="1"/>
    <col min="15308" max="15308" width="18" style="127" customWidth="1"/>
    <col min="15309" max="15309" width="8.69921875" style="127"/>
    <col min="15310" max="15310" width="19.3984375" style="127" bestFit="1" customWidth="1"/>
    <col min="15311" max="15311" width="14.59765625" style="127" bestFit="1" customWidth="1"/>
    <col min="15312" max="15313" width="10" style="127" bestFit="1" customWidth="1"/>
    <col min="15314" max="15554" width="8.69921875" style="127"/>
    <col min="15555" max="15555" width="47" style="127" customWidth="1"/>
    <col min="15556" max="15556" width="7.8984375" style="127" customWidth="1"/>
    <col min="15557" max="15557" width="0" style="127" hidden="1" customWidth="1"/>
    <col min="15558" max="15558" width="18" style="127" customWidth="1"/>
    <col min="15559" max="15559" width="1.09765625" style="127" customWidth="1"/>
    <col min="15560" max="15560" width="18" style="127" customWidth="1"/>
    <col min="15561" max="15561" width="1.09765625" style="127" customWidth="1"/>
    <col min="15562" max="15562" width="18" style="127" customWidth="1"/>
    <col min="15563" max="15563" width="1.09765625" style="127" customWidth="1"/>
    <col min="15564" max="15564" width="18" style="127" customWidth="1"/>
    <col min="15565" max="15565" width="8.69921875" style="127"/>
    <col min="15566" max="15566" width="19.3984375" style="127" bestFit="1" customWidth="1"/>
    <col min="15567" max="15567" width="14.59765625" style="127" bestFit="1" customWidth="1"/>
    <col min="15568" max="15569" width="10" style="127" bestFit="1" customWidth="1"/>
    <col min="15570" max="15810" width="8.69921875" style="127"/>
    <col min="15811" max="15811" width="47" style="127" customWidth="1"/>
    <col min="15812" max="15812" width="7.8984375" style="127" customWidth="1"/>
    <col min="15813" max="15813" width="0" style="127" hidden="1" customWidth="1"/>
    <col min="15814" max="15814" width="18" style="127" customWidth="1"/>
    <col min="15815" max="15815" width="1.09765625" style="127" customWidth="1"/>
    <col min="15816" max="15816" width="18" style="127" customWidth="1"/>
    <col min="15817" max="15817" width="1.09765625" style="127" customWidth="1"/>
    <col min="15818" max="15818" width="18" style="127" customWidth="1"/>
    <col min="15819" max="15819" width="1.09765625" style="127" customWidth="1"/>
    <col min="15820" max="15820" width="18" style="127" customWidth="1"/>
    <col min="15821" max="15821" width="8.69921875" style="127"/>
    <col min="15822" max="15822" width="19.3984375" style="127" bestFit="1" customWidth="1"/>
    <col min="15823" max="15823" width="14.59765625" style="127" bestFit="1" customWidth="1"/>
    <col min="15824" max="15825" width="10" style="127" bestFit="1" customWidth="1"/>
    <col min="15826" max="16066" width="8.69921875" style="127"/>
    <col min="16067" max="16067" width="47" style="127" customWidth="1"/>
    <col min="16068" max="16068" width="7.8984375" style="127" customWidth="1"/>
    <col min="16069" max="16069" width="0" style="127" hidden="1" customWidth="1"/>
    <col min="16070" max="16070" width="18" style="127" customWidth="1"/>
    <col min="16071" max="16071" width="1.09765625" style="127" customWidth="1"/>
    <col min="16072" max="16072" width="18" style="127" customWidth="1"/>
    <col min="16073" max="16073" width="1.09765625" style="127" customWidth="1"/>
    <col min="16074" max="16074" width="18" style="127" customWidth="1"/>
    <col min="16075" max="16075" width="1.09765625" style="127" customWidth="1"/>
    <col min="16076" max="16076" width="18" style="127" customWidth="1"/>
    <col min="16077" max="16077" width="8.69921875" style="127"/>
    <col min="16078" max="16078" width="19.3984375" style="127" bestFit="1" customWidth="1"/>
    <col min="16079" max="16079" width="14.59765625" style="127" bestFit="1" customWidth="1"/>
    <col min="16080" max="16081" width="10" style="127" bestFit="1" customWidth="1"/>
    <col min="16082" max="16331" width="8.69921875" style="127"/>
    <col min="16332" max="16384" width="9.09765625" style="127" customWidth="1"/>
  </cols>
  <sheetData>
    <row r="1" spans="1:11" ht="22.5" customHeight="1">
      <c r="A1" s="285" t="s">
        <v>0</v>
      </c>
      <c r="B1" s="285"/>
      <c r="D1" s="35"/>
      <c r="E1" s="128"/>
      <c r="F1" s="35"/>
      <c r="G1" s="128"/>
      <c r="H1" s="35"/>
      <c r="I1" s="128"/>
      <c r="J1" s="35"/>
    </row>
    <row r="2" spans="1:11" ht="22.5" customHeight="1">
      <c r="A2" s="21" t="s">
        <v>74</v>
      </c>
      <c r="I2" s="74"/>
    </row>
    <row r="3" spans="1:11" ht="19" customHeight="1">
      <c r="K3" s="130"/>
    </row>
    <row r="4" spans="1:11" ht="21.75" customHeight="1">
      <c r="A4" s="131"/>
      <c r="B4" s="132"/>
      <c r="C4" s="33"/>
      <c r="D4" s="282" t="s">
        <v>75</v>
      </c>
      <c r="E4" s="282"/>
      <c r="F4" s="282"/>
      <c r="G4" s="70"/>
      <c r="H4" s="282" t="s">
        <v>3</v>
      </c>
      <c r="I4" s="282"/>
      <c r="J4" s="282"/>
      <c r="K4" s="133"/>
    </row>
    <row r="5" spans="1:11" ht="21.75" customHeight="1">
      <c r="A5" s="131"/>
      <c r="B5" s="132"/>
      <c r="C5" s="33"/>
      <c r="D5" s="284" t="s">
        <v>76</v>
      </c>
      <c r="E5" s="284"/>
      <c r="F5" s="284"/>
      <c r="G5" s="33"/>
      <c r="H5" s="284" t="s">
        <v>76</v>
      </c>
      <c r="I5" s="284"/>
      <c r="J5" s="284"/>
      <c r="K5" s="134"/>
    </row>
    <row r="6" spans="1:11" ht="21.75" customHeight="1">
      <c r="A6" s="131"/>
      <c r="B6" s="132"/>
      <c r="C6" s="33"/>
      <c r="D6" s="283" t="s">
        <v>4</v>
      </c>
      <c r="E6" s="284"/>
      <c r="F6" s="284"/>
      <c r="G6" s="33"/>
      <c r="H6" s="283" t="s">
        <v>4</v>
      </c>
      <c r="I6" s="284"/>
      <c r="J6" s="284"/>
      <c r="K6" s="134"/>
    </row>
    <row r="7" spans="1:11" ht="21.75" customHeight="1">
      <c r="A7" s="131"/>
      <c r="B7" s="170" t="s">
        <v>7</v>
      </c>
      <c r="C7" s="33"/>
      <c r="D7" s="130">
        <v>2565</v>
      </c>
      <c r="E7" s="135"/>
      <c r="F7" s="130">
        <v>2564</v>
      </c>
      <c r="G7" s="33"/>
      <c r="H7" s="130">
        <v>2565</v>
      </c>
      <c r="I7" s="135"/>
      <c r="J7" s="130">
        <v>2564</v>
      </c>
    </row>
    <row r="8" spans="1:11" ht="21.75" customHeight="1">
      <c r="A8" s="136"/>
      <c r="B8" s="132"/>
      <c r="C8" s="33"/>
      <c r="D8" s="281" t="s">
        <v>9</v>
      </c>
      <c r="E8" s="281"/>
      <c r="F8" s="281"/>
      <c r="G8" s="281"/>
      <c r="H8" s="281"/>
      <c r="I8" s="281"/>
      <c r="J8" s="281"/>
    </row>
    <row r="9" spans="1:11" ht="21.75" customHeight="1">
      <c r="A9" s="137" t="s">
        <v>77</v>
      </c>
      <c r="B9" s="138">
        <v>8</v>
      </c>
      <c r="C9" s="33"/>
      <c r="D9" s="132"/>
      <c r="E9" s="132"/>
      <c r="F9" s="132"/>
      <c r="G9" s="132"/>
      <c r="H9" s="132"/>
      <c r="I9" s="132"/>
      <c r="J9" s="132"/>
    </row>
    <row r="10" spans="1:11" ht="21.75" customHeight="1">
      <c r="A10" s="32" t="s">
        <v>78</v>
      </c>
      <c r="C10" s="33"/>
      <c r="D10" s="31">
        <f>ROUND(31578253/1000,0)</f>
        <v>31578</v>
      </c>
      <c r="E10" s="36"/>
      <c r="F10" s="31">
        <v>33656</v>
      </c>
      <c r="G10" s="36"/>
      <c r="H10" s="31">
        <f>ROUND(27356421/1000,0)</f>
        <v>27356</v>
      </c>
      <c r="I10" s="36"/>
      <c r="J10" s="31">
        <v>27374</v>
      </c>
    </row>
    <row r="11" spans="1:11" ht="21.75" customHeight="1">
      <c r="A11" s="32" t="s">
        <v>237</v>
      </c>
      <c r="C11" s="33"/>
      <c r="D11" s="31">
        <f>ROUND(1914663/1000,0)</f>
        <v>1915</v>
      </c>
      <c r="E11" s="36"/>
      <c r="F11" s="31">
        <v>4507</v>
      </c>
      <c r="G11" s="36"/>
      <c r="H11" s="31">
        <f>ROUND(1914662/1000,0)</f>
        <v>1915</v>
      </c>
      <c r="I11" s="36"/>
      <c r="J11" s="31">
        <v>4457</v>
      </c>
    </row>
    <row r="12" spans="1:11" ht="21.75" customHeight="1">
      <c r="A12" s="32" t="s">
        <v>79</v>
      </c>
      <c r="C12" s="33"/>
      <c r="D12" s="31">
        <v>91985</v>
      </c>
      <c r="E12" s="36"/>
      <c r="F12" s="31">
        <v>79369</v>
      </c>
      <c r="G12" s="36"/>
      <c r="H12" s="31">
        <v>0</v>
      </c>
      <c r="I12" s="36"/>
      <c r="J12" s="31">
        <v>0</v>
      </c>
    </row>
    <row r="13" spans="1:11" ht="21.75" customHeight="1">
      <c r="A13" s="32" t="s">
        <v>80</v>
      </c>
      <c r="B13" s="132" t="s">
        <v>235</v>
      </c>
      <c r="C13" s="33"/>
      <c r="D13" s="31">
        <v>13212</v>
      </c>
      <c r="E13" s="36"/>
      <c r="F13" s="31">
        <v>1211</v>
      </c>
      <c r="G13" s="36"/>
      <c r="H13" s="31">
        <v>20936</v>
      </c>
      <c r="I13" s="36"/>
      <c r="J13" s="31">
        <v>5857</v>
      </c>
    </row>
    <row r="14" spans="1:11" ht="21.75" customHeight="1">
      <c r="A14" s="32" t="s">
        <v>81</v>
      </c>
      <c r="B14" s="138"/>
      <c r="C14" s="33"/>
      <c r="D14" s="31">
        <v>0</v>
      </c>
      <c r="E14" s="36"/>
      <c r="F14" s="31">
        <v>13357</v>
      </c>
      <c r="G14" s="36"/>
      <c r="H14" s="31">
        <v>0</v>
      </c>
      <c r="I14" s="36"/>
      <c r="J14" s="31">
        <v>0</v>
      </c>
    </row>
    <row r="15" spans="1:11" ht="23.5" customHeight="1">
      <c r="A15" s="131" t="s">
        <v>82</v>
      </c>
      <c r="B15" s="138"/>
      <c r="C15" s="33"/>
      <c r="D15" s="24">
        <f>SUM(D10:D14)</f>
        <v>138690</v>
      </c>
      <c r="E15" s="35"/>
      <c r="F15" s="24">
        <f>SUM(F10:F14)</f>
        <v>132100</v>
      </c>
      <c r="G15" s="35"/>
      <c r="H15" s="24">
        <f>SUM(H10:H14)</f>
        <v>50207</v>
      </c>
      <c r="I15" s="35"/>
      <c r="J15" s="24">
        <f>SUM(J10:J14)</f>
        <v>37688</v>
      </c>
    </row>
    <row r="16" spans="1:11" ht="12" customHeight="1">
      <c r="A16" s="131"/>
      <c r="B16" s="138"/>
      <c r="C16" s="33"/>
      <c r="D16" s="31"/>
      <c r="E16" s="36"/>
      <c r="F16" s="31"/>
      <c r="G16" s="36"/>
      <c r="H16" s="31"/>
      <c r="I16" s="36"/>
      <c r="J16" s="31"/>
    </row>
    <row r="17" spans="1:10" ht="21.75" customHeight="1">
      <c r="A17" s="139" t="s">
        <v>83</v>
      </c>
      <c r="B17" s="138"/>
      <c r="C17" s="33"/>
      <c r="D17" s="31"/>
      <c r="E17" s="36"/>
      <c r="F17" s="31"/>
      <c r="G17" s="36"/>
      <c r="H17" s="31"/>
      <c r="I17" s="36"/>
      <c r="J17" s="31"/>
    </row>
    <row r="18" spans="1:10" ht="21.75" customHeight="1">
      <c r="A18" s="127" t="s">
        <v>84</v>
      </c>
      <c r="B18" s="138"/>
      <c r="C18" s="33"/>
      <c r="D18" s="31">
        <f>ROUND(18747677/1000,0)</f>
        <v>18748</v>
      </c>
      <c r="E18" s="36"/>
      <c r="F18" s="31">
        <v>17778</v>
      </c>
      <c r="G18" s="36"/>
      <c r="H18" s="31">
        <f>ROUND(15337299/1000,0)</f>
        <v>15337</v>
      </c>
      <c r="I18" s="36"/>
      <c r="J18" s="31">
        <v>15292</v>
      </c>
    </row>
    <row r="19" spans="1:10" ht="21.75" customHeight="1">
      <c r="A19" s="127" t="s">
        <v>85</v>
      </c>
      <c r="B19" s="138">
        <v>2</v>
      </c>
      <c r="C19" s="33"/>
      <c r="D19" s="31">
        <v>62258</v>
      </c>
      <c r="E19" s="36"/>
      <c r="F19" s="31">
        <v>62061</v>
      </c>
      <c r="G19" s="36"/>
      <c r="H19" s="31">
        <v>0</v>
      </c>
      <c r="I19" s="36"/>
      <c r="J19" s="31">
        <v>0</v>
      </c>
    </row>
    <row r="20" spans="1:10" ht="21.75" customHeight="1">
      <c r="A20" s="32" t="s">
        <v>86</v>
      </c>
      <c r="B20" s="138">
        <v>2</v>
      </c>
      <c r="C20" s="33"/>
      <c r="D20" s="31">
        <v>33433</v>
      </c>
      <c r="E20" s="36"/>
      <c r="F20" s="31">
        <v>32251</v>
      </c>
      <c r="G20" s="36"/>
      <c r="H20" s="31">
        <v>18578</v>
      </c>
      <c r="I20" s="36"/>
      <c r="J20" s="31">
        <v>19705</v>
      </c>
    </row>
    <row r="21" spans="1:10" ht="21.75" customHeight="1">
      <c r="A21" s="131" t="s">
        <v>87</v>
      </c>
      <c r="B21" s="138"/>
      <c r="C21" s="33"/>
      <c r="D21" s="24">
        <f>SUM(D18:D20)</f>
        <v>114439</v>
      </c>
      <c r="E21" s="35"/>
      <c r="F21" s="24">
        <f>SUM(F18:F20)</f>
        <v>112090</v>
      </c>
      <c r="G21" s="35"/>
      <c r="H21" s="24">
        <f>SUM(H18:H20)</f>
        <v>33915</v>
      </c>
      <c r="I21" s="35"/>
      <c r="J21" s="24">
        <f>SUM(J18:J20)</f>
        <v>34997</v>
      </c>
    </row>
    <row r="22" spans="1:10" ht="17.5" customHeight="1">
      <c r="A22" s="131"/>
      <c r="B22" s="138"/>
      <c r="C22" s="33"/>
      <c r="D22" s="38"/>
      <c r="E22" s="35"/>
      <c r="F22" s="38"/>
      <c r="G22" s="35"/>
      <c r="H22" s="38"/>
      <c r="I22" s="35"/>
      <c r="J22" s="38"/>
    </row>
    <row r="23" spans="1:10" ht="22">
      <c r="A23" s="131" t="s">
        <v>88</v>
      </c>
      <c r="B23" s="138"/>
      <c r="C23" s="33"/>
      <c r="D23" s="38">
        <f t="shared" ref="D23:E23" si="0">D15-D21</f>
        <v>24251</v>
      </c>
      <c r="E23" s="38">
        <f t="shared" si="0"/>
        <v>0</v>
      </c>
      <c r="F23" s="38">
        <f t="shared" ref="F23" si="1">F15-F21</f>
        <v>20010</v>
      </c>
      <c r="G23" s="38">
        <f t="shared" ref="G23:I23" si="2">G15-G21</f>
        <v>0</v>
      </c>
      <c r="H23" s="38">
        <f>H15-H21</f>
        <v>16292</v>
      </c>
      <c r="I23" s="38">
        <f t="shared" si="2"/>
        <v>0</v>
      </c>
      <c r="J23" s="38">
        <f>J15-J21</f>
        <v>2691</v>
      </c>
    </row>
    <row r="24" spans="1:10" ht="21.75" customHeight="1">
      <c r="A24" s="117" t="s">
        <v>89</v>
      </c>
      <c r="B24" s="138">
        <v>2</v>
      </c>
      <c r="C24" s="33"/>
      <c r="D24" s="34">
        <v>-10890</v>
      </c>
      <c r="E24" s="36"/>
      <c r="F24" s="34">
        <v>-6163</v>
      </c>
      <c r="G24" s="36"/>
      <c r="H24" s="34">
        <f>-ROUND(7415844/1000,0)</f>
        <v>-7416</v>
      </c>
      <c r="I24" s="36"/>
      <c r="J24" s="34">
        <v>-2288</v>
      </c>
    </row>
    <row r="25" spans="1:10" ht="12" customHeight="1">
      <c r="A25" s="131"/>
      <c r="B25" s="138"/>
      <c r="C25" s="33"/>
      <c r="D25" s="38"/>
      <c r="E25" s="35"/>
      <c r="F25" s="38"/>
      <c r="G25" s="35"/>
      <c r="H25" s="38"/>
      <c r="I25" s="35"/>
      <c r="J25" s="38"/>
    </row>
    <row r="26" spans="1:10" ht="21.75" customHeight="1">
      <c r="A26" s="140" t="s">
        <v>90</v>
      </c>
      <c r="B26" s="138"/>
      <c r="C26" s="33"/>
      <c r="D26" s="38">
        <f>SUM(D23:D24)</f>
        <v>13361</v>
      </c>
      <c r="E26" s="35"/>
      <c r="F26" s="38">
        <f>SUM(F23:F24)</f>
        <v>13847</v>
      </c>
      <c r="G26" s="35"/>
      <c r="H26" s="38">
        <f>SUM(H23:H24)</f>
        <v>8876</v>
      </c>
      <c r="I26" s="35"/>
      <c r="J26" s="38">
        <f>SUM(J23:J24)</f>
        <v>403</v>
      </c>
    </row>
    <row r="27" spans="1:10" ht="21.75" customHeight="1">
      <c r="A27" s="32" t="s">
        <v>91</v>
      </c>
      <c r="B27" s="138">
        <v>9</v>
      </c>
      <c r="C27" s="33"/>
      <c r="D27" s="31">
        <v>8316</v>
      </c>
      <c r="E27" s="36"/>
      <c r="F27" s="31">
        <v>1007</v>
      </c>
      <c r="G27" s="36"/>
      <c r="H27" s="31">
        <v>7975</v>
      </c>
      <c r="I27" s="36"/>
      <c r="J27" s="31">
        <v>-214</v>
      </c>
    </row>
    <row r="28" spans="1:10" ht="21.75" customHeight="1" thickBot="1">
      <c r="A28" s="140" t="s">
        <v>92</v>
      </c>
      <c r="B28" s="138"/>
      <c r="C28" s="33"/>
      <c r="D28" s="39">
        <f>SUM(D26:D27)</f>
        <v>21677</v>
      </c>
      <c r="E28" s="35"/>
      <c r="F28" s="39">
        <f>SUM(F26:F27)</f>
        <v>14854</v>
      </c>
      <c r="G28" s="35"/>
      <c r="H28" s="39">
        <f>SUM(H26:H27)</f>
        <v>16851</v>
      </c>
      <c r="I28" s="35"/>
      <c r="J28" s="39">
        <f>SUM(J26:J27)</f>
        <v>189</v>
      </c>
    </row>
    <row r="29" spans="1:10" ht="12" customHeight="1" thickTop="1">
      <c r="A29" s="140"/>
      <c r="B29" s="138"/>
      <c r="C29" s="33"/>
      <c r="D29" s="38"/>
      <c r="E29" s="35"/>
      <c r="F29" s="38"/>
      <c r="G29" s="35"/>
      <c r="H29" s="38"/>
      <c r="I29" s="35"/>
      <c r="J29" s="38"/>
    </row>
    <row r="30" spans="1:10" ht="21.65" customHeight="1">
      <c r="A30" s="40" t="s">
        <v>93</v>
      </c>
      <c r="B30" s="132"/>
      <c r="C30" s="33"/>
      <c r="D30" s="35"/>
      <c r="E30" s="35"/>
      <c r="F30" s="35"/>
      <c r="G30" s="35"/>
      <c r="H30" s="35"/>
      <c r="I30" s="35"/>
      <c r="J30" s="35"/>
    </row>
    <row r="31" spans="1:10" ht="21.65" customHeight="1">
      <c r="A31" s="10" t="s">
        <v>219</v>
      </c>
      <c r="B31" s="25"/>
      <c r="C31" s="130"/>
      <c r="D31" s="63">
        <v>0</v>
      </c>
      <c r="E31" s="37"/>
      <c r="F31" s="63">
        <v>0</v>
      </c>
      <c r="G31" s="37"/>
      <c r="H31" s="63">
        <v>0</v>
      </c>
      <c r="I31" s="37"/>
      <c r="J31" s="63">
        <v>0</v>
      </c>
    </row>
    <row r="32" spans="1:10" ht="21.65" customHeight="1" thickBot="1">
      <c r="A32" s="136" t="s">
        <v>220</v>
      </c>
      <c r="B32" s="132"/>
      <c r="C32" s="33"/>
      <c r="D32" s="147">
        <f>D31+D28</f>
        <v>21677</v>
      </c>
      <c r="E32" s="35"/>
      <c r="F32" s="147">
        <f>F31+F28</f>
        <v>14854</v>
      </c>
      <c r="G32" s="35"/>
      <c r="H32" s="147">
        <f>H31+H28</f>
        <v>16851</v>
      </c>
      <c r="I32" s="35"/>
      <c r="J32" s="147">
        <f>J31+J28</f>
        <v>189</v>
      </c>
    </row>
    <row r="33" spans="1:10" ht="21.75" customHeight="1" thickTop="1">
      <c r="A33" s="136"/>
      <c r="B33" s="132"/>
      <c r="C33" s="33"/>
      <c r="D33" s="35"/>
      <c r="E33" s="35"/>
      <c r="F33" s="35"/>
      <c r="G33" s="35"/>
      <c r="H33" s="35"/>
      <c r="I33" s="35"/>
      <c r="J33" s="35"/>
    </row>
    <row r="34" spans="1:10" ht="22.5" customHeight="1">
      <c r="A34" s="285" t="str">
        <f>A1</f>
        <v>บริษัท สากล เอนเนอยี จำกัด (มหาชน) และบริษัทย่อย</v>
      </c>
      <c r="B34" s="285"/>
      <c r="D34" s="35"/>
      <c r="E34" s="128"/>
      <c r="F34" s="35"/>
      <c r="G34" s="128"/>
      <c r="H34" s="35"/>
      <c r="I34" s="128"/>
      <c r="J34" s="35"/>
    </row>
    <row r="35" spans="1:10" ht="22.5" customHeight="1">
      <c r="A35" s="21" t="s">
        <v>74</v>
      </c>
      <c r="I35" s="74"/>
    </row>
    <row r="36" spans="1:10" ht="19" customHeight="1">
      <c r="A36" s="21"/>
      <c r="I36" s="74"/>
    </row>
    <row r="37" spans="1:10" ht="21.75" customHeight="1">
      <c r="A37" s="131"/>
      <c r="B37" s="132"/>
      <c r="C37" s="33"/>
      <c r="D37" s="282" t="s">
        <v>75</v>
      </c>
      <c r="E37" s="282"/>
      <c r="F37" s="282"/>
      <c r="G37" s="70"/>
      <c r="H37" s="282" t="s">
        <v>3</v>
      </c>
      <c r="I37" s="282"/>
      <c r="J37" s="282"/>
    </row>
    <row r="38" spans="1:10" ht="21.75" customHeight="1">
      <c r="A38" s="131"/>
      <c r="B38" s="132"/>
      <c r="C38" s="33"/>
      <c r="D38" s="284" t="s">
        <v>76</v>
      </c>
      <c r="E38" s="284"/>
      <c r="F38" s="284"/>
      <c r="G38" s="33"/>
      <c r="H38" s="284" t="s">
        <v>76</v>
      </c>
      <c r="I38" s="284"/>
      <c r="J38" s="284"/>
    </row>
    <row r="39" spans="1:10" ht="21.75" customHeight="1">
      <c r="A39" s="131"/>
      <c r="B39" s="132"/>
      <c r="C39" s="33"/>
      <c r="D39" s="283" t="s">
        <v>4</v>
      </c>
      <c r="E39" s="284"/>
      <c r="F39" s="284"/>
      <c r="G39" s="33"/>
      <c r="H39" s="283" t="s">
        <v>4</v>
      </c>
      <c r="I39" s="284"/>
      <c r="J39" s="284"/>
    </row>
    <row r="40" spans="1:10" ht="21.75" customHeight="1">
      <c r="A40" s="131"/>
      <c r="B40" s="132"/>
      <c r="C40" s="33"/>
      <c r="D40" s="130">
        <v>2565</v>
      </c>
      <c r="E40" s="135"/>
      <c r="F40" s="130">
        <v>2564</v>
      </c>
      <c r="G40" s="33"/>
      <c r="H40" s="130">
        <v>2565</v>
      </c>
      <c r="I40" s="135"/>
      <c r="J40" s="130">
        <v>2564</v>
      </c>
    </row>
    <row r="41" spans="1:10" ht="24.65" customHeight="1">
      <c r="A41" s="131"/>
      <c r="B41" s="132"/>
      <c r="C41" s="33"/>
      <c r="D41" s="281" t="s">
        <v>9</v>
      </c>
      <c r="E41" s="281"/>
      <c r="F41" s="281"/>
      <c r="G41" s="281"/>
      <c r="H41" s="281"/>
      <c r="I41" s="281"/>
      <c r="J41" s="281"/>
    </row>
    <row r="42" spans="1:10" ht="21.65" customHeight="1">
      <c r="A42" s="140" t="s">
        <v>221</v>
      </c>
      <c r="B42" s="138"/>
      <c r="C42" s="33"/>
      <c r="D42" s="38"/>
      <c r="E42" s="35"/>
      <c r="F42" s="38"/>
      <c r="G42" s="35"/>
      <c r="H42" s="38"/>
      <c r="I42" s="35"/>
      <c r="J42" s="38"/>
    </row>
    <row r="43" spans="1:10" ht="21.75" customHeight="1">
      <c r="A43" s="141" t="s">
        <v>97</v>
      </c>
      <c r="B43" s="138"/>
      <c r="C43" s="33"/>
      <c r="D43" s="31">
        <f>D46-D45-D44</f>
        <v>18338</v>
      </c>
      <c r="F43" s="31">
        <f>F46-F45-F44</f>
        <v>12894</v>
      </c>
      <c r="H43" s="31">
        <f>H28</f>
        <v>16851</v>
      </c>
      <c r="I43" s="31">
        <f>I28</f>
        <v>0</v>
      </c>
      <c r="J43" s="31">
        <f>J28</f>
        <v>189</v>
      </c>
    </row>
    <row r="44" spans="1:10" ht="21.75" customHeight="1">
      <c r="A44" s="142" t="s">
        <v>234</v>
      </c>
      <c r="B44" s="138"/>
      <c r="C44" s="33"/>
      <c r="D44" s="31">
        <v>0</v>
      </c>
      <c r="F44" s="31">
        <v>1584</v>
      </c>
      <c r="H44" s="31">
        <v>0</v>
      </c>
      <c r="I44" s="31"/>
      <c r="J44" s="31">
        <v>0</v>
      </c>
    </row>
    <row r="45" spans="1:10" ht="21.75" customHeight="1">
      <c r="A45" s="142" t="s">
        <v>99</v>
      </c>
      <c r="B45" s="138"/>
      <c r="C45" s="33"/>
      <c r="D45" s="34">
        <v>3339</v>
      </c>
      <c r="E45" s="36"/>
      <c r="F45" s="34">
        <f>F124-1390</f>
        <v>376</v>
      </c>
      <c r="G45" s="36"/>
      <c r="H45" s="34">
        <v>0</v>
      </c>
      <c r="I45" s="36"/>
      <c r="J45" s="34">
        <v>0</v>
      </c>
    </row>
    <row r="46" spans="1:10" ht="21.75" customHeight="1" thickBot="1">
      <c r="A46" s="140" t="s">
        <v>92</v>
      </c>
      <c r="B46" s="138"/>
      <c r="C46" s="33"/>
      <c r="D46" s="39">
        <f>D28</f>
        <v>21677</v>
      </c>
      <c r="E46" s="35"/>
      <c r="F46" s="39">
        <f>F28</f>
        <v>14854</v>
      </c>
      <c r="G46" s="35"/>
      <c r="H46" s="39">
        <f>SUM(H43:H45)</f>
        <v>16851</v>
      </c>
      <c r="I46" s="35"/>
      <c r="J46" s="39">
        <f>SUM(J43:J45)</f>
        <v>189</v>
      </c>
    </row>
    <row r="47" spans="1:10" ht="22" customHeight="1" thickTop="1">
      <c r="A47" s="143"/>
      <c r="B47" s="132"/>
      <c r="C47" s="33"/>
      <c r="D47" s="31"/>
      <c r="E47" s="36"/>
      <c r="F47" s="31"/>
      <c r="G47" s="36"/>
      <c r="H47" s="31"/>
      <c r="I47" s="36"/>
      <c r="J47" s="31"/>
    </row>
    <row r="48" spans="1:10" ht="21.75" customHeight="1">
      <c r="A48" s="136" t="s">
        <v>222</v>
      </c>
      <c r="B48" s="132"/>
      <c r="C48" s="33"/>
      <c r="D48" s="36"/>
      <c r="E48" s="36"/>
      <c r="F48" s="36"/>
      <c r="G48" s="36"/>
      <c r="H48" s="36"/>
      <c r="I48" s="36"/>
      <c r="J48" s="36"/>
    </row>
    <row r="49" spans="1:10" customFormat="1" ht="22.5" customHeight="1">
      <c r="A49" s="117" t="s">
        <v>101</v>
      </c>
      <c r="B49" s="132"/>
      <c r="C49" s="33"/>
      <c r="D49" s="31">
        <f>D52-D51-D50</f>
        <v>18338</v>
      </c>
      <c r="E49" s="36"/>
      <c r="F49" s="31">
        <f>F52-F51-F50</f>
        <v>12894</v>
      </c>
      <c r="G49" s="36"/>
      <c r="H49" s="31">
        <f>H43</f>
        <v>16851</v>
      </c>
      <c r="I49" s="36"/>
      <c r="J49" s="31">
        <f>J31+J43</f>
        <v>189</v>
      </c>
    </row>
    <row r="50" spans="1:10" ht="22.5" customHeight="1">
      <c r="A50" s="144" t="s">
        <v>98</v>
      </c>
      <c r="B50" s="138"/>
      <c r="C50" s="33"/>
      <c r="D50" s="31">
        <v>0</v>
      </c>
      <c r="F50" s="31">
        <f>F44</f>
        <v>1584</v>
      </c>
      <c r="H50" s="31">
        <v>0</v>
      </c>
      <c r="I50" s="31"/>
      <c r="J50" s="31">
        <v>0</v>
      </c>
    </row>
    <row r="51" spans="1:10" ht="21.75" customHeight="1">
      <c r="A51" s="117" t="s">
        <v>103</v>
      </c>
      <c r="B51" s="132"/>
      <c r="C51" s="33"/>
      <c r="D51" s="34">
        <v>3339</v>
      </c>
      <c r="E51" s="36"/>
      <c r="F51" s="34">
        <f>F45</f>
        <v>376</v>
      </c>
      <c r="G51" s="36"/>
      <c r="H51" s="34">
        <v>0</v>
      </c>
      <c r="I51" s="36"/>
      <c r="J51" s="34">
        <v>0</v>
      </c>
    </row>
    <row r="52" spans="1:10" ht="21.75" customHeight="1" thickBot="1">
      <c r="A52" s="136" t="s">
        <v>220</v>
      </c>
      <c r="B52" s="132"/>
      <c r="C52" s="33"/>
      <c r="D52" s="148">
        <f>D32</f>
        <v>21677</v>
      </c>
      <c r="E52" s="35"/>
      <c r="F52" s="148">
        <f>F32</f>
        <v>14854</v>
      </c>
      <c r="G52" s="35"/>
      <c r="H52" s="148">
        <f>SUM(H49:H51)</f>
        <v>16851</v>
      </c>
      <c r="I52" s="35"/>
      <c r="J52" s="148">
        <f>SUM(J49:J51)</f>
        <v>189</v>
      </c>
    </row>
    <row r="53" spans="1:10" ht="16.5" customHeight="1" thickTop="1">
      <c r="A53" s="136"/>
      <c r="B53" s="132"/>
      <c r="C53" s="33"/>
      <c r="D53" s="35"/>
      <c r="E53" s="35"/>
      <c r="F53" s="35"/>
      <c r="G53" s="35"/>
      <c r="H53" s="35"/>
      <c r="I53" s="35"/>
      <c r="J53" s="35"/>
    </row>
    <row r="54" spans="1:10" ht="25" customHeight="1" thickBot="1">
      <c r="A54" s="140" t="s">
        <v>104</v>
      </c>
      <c r="B54" s="138"/>
      <c r="C54" s="33"/>
      <c r="D54" s="167">
        <f>D43/1116000</f>
        <v>1.6431899641577062E-2</v>
      </c>
      <c r="E54" s="169"/>
      <c r="F54" s="167">
        <f>F43/957746</f>
        <v>1.3462859672606306E-2</v>
      </c>
      <c r="G54" s="169"/>
      <c r="H54" s="167">
        <f>H43/1116000</f>
        <v>1.5099462365591398E-2</v>
      </c>
      <c r="I54" s="169"/>
      <c r="J54" s="167">
        <f>J43/957746</f>
        <v>1.9733833396328463E-4</v>
      </c>
    </row>
    <row r="55" spans="1:10" ht="22.5" customHeight="1" thickTop="1" thickBot="1">
      <c r="A55" s="10" t="s">
        <v>242</v>
      </c>
      <c r="D55" s="167">
        <f>D54</f>
        <v>1.6431899641577062E-2</v>
      </c>
      <c r="E55" s="169"/>
      <c r="F55" s="167">
        <f>F54</f>
        <v>1.3462859672606306E-2</v>
      </c>
      <c r="G55" s="169"/>
      <c r="H55" s="167">
        <f>H54</f>
        <v>1.5099462365591398E-2</v>
      </c>
      <c r="I55" s="169"/>
      <c r="J55" s="167">
        <f>J54</f>
        <v>1.9733833396328463E-4</v>
      </c>
    </row>
    <row r="56" spans="1:10" ht="21.65" customHeight="1" thickTop="1">
      <c r="A56" s="140"/>
      <c r="B56" s="132"/>
      <c r="C56" s="33"/>
      <c r="D56" s="149"/>
      <c r="E56" s="149"/>
      <c r="F56" s="149"/>
      <c r="G56" s="149"/>
      <c r="H56" s="149"/>
      <c r="I56" s="149"/>
      <c r="J56" s="149"/>
    </row>
    <row r="57" spans="1:10" ht="22.5" customHeight="1">
      <c r="A57" s="285" t="s">
        <v>0</v>
      </c>
      <c r="B57" s="285"/>
      <c r="D57" s="35"/>
      <c r="E57" s="128"/>
      <c r="F57" s="35"/>
      <c r="G57" s="128"/>
      <c r="H57" s="35"/>
      <c r="I57" s="128"/>
      <c r="J57" s="35"/>
    </row>
    <row r="58" spans="1:10" ht="22.5" customHeight="1">
      <c r="A58" s="21" t="str">
        <f>A35</f>
        <v>งบกำไรขาดทุนเบ็ดเสร็จ (ไม่ได้ตรวจสอบ)</v>
      </c>
      <c r="I58" s="74"/>
    </row>
    <row r="59" spans="1:10" ht="19" customHeight="1"/>
    <row r="60" spans="1:10" ht="22.5" customHeight="1">
      <c r="A60" s="131"/>
      <c r="B60" s="132"/>
      <c r="C60" s="33"/>
      <c r="D60" s="282" t="s">
        <v>75</v>
      </c>
      <c r="E60" s="282"/>
      <c r="F60" s="282"/>
      <c r="G60" s="70"/>
      <c r="H60" s="282" t="s">
        <v>3</v>
      </c>
      <c r="I60" s="282"/>
      <c r="J60" s="282"/>
    </row>
    <row r="61" spans="1:10" ht="22.5" customHeight="1">
      <c r="A61" s="131"/>
      <c r="B61" s="132"/>
      <c r="C61" s="33"/>
      <c r="D61" s="283" t="s">
        <v>105</v>
      </c>
      <c r="E61" s="284"/>
      <c r="F61" s="284"/>
      <c r="G61" s="33"/>
      <c r="H61" s="283" t="s">
        <v>105</v>
      </c>
      <c r="I61" s="284"/>
      <c r="J61" s="284"/>
    </row>
    <row r="62" spans="1:10" ht="22.5" customHeight="1">
      <c r="A62" s="131"/>
      <c r="B62" s="132"/>
      <c r="C62" s="33"/>
      <c r="D62" s="283" t="s">
        <v>4</v>
      </c>
      <c r="E62" s="284"/>
      <c r="F62" s="284"/>
      <c r="G62" s="33"/>
      <c r="H62" s="283" t="s">
        <v>4</v>
      </c>
      <c r="I62" s="284"/>
      <c r="J62" s="284"/>
    </row>
    <row r="63" spans="1:10" ht="22.5" customHeight="1">
      <c r="A63" s="131"/>
      <c r="B63" s="132" t="s">
        <v>7</v>
      </c>
      <c r="C63" s="33"/>
      <c r="D63" s="130">
        <v>2565</v>
      </c>
      <c r="E63" s="135"/>
      <c r="F63" s="130">
        <v>2564</v>
      </c>
      <c r="G63" s="33"/>
      <c r="H63" s="130">
        <v>2565</v>
      </c>
      <c r="I63" s="135"/>
      <c r="J63" s="130">
        <v>2564</v>
      </c>
    </row>
    <row r="64" spans="1:10" ht="22.5" customHeight="1">
      <c r="A64" s="136"/>
      <c r="B64" s="132"/>
      <c r="C64" s="33"/>
      <c r="D64" s="281" t="s">
        <v>9</v>
      </c>
      <c r="E64" s="281"/>
      <c r="F64" s="281"/>
      <c r="G64" s="281"/>
      <c r="H64" s="281"/>
      <c r="I64" s="281"/>
      <c r="J64" s="281"/>
    </row>
    <row r="65" spans="1:10" ht="22.5" customHeight="1">
      <c r="A65" s="137" t="s">
        <v>77</v>
      </c>
      <c r="B65" s="138">
        <v>8</v>
      </c>
      <c r="C65" s="33"/>
      <c r="D65" s="150"/>
      <c r="E65" s="132"/>
      <c r="F65" s="150"/>
      <c r="G65" s="132"/>
      <c r="H65" s="132"/>
      <c r="I65" s="132"/>
      <c r="J65" s="132"/>
    </row>
    <row r="66" spans="1:10" ht="22.5" customHeight="1">
      <c r="A66" s="32" t="s">
        <v>78</v>
      </c>
      <c r="C66" s="33"/>
      <c r="D66" s="31">
        <v>62400</v>
      </c>
      <c r="E66" s="36"/>
      <c r="F66" s="31">
        <v>74913</v>
      </c>
      <c r="G66" s="36"/>
      <c r="H66" s="31">
        <v>52557</v>
      </c>
      <c r="I66" s="36"/>
      <c r="J66" s="31">
        <v>64658</v>
      </c>
    </row>
    <row r="67" spans="1:10" ht="22.5" customHeight="1">
      <c r="A67" s="32" t="s">
        <v>237</v>
      </c>
      <c r="C67" s="33"/>
      <c r="D67" s="31">
        <v>6168</v>
      </c>
      <c r="E67" s="36"/>
      <c r="F67" s="31">
        <v>9086</v>
      </c>
      <c r="G67" s="36"/>
      <c r="H67" s="31">
        <v>6155</v>
      </c>
      <c r="I67" s="36"/>
      <c r="J67" s="31">
        <v>8982</v>
      </c>
    </row>
    <row r="68" spans="1:10" ht="22.5" customHeight="1">
      <c r="A68" s="32" t="s">
        <v>79</v>
      </c>
      <c r="C68" s="33"/>
      <c r="D68" s="31">
        <v>166892</v>
      </c>
      <c r="E68" s="36"/>
      <c r="F68" s="31">
        <v>170491</v>
      </c>
      <c r="G68" s="36"/>
      <c r="H68" s="31">
        <v>0</v>
      </c>
      <c r="I68" s="36"/>
      <c r="J68" s="31">
        <v>0</v>
      </c>
    </row>
    <row r="69" spans="1:10" ht="22.5" customHeight="1">
      <c r="A69" s="32" t="s">
        <v>80</v>
      </c>
      <c r="B69" s="132" t="s">
        <v>235</v>
      </c>
      <c r="C69" s="33"/>
      <c r="D69" s="31">
        <v>16169</v>
      </c>
      <c r="E69" s="36"/>
      <c r="F69" s="31">
        <v>2145</v>
      </c>
      <c r="G69" s="36"/>
      <c r="H69" s="31">
        <v>29972</v>
      </c>
      <c r="I69" s="36"/>
      <c r="J69" s="31">
        <v>11370</v>
      </c>
    </row>
    <row r="70" spans="1:10" ht="21.75" customHeight="1">
      <c r="A70" s="32" t="s">
        <v>81</v>
      </c>
      <c r="B70" s="138"/>
      <c r="C70" s="33"/>
      <c r="D70" s="205">
        <v>0</v>
      </c>
      <c r="E70" s="36"/>
      <c r="F70" s="31">
        <v>13357</v>
      </c>
      <c r="G70" s="36"/>
      <c r="H70" s="31">
        <v>0</v>
      </c>
      <c r="I70" s="36"/>
      <c r="J70" s="31">
        <v>0</v>
      </c>
    </row>
    <row r="71" spans="1:10" ht="22.5" customHeight="1">
      <c r="A71" s="131" t="s">
        <v>82</v>
      </c>
      <c r="B71" s="138"/>
      <c r="C71" s="33"/>
      <c r="D71" s="24">
        <f>SUM(D66:D70)</f>
        <v>251629</v>
      </c>
      <c r="E71" s="35"/>
      <c r="F71" s="24">
        <f>SUM(F66:F70)</f>
        <v>269992</v>
      </c>
      <c r="G71" s="35"/>
      <c r="H71" s="24">
        <f>SUM(H66:H70)</f>
        <v>88684</v>
      </c>
      <c r="I71" s="35"/>
      <c r="J71" s="24">
        <f>SUM(J66:J70)</f>
        <v>85010</v>
      </c>
    </row>
    <row r="72" spans="1:10" ht="19" customHeight="1">
      <c r="A72" s="131"/>
      <c r="B72" s="138"/>
      <c r="C72" s="33"/>
      <c r="D72" s="125"/>
      <c r="E72" s="126"/>
      <c r="F72" s="125"/>
      <c r="G72" s="36"/>
      <c r="H72" s="31"/>
      <c r="I72" s="36"/>
      <c r="J72" s="31"/>
    </row>
    <row r="73" spans="1:10" ht="22.5" customHeight="1">
      <c r="A73" s="139" t="s">
        <v>83</v>
      </c>
      <c r="B73" s="138"/>
      <c r="C73" s="33"/>
      <c r="D73" s="31"/>
      <c r="E73" s="36"/>
      <c r="F73" s="31"/>
      <c r="G73" s="36"/>
      <c r="H73" s="31"/>
      <c r="I73" s="36"/>
      <c r="J73" s="31"/>
    </row>
    <row r="74" spans="1:10" ht="22.5" customHeight="1">
      <c r="A74" s="127" t="s">
        <v>84</v>
      </c>
      <c r="B74" s="138"/>
      <c r="C74" s="33"/>
      <c r="D74" s="31">
        <v>37268</v>
      </c>
      <c r="E74" s="36"/>
      <c r="F74" s="31">
        <v>42386</v>
      </c>
      <c r="G74" s="36"/>
      <c r="H74" s="31">
        <v>30473</v>
      </c>
      <c r="I74" s="36"/>
      <c r="J74" s="31">
        <v>37707</v>
      </c>
    </row>
    <row r="75" spans="1:10" ht="22.5" customHeight="1">
      <c r="A75" s="127" t="s">
        <v>85</v>
      </c>
      <c r="B75" s="138">
        <v>2</v>
      </c>
      <c r="C75" s="33"/>
      <c r="D75" s="31">
        <v>122666</v>
      </c>
      <c r="E75" s="36"/>
      <c r="F75" s="31">
        <v>126110</v>
      </c>
      <c r="G75" s="36"/>
      <c r="H75" s="31">
        <v>0</v>
      </c>
      <c r="I75" s="36"/>
      <c r="J75" s="31">
        <v>0</v>
      </c>
    </row>
    <row r="76" spans="1:10" ht="22.5" customHeight="1">
      <c r="A76" s="32" t="s">
        <v>86</v>
      </c>
      <c r="B76" s="138">
        <v>2</v>
      </c>
      <c r="C76" s="33"/>
      <c r="D76" s="31">
        <v>60077</v>
      </c>
      <c r="E76" s="36"/>
      <c r="F76" s="31">
        <v>66947</v>
      </c>
      <c r="G76" s="36"/>
      <c r="H76" s="31">
        <v>34019</v>
      </c>
      <c r="I76" s="36"/>
      <c r="J76" s="31">
        <v>45055</v>
      </c>
    </row>
    <row r="77" spans="1:10" ht="22.5" customHeight="1">
      <c r="A77" s="131" t="s">
        <v>87</v>
      </c>
      <c r="B77" s="138"/>
      <c r="C77" s="33"/>
      <c r="D77" s="24">
        <f>SUM(D74:D76)</f>
        <v>220011</v>
      </c>
      <c r="E77" s="35"/>
      <c r="F77" s="24">
        <f>SUM(F74:F76)</f>
        <v>235443</v>
      </c>
      <c r="G77" s="35"/>
      <c r="H77" s="24">
        <f>SUM(H74:H76)</f>
        <v>64492</v>
      </c>
      <c r="I77" s="35"/>
      <c r="J77" s="24">
        <f>SUM(J74:J76)</f>
        <v>82762</v>
      </c>
    </row>
    <row r="78" spans="1:10" ht="19" customHeight="1">
      <c r="A78" s="131"/>
      <c r="B78" s="138"/>
      <c r="C78" s="33"/>
      <c r="D78" s="38"/>
      <c r="E78" s="35"/>
      <c r="F78" s="38"/>
      <c r="G78" s="35"/>
      <c r="H78" s="38"/>
      <c r="I78" s="35"/>
      <c r="J78" s="38"/>
    </row>
    <row r="79" spans="1:10" ht="22.5" customHeight="1">
      <c r="A79" s="131" t="s">
        <v>88</v>
      </c>
      <c r="B79" s="138"/>
      <c r="C79" s="33"/>
      <c r="D79" s="38">
        <f t="shared" ref="D79:E79" si="3">D71-D77</f>
        <v>31618</v>
      </c>
      <c r="E79" s="38">
        <f t="shared" si="3"/>
        <v>0</v>
      </c>
      <c r="F79" s="38">
        <f t="shared" ref="F79" si="4">F71-F77</f>
        <v>34549</v>
      </c>
      <c r="G79" s="38">
        <f t="shared" ref="G79" si="5">G71-G77</f>
        <v>0</v>
      </c>
      <c r="H79" s="38">
        <f>H71-H77</f>
        <v>24192</v>
      </c>
      <c r="I79" s="38">
        <f t="shared" ref="I79" si="6">I71-I77</f>
        <v>0</v>
      </c>
      <c r="J79" s="38">
        <f>J71-J77</f>
        <v>2248</v>
      </c>
    </row>
    <row r="80" spans="1:10" ht="22.5" customHeight="1">
      <c r="A80" s="117" t="s">
        <v>89</v>
      </c>
      <c r="B80" s="138">
        <v>2</v>
      </c>
      <c r="C80" s="33"/>
      <c r="D80" s="34">
        <v>-23182</v>
      </c>
      <c r="E80" s="36"/>
      <c r="F80" s="34">
        <v>-13114</v>
      </c>
      <c r="G80" s="36"/>
      <c r="H80" s="34">
        <v>-9630</v>
      </c>
      <c r="I80" s="36"/>
      <c r="J80" s="34">
        <v>-4612</v>
      </c>
    </row>
    <row r="81" spans="1:10" ht="19" customHeight="1">
      <c r="A81" s="131"/>
      <c r="B81" s="138"/>
      <c r="C81" s="33"/>
      <c r="D81" s="38"/>
      <c r="E81" s="35"/>
      <c r="F81" s="38"/>
      <c r="G81" s="35"/>
      <c r="H81" s="38"/>
      <c r="I81" s="35"/>
      <c r="J81" s="38"/>
    </row>
    <row r="82" spans="1:10" ht="22.5" customHeight="1">
      <c r="A82" s="140" t="s">
        <v>106</v>
      </c>
      <c r="B82" s="138"/>
      <c r="C82" s="33"/>
      <c r="D82" s="38">
        <f>SUM(D79:D80)</f>
        <v>8436</v>
      </c>
      <c r="E82" s="35"/>
      <c r="F82" s="38">
        <f>SUM(F79:F80)</f>
        <v>21435</v>
      </c>
      <c r="G82" s="35"/>
      <c r="H82" s="38">
        <f>SUM(H79:H80)</f>
        <v>14562</v>
      </c>
      <c r="I82" s="35"/>
      <c r="J82" s="38">
        <f>SUM(J79:J80)</f>
        <v>-2364</v>
      </c>
    </row>
    <row r="83" spans="1:10" ht="22.5" customHeight="1">
      <c r="A83" s="32" t="s">
        <v>107</v>
      </c>
      <c r="B83" s="138">
        <v>9</v>
      </c>
      <c r="C83" s="33"/>
      <c r="D83" s="31">
        <v>9146</v>
      </c>
      <c r="E83" s="36"/>
      <c r="F83" s="31">
        <v>1387</v>
      </c>
      <c r="G83" s="36"/>
      <c r="H83" s="31">
        <v>7946</v>
      </c>
      <c r="I83" s="36"/>
      <c r="J83" s="31">
        <v>347</v>
      </c>
    </row>
    <row r="84" spans="1:10" ht="22.5" customHeight="1" thickBot="1">
      <c r="A84" s="131" t="s">
        <v>108</v>
      </c>
      <c r="B84" s="138"/>
      <c r="C84" s="33"/>
      <c r="D84" s="39">
        <f>SUM(D82:D83)</f>
        <v>17582</v>
      </c>
      <c r="E84" s="35"/>
      <c r="F84" s="39">
        <f>SUM(F82:F83)</f>
        <v>22822</v>
      </c>
      <c r="G84" s="35"/>
      <c r="H84" s="39">
        <f>SUM(H82:H83)</f>
        <v>22508</v>
      </c>
      <c r="I84" s="35"/>
      <c r="J84" s="39">
        <f>SUM(J82:J83)</f>
        <v>-2017</v>
      </c>
    </row>
    <row r="85" spans="1:10" ht="19" customHeight="1" thickTop="1">
      <c r="A85" s="140"/>
      <c r="B85" s="138"/>
      <c r="C85" s="33"/>
      <c r="D85" s="124"/>
      <c r="E85" s="35"/>
      <c r="F85" s="124"/>
      <c r="G85" s="35"/>
      <c r="H85" s="124"/>
      <c r="I85" s="35"/>
      <c r="J85" s="124"/>
    </row>
    <row r="86" spans="1:10" ht="22.5" customHeight="1">
      <c r="A86" s="137" t="s">
        <v>93</v>
      </c>
      <c r="B86" s="132"/>
      <c r="C86" s="33"/>
      <c r="D86" s="124"/>
      <c r="E86" s="35"/>
      <c r="F86" s="124"/>
      <c r="G86" s="35"/>
      <c r="H86" s="124"/>
      <c r="I86" s="35"/>
      <c r="J86" s="124"/>
    </row>
    <row r="87" spans="1:10" ht="22.5" hidden="1" customHeight="1">
      <c r="A87" s="40" t="s">
        <v>109</v>
      </c>
      <c r="B87" s="132"/>
      <c r="C87" s="33"/>
      <c r="D87" s="35"/>
      <c r="E87" s="35"/>
      <c r="F87" s="35"/>
      <c r="G87" s="35"/>
      <c r="H87" s="35"/>
      <c r="I87" s="35"/>
      <c r="J87" s="35"/>
    </row>
    <row r="88" spans="1:10" ht="22.5" hidden="1" customHeight="1">
      <c r="A88" s="40" t="s">
        <v>110</v>
      </c>
      <c r="B88" s="132"/>
      <c r="C88" s="33"/>
      <c r="D88" s="35"/>
      <c r="E88" s="35"/>
      <c r="F88" s="35"/>
      <c r="G88" s="35"/>
      <c r="H88" s="35"/>
      <c r="I88" s="35"/>
      <c r="J88" s="35"/>
    </row>
    <row r="89" spans="1:10" ht="22.5" hidden="1" customHeight="1">
      <c r="A89" s="144" t="s">
        <v>111</v>
      </c>
      <c r="B89" s="132"/>
      <c r="C89" s="33"/>
      <c r="D89" s="34">
        <v>0</v>
      </c>
      <c r="E89" s="36"/>
      <c r="F89" s="34">
        <v>0</v>
      </c>
      <c r="G89" s="36"/>
      <c r="H89" s="112">
        <v>0</v>
      </c>
      <c r="I89" s="36"/>
      <c r="J89" s="112">
        <v>0</v>
      </c>
    </row>
    <row r="90" spans="1:10" ht="22.5" hidden="1" customHeight="1">
      <c r="A90" s="10" t="s">
        <v>112</v>
      </c>
      <c r="B90" s="132"/>
      <c r="C90" s="33"/>
      <c r="D90" s="31"/>
      <c r="E90" s="36"/>
      <c r="F90" s="31"/>
      <c r="G90" s="36"/>
      <c r="H90" s="31"/>
      <c r="I90" s="36"/>
      <c r="J90" s="31"/>
    </row>
    <row r="91" spans="1:10" ht="22.5" hidden="1" customHeight="1">
      <c r="A91" s="10" t="s">
        <v>110</v>
      </c>
      <c r="B91" s="132"/>
      <c r="C91" s="33"/>
      <c r="D91" s="146">
        <f>SUM(D89:D90)</f>
        <v>0</v>
      </c>
      <c r="E91" s="35"/>
      <c r="F91" s="146">
        <f>SUM(F89:F90)</f>
        <v>0</v>
      </c>
      <c r="G91" s="35"/>
      <c r="H91" s="146">
        <f>SUM(H89:H90)</f>
        <v>0</v>
      </c>
      <c r="I91" s="35"/>
      <c r="J91" s="146">
        <f>SUM(J89:J90)</f>
        <v>0</v>
      </c>
    </row>
    <row r="92" spans="1:10" ht="22.5" customHeight="1">
      <c r="A92" s="10" t="s">
        <v>219</v>
      </c>
      <c r="B92" s="25"/>
      <c r="C92" s="209"/>
      <c r="D92" s="151">
        <v>0</v>
      </c>
      <c r="E92" s="37"/>
      <c r="F92" s="151">
        <v>0</v>
      </c>
      <c r="G92" s="37"/>
      <c r="H92" s="151">
        <v>0</v>
      </c>
      <c r="I92" s="37"/>
      <c r="J92" s="151">
        <v>0</v>
      </c>
    </row>
    <row r="93" spans="1:10" ht="22.5" customHeight="1" thickBot="1">
      <c r="A93" s="136" t="s">
        <v>95</v>
      </c>
      <c r="B93" s="208"/>
      <c r="C93" s="33"/>
      <c r="D93" s="147">
        <f>D92+D84</f>
        <v>17582</v>
      </c>
      <c r="E93" s="35"/>
      <c r="F93" s="147">
        <f>F92+F84</f>
        <v>22822</v>
      </c>
      <c r="G93" s="35"/>
      <c r="H93" s="147">
        <f>H92+H84</f>
        <v>22508</v>
      </c>
      <c r="I93" s="35"/>
      <c r="J93" s="147">
        <f>J92+J84</f>
        <v>-2017</v>
      </c>
    </row>
    <row r="94" spans="1:10" ht="22.5" hidden="1" customHeight="1" thickTop="1">
      <c r="A94" s="10"/>
      <c r="B94" s="208"/>
      <c r="C94" s="33"/>
      <c r="D94" s="35"/>
      <c r="E94" s="35"/>
      <c r="F94" s="35"/>
      <c r="G94" s="35"/>
      <c r="H94" s="35"/>
      <c r="I94" s="35"/>
      <c r="J94" s="35"/>
    </row>
    <row r="95" spans="1:10" ht="22" hidden="1" customHeight="1">
      <c r="A95" s="10"/>
      <c r="B95" s="208"/>
      <c r="C95" s="33"/>
      <c r="D95" s="35"/>
      <c r="E95" s="35"/>
      <c r="F95" s="35"/>
      <c r="G95" s="35"/>
      <c r="H95" s="35"/>
      <c r="I95" s="35"/>
      <c r="J95" s="35"/>
    </row>
    <row r="96" spans="1:10" ht="22" hidden="1" customHeight="1">
      <c r="A96" s="10"/>
      <c r="B96" s="208"/>
      <c r="C96" s="33"/>
      <c r="D96" s="35"/>
      <c r="E96" s="35"/>
      <c r="F96" s="35"/>
      <c r="G96" s="35"/>
      <c r="H96" s="35"/>
      <c r="I96" s="35"/>
      <c r="J96" s="35"/>
    </row>
    <row r="97" spans="1:10" ht="22.5" customHeight="1" thickTop="1">
      <c r="A97" s="140"/>
      <c r="B97" s="138"/>
      <c r="C97" s="33"/>
      <c r="D97" s="38"/>
      <c r="E97" s="35"/>
      <c r="F97" s="38"/>
      <c r="G97" s="35"/>
      <c r="H97" s="38"/>
      <c r="I97" s="35"/>
      <c r="J97" s="38"/>
    </row>
    <row r="98" spans="1:10" ht="22.5" customHeight="1">
      <c r="A98" s="285" t="str">
        <f>A57</f>
        <v>บริษัท สากล เอนเนอยี จำกัด (มหาชน) และบริษัทย่อย</v>
      </c>
      <c r="B98" s="285"/>
      <c r="D98" s="35"/>
      <c r="E98" s="128"/>
      <c r="F98" s="35"/>
      <c r="G98" s="128"/>
      <c r="H98" s="35"/>
      <c r="I98" s="128"/>
      <c r="J98" s="35"/>
    </row>
    <row r="99" spans="1:10" ht="22.5" customHeight="1">
      <c r="A99" s="21" t="s">
        <v>74</v>
      </c>
      <c r="I99" s="74"/>
    </row>
    <row r="100" spans="1:10" ht="19" customHeight="1">
      <c r="A100" s="21"/>
      <c r="I100" s="74"/>
    </row>
    <row r="101" spans="1:10" ht="22.5" customHeight="1">
      <c r="A101" s="131"/>
      <c r="B101" s="132"/>
      <c r="C101" s="33"/>
      <c r="D101" s="282" t="s">
        <v>75</v>
      </c>
      <c r="E101" s="282"/>
      <c r="F101" s="282"/>
      <c r="G101" s="70"/>
      <c r="H101" s="282" t="s">
        <v>3</v>
      </c>
      <c r="I101" s="282"/>
      <c r="J101" s="282"/>
    </row>
    <row r="102" spans="1:10" ht="22.5" customHeight="1">
      <c r="A102" s="131"/>
      <c r="B102" s="132"/>
      <c r="C102" s="33"/>
      <c r="D102" s="283" t="s">
        <v>105</v>
      </c>
      <c r="E102" s="284"/>
      <c r="F102" s="284"/>
      <c r="G102" s="33"/>
      <c r="H102" s="283" t="s">
        <v>105</v>
      </c>
      <c r="I102" s="284"/>
      <c r="J102" s="284"/>
    </row>
    <row r="103" spans="1:10" ht="22.5" customHeight="1">
      <c r="A103" s="131"/>
      <c r="B103" s="132"/>
      <c r="C103" s="33"/>
      <c r="D103" s="283" t="s">
        <v>4</v>
      </c>
      <c r="E103" s="284"/>
      <c r="F103" s="284"/>
      <c r="G103" s="33"/>
      <c r="H103" s="283" t="s">
        <v>4</v>
      </c>
      <c r="I103" s="284"/>
      <c r="J103" s="284"/>
    </row>
    <row r="104" spans="1:10" ht="22.5" customHeight="1">
      <c r="A104" s="131"/>
      <c r="B104" s="132"/>
      <c r="C104" s="33"/>
      <c r="D104" s="130">
        <v>2565</v>
      </c>
      <c r="E104" s="135"/>
      <c r="F104" s="130">
        <v>2564</v>
      </c>
      <c r="G104" s="33"/>
      <c r="H104" s="130">
        <v>2565</v>
      </c>
      <c r="I104" s="135"/>
      <c r="J104" s="130">
        <v>2564</v>
      </c>
    </row>
    <row r="105" spans="1:10" ht="22.5" customHeight="1">
      <c r="A105" s="131"/>
      <c r="B105" s="132"/>
      <c r="C105" s="33"/>
      <c r="D105" s="281" t="s">
        <v>9</v>
      </c>
      <c r="E105" s="281"/>
      <c r="F105" s="281"/>
      <c r="G105" s="281"/>
      <c r="H105" s="281"/>
      <c r="I105" s="281"/>
      <c r="J105" s="281"/>
    </row>
    <row r="106" spans="1:10" ht="22.5" hidden="1" customHeight="1">
      <c r="A106" s="40" t="s">
        <v>113</v>
      </c>
      <c r="B106" s="132"/>
      <c r="C106" s="33"/>
      <c r="D106" s="35"/>
      <c r="E106" s="35"/>
      <c r="F106" s="35"/>
      <c r="G106" s="35"/>
      <c r="H106" s="35"/>
      <c r="I106" s="35"/>
      <c r="J106" s="35"/>
    </row>
    <row r="107" spans="1:10" ht="22.5" hidden="1" customHeight="1">
      <c r="A107" s="40" t="s">
        <v>110</v>
      </c>
      <c r="B107" s="132"/>
      <c r="C107" s="33"/>
      <c r="D107" s="35"/>
      <c r="E107" s="35"/>
      <c r="F107" s="35"/>
      <c r="G107" s="35"/>
      <c r="H107" s="35"/>
      <c r="I107" s="35"/>
      <c r="J107" s="35"/>
    </row>
    <row r="108" spans="1:10" ht="22.5" hidden="1" customHeight="1">
      <c r="A108" s="144" t="s">
        <v>114</v>
      </c>
      <c r="B108" s="132"/>
      <c r="C108" s="33"/>
      <c r="D108" s="31"/>
      <c r="E108" s="36"/>
      <c r="F108" s="31"/>
      <c r="G108" s="36"/>
      <c r="H108" s="31"/>
      <c r="I108" s="36"/>
      <c r="J108" s="31"/>
    </row>
    <row r="109" spans="1:10" ht="22.5" hidden="1" customHeight="1">
      <c r="A109" s="143" t="s">
        <v>115</v>
      </c>
      <c r="B109" s="132"/>
      <c r="C109" s="33"/>
      <c r="D109" s="34"/>
      <c r="E109" s="36"/>
      <c r="F109" s="34">
        <v>0</v>
      </c>
      <c r="G109" s="36"/>
      <c r="H109" s="34"/>
      <c r="I109" s="36"/>
      <c r="J109" s="34">
        <v>0</v>
      </c>
    </row>
    <row r="110" spans="1:10" ht="22.5" hidden="1" customHeight="1">
      <c r="A110" s="10" t="s">
        <v>116</v>
      </c>
      <c r="B110" s="132"/>
      <c r="C110" s="33"/>
      <c r="D110" s="145"/>
      <c r="E110" s="35"/>
      <c r="F110" s="145"/>
      <c r="G110" s="35"/>
      <c r="H110" s="145"/>
      <c r="I110" s="35"/>
      <c r="J110" s="145"/>
    </row>
    <row r="111" spans="1:10" ht="22.5" hidden="1" customHeight="1">
      <c r="A111" s="10" t="s">
        <v>110</v>
      </c>
      <c r="B111" s="132"/>
      <c r="C111" s="33"/>
      <c r="D111" s="146">
        <f>SUM(D108:D109)</f>
        <v>0</v>
      </c>
      <c r="E111" s="35"/>
      <c r="F111" s="146">
        <f>SUM(F108:F109)</f>
        <v>0</v>
      </c>
      <c r="G111" s="35"/>
      <c r="H111" s="146">
        <f>SUM(H108:H109)</f>
        <v>0</v>
      </c>
      <c r="I111" s="35"/>
      <c r="J111" s="146">
        <f>SUM(J108:J109)</f>
        <v>0</v>
      </c>
    </row>
    <row r="112" spans="1:10" ht="22.5" hidden="1" customHeight="1">
      <c r="A112" s="10" t="s">
        <v>94</v>
      </c>
      <c r="B112" s="25"/>
      <c r="C112" s="130"/>
      <c r="D112" s="151">
        <f>SUM(D91,D111)</f>
        <v>0</v>
      </c>
      <c r="E112" s="37"/>
      <c r="F112" s="151">
        <f>SUM(F91,F111)</f>
        <v>0</v>
      </c>
      <c r="G112" s="37"/>
      <c r="H112" s="151">
        <f>SUM(H91,H111)</f>
        <v>0</v>
      </c>
      <c r="I112" s="37"/>
      <c r="J112" s="151">
        <f>SUM(J91,J111)</f>
        <v>0</v>
      </c>
    </row>
    <row r="113" spans="1:10" ht="22.5" hidden="1" customHeight="1" thickBot="1">
      <c r="A113" s="136" t="s">
        <v>95</v>
      </c>
      <c r="B113" s="132"/>
      <c r="C113" s="33"/>
      <c r="D113" s="147">
        <f>D112+D84</f>
        <v>17582</v>
      </c>
      <c r="E113" s="35"/>
      <c r="F113" s="147">
        <f>F112+F84</f>
        <v>22822</v>
      </c>
      <c r="G113" s="35"/>
      <c r="H113" s="147">
        <f>H112+H84</f>
        <v>22508</v>
      </c>
      <c r="I113" s="35"/>
      <c r="J113" s="147">
        <f>J112+J84</f>
        <v>-2017</v>
      </c>
    </row>
    <row r="114" spans="1:10" ht="22.5" hidden="1" customHeight="1">
      <c r="A114" s="10"/>
      <c r="B114" s="132"/>
      <c r="C114" s="33"/>
      <c r="D114" s="35"/>
      <c r="E114" s="35"/>
      <c r="F114" s="35"/>
      <c r="G114" s="35"/>
      <c r="H114" s="35"/>
      <c r="I114" s="35"/>
      <c r="J114" s="35"/>
    </row>
    <row r="115" spans="1:10" ht="22.5" customHeight="1">
      <c r="A115" s="140" t="s">
        <v>96</v>
      </c>
      <c r="B115" s="138"/>
      <c r="C115" s="33"/>
      <c r="D115" s="38"/>
      <c r="E115" s="35"/>
      <c r="F115" s="38"/>
      <c r="G115" s="35"/>
      <c r="H115" s="38"/>
      <c r="I115" s="35"/>
      <c r="J115" s="38"/>
    </row>
    <row r="116" spans="1:10" ht="22.5" customHeight="1">
      <c r="A116" s="117" t="s">
        <v>117</v>
      </c>
      <c r="B116" s="138"/>
      <c r="C116" s="33"/>
      <c r="D116" s="31">
        <f>D84-D118-D117</f>
        <v>15918</v>
      </c>
      <c r="F116" s="31">
        <f>F84-F118-F117</f>
        <v>18426</v>
      </c>
      <c r="H116" s="31">
        <f>H119-H117-H118</f>
        <v>22508</v>
      </c>
      <c r="I116" s="31">
        <f>I84</f>
        <v>0</v>
      </c>
      <c r="J116" s="31">
        <f>J84</f>
        <v>-2017</v>
      </c>
    </row>
    <row r="117" spans="1:10" ht="22.5" customHeight="1">
      <c r="A117" s="144" t="s">
        <v>102</v>
      </c>
      <c r="B117" s="138"/>
      <c r="C117" s="33"/>
      <c r="D117" s="31">
        <v>0</v>
      </c>
      <c r="F117" s="31">
        <v>2630</v>
      </c>
      <c r="H117" s="111">
        <v>0</v>
      </c>
      <c r="I117" s="31"/>
      <c r="J117" s="111">
        <v>0</v>
      </c>
    </row>
    <row r="118" spans="1:10" ht="22.5" customHeight="1">
      <c r="A118" s="117" t="s">
        <v>118</v>
      </c>
      <c r="B118" s="138"/>
      <c r="C118" s="33"/>
      <c r="D118" s="34">
        <v>1664</v>
      </c>
      <c r="E118" s="36"/>
      <c r="F118" s="34">
        <v>1766</v>
      </c>
      <c r="G118" s="36"/>
      <c r="H118" s="34">
        <v>0</v>
      </c>
      <c r="I118" s="36"/>
      <c r="J118" s="34">
        <v>0</v>
      </c>
    </row>
    <row r="119" spans="1:10" ht="22.5" customHeight="1" thickBot="1">
      <c r="A119" s="131" t="s">
        <v>108</v>
      </c>
      <c r="B119" s="138"/>
      <c r="C119" s="33"/>
      <c r="D119" s="41">
        <f>D84</f>
        <v>17582</v>
      </c>
      <c r="E119" s="35"/>
      <c r="F119" s="41">
        <f>F84</f>
        <v>22822</v>
      </c>
      <c r="G119" s="35"/>
      <c r="H119" s="41">
        <f>H84</f>
        <v>22508</v>
      </c>
      <c r="I119" s="35"/>
      <c r="J119" s="41">
        <f>SUM(J116:J118)</f>
        <v>-2017</v>
      </c>
    </row>
    <row r="120" spans="1:10" ht="22.5" customHeight="1" thickTop="1">
      <c r="A120" s="140"/>
      <c r="B120" s="138"/>
      <c r="C120" s="33"/>
      <c r="D120" s="116"/>
      <c r="E120" s="116"/>
      <c r="F120" s="116"/>
      <c r="G120" s="116"/>
      <c r="H120" s="116"/>
      <c r="I120" s="116"/>
      <c r="J120" s="116"/>
    </row>
    <row r="121" spans="1:10" ht="22.5" customHeight="1">
      <c r="A121" s="136" t="s">
        <v>100</v>
      </c>
      <c r="B121" s="132"/>
      <c r="C121" s="33"/>
      <c r="D121" s="36"/>
      <c r="E121" s="36"/>
      <c r="F121" s="36"/>
      <c r="G121" s="36"/>
      <c r="H121" s="36"/>
      <c r="I121" s="36"/>
      <c r="J121" s="36"/>
    </row>
    <row r="122" spans="1:10" ht="22.5" customHeight="1">
      <c r="A122" s="117" t="s">
        <v>101</v>
      </c>
      <c r="B122" s="132"/>
      <c r="C122" s="33"/>
      <c r="D122" s="31">
        <f>D125-D123-D124</f>
        <v>15918</v>
      </c>
      <c r="E122" s="36"/>
      <c r="F122" s="31">
        <f>F112+F116</f>
        <v>18426</v>
      </c>
      <c r="G122" s="36"/>
      <c r="H122" s="31">
        <f>H125-H123-H124</f>
        <v>22508</v>
      </c>
      <c r="I122" s="36"/>
      <c r="J122" s="31">
        <f>J112+J116</f>
        <v>-2017</v>
      </c>
    </row>
    <row r="123" spans="1:10" ht="22.5" customHeight="1">
      <c r="A123" s="144" t="s">
        <v>98</v>
      </c>
      <c r="B123" s="132"/>
      <c r="C123" s="33"/>
      <c r="D123" s="31">
        <f>D117</f>
        <v>0</v>
      </c>
      <c r="E123" s="36"/>
      <c r="F123" s="31">
        <f>F117</f>
        <v>2630</v>
      </c>
      <c r="G123" s="36"/>
      <c r="H123" s="111">
        <v>0</v>
      </c>
      <c r="I123" s="36"/>
      <c r="J123" s="111">
        <v>0</v>
      </c>
    </row>
    <row r="124" spans="1:10" ht="22.5" customHeight="1">
      <c r="A124" s="117" t="s">
        <v>103</v>
      </c>
      <c r="B124" s="132"/>
      <c r="C124" s="33"/>
      <c r="D124" s="34">
        <v>1664</v>
      </c>
      <c r="E124" s="36"/>
      <c r="F124" s="34">
        <f>F118</f>
        <v>1766</v>
      </c>
      <c r="G124" s="36"/>
      <c r="H124" s="34">
        <v>0</v>
      </c>
      <c r="I124" s="36"/>
      <c r="J124" s="34">
        <v>0</v>
      </c>
    </row>
    <row r="125" spans="1:10" ht="22.5" customHeight="1" thickBot="1">
      <c r="A125" s="136" t="s">
        <v>95</v>
      </c>
      <c r="B125" s="132"/>
      <c r="C125" s="33"/>
      <c r="D125" s="148">
        <f>D113</f>
        <v>17582</v>
      </c>
      <c r="E125" s="35"/>
      <c r="F125" s="148">
        <f>F113</f>
        <v>22822</v>
      </c>
      <c r="G125" s="35"/>
      <c r="H125" s="148">
        <f>H84</f>
        <v>22508</v>
      </c>
      <c r="I125" s="35"/>
      <c r="J125" s="148">
        <f>SUM(J122:J124)</f>
        <v>-2017</v>
      </c>
    </row>
    <row r="126" spans="1:10" ht="22.5" customHeight="1" thickTop="1">
      <c r="A126" s="140"/>
      <c r="B126" s="138"/>
      <c r="C126" s="33"/>
      <c r="D126" s="38"/>
      <c r="E126" s="35"/>
      <c r="F126" s="38"/>
      <c r="G126" s="35"/>
      <c r="H126" s="38"/>
      <c r="I126" s="35"/>
      <c r="J126" s="38"/>
    </row>
    <row r="127" spans="1:10" ht="25" customHeight="1" thickBot="1">
      <c r="A127" s="140" t="s">
        <v>119</v>
      </c>
      <c r="B127" s="138"/>
      <c r="C127" s="33"/>
      <c r="D127" s="167">
        <f>D116/1116000</f>
        <v>1.4263440860215054E-2</v>
      </c>
      <c r="E127" s="168"/>
      <c r="F127" s="167">
        <f>F116/957746</f>
        <v>1.9238921384166576E-2</v>
      </c>
      <c r="G127" s="168"/>
      <c r="H127" s="167">
        <f>H116/1116000</f>
        <v>2.0168458781362007E-2</v>
      </c>
      <c r="I127" s="168"/>
      <c r="J127" s="167">
        <f>J116/957746</f>
        <v>-2.1059863471108208E-3</v>
      </c>
    </row>
    <row r="128" spans="1:10" ht="22.5" customHeight="1" thickTop="1" thickBot="1">
      <c r="A128" s="10" t="s">
        <v>241</v>
      </c>
      <c r="D128" s="167">
        <f>D127</f>
        <v>1.4263440860215054E-2</v>
      </c>
      <c r="E128" s="169"/>
      <c r="F128" s="167">
        <f>F127</f>
        <v>1.9238921384166576E-2</v>
      </c>
      <c r="G128" s="169"/>
      <c r="H128" s="167">
        <f>H127</f>
        <v>2.0168458781362007E-2</v>
      </c>
      <c r="I128" s="169"/>
      <c r="J128" s="167">
        <f>J127</f>
        <v>-2.1059863471108208E-3</v>
      </c>
    </row>
    <row r="129" spans="1:10" ht="22.5" customHeight="1" thickTop="1"/>
    <row r="130" spans="1:10" ht="22.5" customHeight="1">
      <c r="A130" s="140"/>
      <c r="B130" s="132"/>
      <c r="C130" s="33"/>
      <c r="D130" s="149"/>
      <c r="E130" s="149"/>
      <c r="F130" s="149"/>
      <c r="G130" s="149"/>
      <c r="H130" s="149"/>
      <c r="I130" s="149"/>
      <c r="J130" s="149"/>
    </row>
  </sheetData>
  <mergeCells count="32">
    <mergeCell ref="D6:F6"/>
    <mergeCell ref="H6:J6"/>
    <mergeCell ref="A1:B1"/>
    <mergeCell ref="D4:F4"/>
    <mergeCell ref="H4:J4"/>
    <mergeCell ref="D5:F5"/>
    <mergeCell ref="H5:J5"/>
    <mergeCell ref="D8:J8"/>
    <mergeCell ref="A34:B34"/>
    <mergeCell ref="D37:F37"/>
    <mergeCell ref="H37:J37"/>
    <mergeCell ref="D38:F38"/>
    <mergeCell ref="H38:J38"/>
    <mergeCell ref="A98:B98"/>
    <mergeCell ref="D39:F39"/>
    <mergeCell ref="H39:J39"/>
    <mergeCell ref="D41:J41"/>
    <mergeCell ref="A57:B57"/>
    <mergeCell ref="D60:F60"/>
    <mergeCell ref="H60:J60"/>
    <mergeCell ref="D61:F61"/>
    <mergeCell ref="H61:J61"/>
    <mergeCell ref="D62:F62"/>
    <mergeCell ref="H62:J62"/>
    <mergeCell ref="D64:J64"/>
    <mergeCell ref="D105:J105"/>
    <mergeCell ref="D101:F101"/>
    <mergeCell ref="H101:J101"/>
    <mergeCell ref="D102:F102"/>
    <mergeCell ref="H102:J102"/>
    <mergeCell ref="D103:F103"/>
    <mergeCell ref="H103:J103"/>
  </mergeCells>
  <pageMargins left="0.7" right="0.7" top="0.48" bottom="0.5" header="0.5" footer="0.5"/>
  <pageSetup paperSize="9" scale="90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4" manualBreakCount="4">
    <brk id="33" max="9" man="1"/>
    <brk id="56" max="9" man="1"/>
    <brk id="97" max="9" man="1"/>
    <brk id="12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92FF43-1F75-44EC-B93E-5C3B4B33556C}">
  <sheetPr codeName="Sheet4">
    <tabColor rgb="FF002060"/>
  </sheetPr>
  <dimension ref="A1:AY65"/>
  <sheetViews>
    <sheetView showGridLines="0" view="pageBreakPreview" zoomScale="40" zoomScaleNormal="70" zoomScaleSheetLayoutView="40" workbookViewId="0">
      <selection activeCell="F21" sqref="F21"/>
    </sheetView>
  </sheetViews>
  <sheetFormatPr defaultRowHeight="21.5"/>
  <cols>
    <col min="2" max="2" width="46.796875" customWidth="1"/>
    <col min="3" max="3" width="9.59765625" bestFit="1" customWidth="1"/>
    <col min="4" max="4" width="13.59765625" customWidth="1"/>
    <col min="5" max="5" width="1.09765625" customWidth="1"/>
    <col min="6" max="6" width="13.59765625" customWidth="1"/>
    <col min="7" max="7" width="1.09765625" customWidth="1"/>
    <col min="8" max="8" width="13.59765625" customWidth="1"/>
    <col min="9" max="9" width="1.09765625" customWidth="1"/>
    <col min="10" max="10" width="13.59765625" customWidth="1"/>
    <col min="11" max="11" width="1.09765625" customWidth="1"/>
    <col min="12" max="12" width="14.09765625" customWidth="1"/>
    <col min="13" max="13" width="1.09765625" customWidth="1"/>
    <col min="14" max="14" width="15.09765625" customWidth="1"/>
    <col min="15" max="15" width="1.09765625" customWidth="1"/>
    <col min="16" max="16" width="17" customWidth="1"/>
    <col min="17" max="17" width="1.09765625" customWidth="1"/>
    <col min="18" max="18" width="16.3984375" customWidth="1"/>
    <col min="19" max="19" width="1.09765625" customWidth="1"/>
    <col min="20" max="20" width="14.3984375" customWidth="1"/>
    <col min="21" max="21" width="12.8984375" customWidth="1"/>
  </cols>
  <sheetData>
    <row r="1" spans="1:51" s="45" customFormat="1" ht="22.5" customHeight="1">
      <c r="A1" s="42" t="s">
        <v>0</v>
      </c>
      <c r="B1" s="43"/>
      <c r="C1" s="44"/>
    </row>
    <row r="2" spans="1:51" s="45" customFormat="1" ht="22.5" customHeight="1">
      <c r="A2" s="42" t="s">
        <v>120</v>
      </c>
      <c r="B2" s="43"/>
      <c r="C2" s="44"/>
      <c r="D2" s="43"/>
      <c r="E2" s="43"/>
      <c r="F2" s="43"/>
      <c r="G2" s="43"/>
      <c r="H2" s="43"/>
      <c r="I2" s="43"/>
      <c r="J2" s="43"/>
      <c r="L2" s="43"/>
      <c r="M2" s="43"/>
    </row>
    <row r="3" spans="1:51" s="45" customFormat="1" ht="22.5" customHeight="1">
      <c r="A3" s="47"/>
      <c r="B3" s="47"/>
      <c r="C3" s="48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</row>
    <row r="4" spans="1:51" s="45" customFormat="1" ht="22.5" customHeight="1">
      <c r="A4" s="47"/>
      <c r="C4" s="48"/>
      <c r="D4" s="287" t="s">
        <v>2</v>
      </c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87"/>
      <c r="T4" s="287"/>
    </row>
    <row r="5" spans="1:51" s="45" customFormat="1" ht="22.5" customHeight="1">
      <c r="A5" s="47"/>
      <c r="C5" s="48"/>
      <c r="D5" s="152"/>
      <c r="E5" s="152"/>
      <c r="F5" s="152"/>
      <c r="G5" s="152"/>
      <c r="H5" s="152"/>
      <c r="I5" s="152"/>
      <c r="J5" s="152"/>
      <c r="K5" s="152"/>
      <c r="L5" s="119" t="s">
        <v>121</v>
      </c>
      <c r="M5" s="152"/>
      <c r="N5" s="152"/>
      <c r="O5" s="152"/>
      <c r="P5" s="152"/>
      <c r="Q5" s="152"/>
      <c r="R5" s="152"/>
      <c r="S5" s="152"/>
      <c r="T5" s="152"/>
    </row>
    <row r="6" spans="1:51" s="45" customFormat="1" ht="22.5" customHeight="1">
      <c r="A6" s="47"/>
      <c r="B6" s="48"/>
      <c r="C6" s="49"/>
      <c r="D6" s="50" t="s">
        <v>122</v>
      </c>
      <c r="E6" s="50"/>
      <c r="F6" s="50"/>
      <c r="G6" s="50"/>
      <c r="H6" s="289" t="s">
        <v>123</v>
      </c>
      <c r="I6" s="289"/>
      <c r="J6" s="289"/>
      <c r="K6" s="50"/>
      <c r="L6" s="119" t="s">
        <v>124</v>
      </c>
      <c r="M6" s="50"/>
      <c r="N6" s="52" t="s">
        <v>125</v>
      </c>
      <c r="O6" s="51"/>
      <c r="P6" s="119" t="s">
        <v>126</v>
      </c>
      <c r="Q6" s="51"/>
      <c r="R6" s="51"/>
      <c r="S6" s="50"/>
    </row>
    <row r="7" spans="1:51" s="45" customFormat="1" ht="22.5" customHeight="1">
      <c r="A7" s="47"/>
      <c r="C7" s="48"/>
      <c r="D7" s="50" t="s">
        <v>127</v>
      </c>
      <c r="E7" s="50"/>
      <c r="F7" s="52" t="s">
        <v>128</v>
      </c>
      <c r="G7" s="52"/>
      <c r="H7" s="50" t="s">
        <v>129</v>
      </c>
      <c r="I7" s="50"/>
      <c r="J7" s="50" t="s">
        <v>130</v>
      </c>
      <c r="K7" s="50"/>
      <c r="L7" s="154" t="s">
        <v>131</v>
      </c>
      <c r="M7" s="50"/>
      <c r="N7" s="54" t="s">
        <v>132</v>
      </c>
      <c r="O7" s="52"/>
      <c r="P7" s="52" t="s">
        <v>133</v>
      </c>
      <c r="Q7" s="52"/>
      <c r="R7" s="52" t="s">
        <v>134</v>
      </c>
      <c r="S7" s="50"/>
      <c r="T7" s="53" t="s">
        <v>125</v>
      </c>
    </row>
    <row r="8" spans="1:51" s="45" customFormat="1" ht="22.5" customHeight="1">
      <c r="A8" s="47"/>
      <c r="B8" s="25"/>
      <c r="C8" s="48"/>
      <c r="D8" s="50" t="s">
        <v>135</v>
      </c>
      <c r="E8" s="50"/>
      <c r="F8" s="52" t="s">
        <v>136</v>
      </c>
      <c r="G8" s="52"/>
      <c r="H8" s="50" t="s">
        <v>137</v>
      </c>
      <c r="I8" s="50"/>
      <c r="J8" s="50" t="s">
        <v>138</v>
      </c>
      <c r="K8" s="50"/>
      <c r="L8" s="119" t="s">
        <v>139</v>
      </c>
      <c r="M8" s="50"/>
      <c r="N8" s="54" t="s">
        <v>140</v>
      </c>
      <c r="O8" s="54"/>
      <c r="P8" s="54" t="s">
        <v>141</v>
      </c>
      <c r="Q8" s="53"/>
      <c r="R8" s="54" t="s">
        <v>142</v>
      </c>
      <c r="S8" s="50"/>
      <c r="T8" s="50" t="s">
        <v>132</v>
      </c>
    </row>
    <row r="9" spans="1:51" s="45" customFormat="1" ht="22.5" customHeight="1">
      <c r="A9" s="47"/>
      <c r="B9" s="25"/>
      <c r="C9" s="25"/>
      <c r="D9" s="286" t="s">
        <v>9</v>
      </c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286"/>
    </row>
    <row r="10" spans="1:51" s="45" customFormat="1" ht="22.5" customHeight="1">
      <c r="A10" s="288" t="s">
        <v>143</v>
      </c>
      <c r="B10" s="288"/>
      <c r="C10" s="25"/>
      <c r="D10" s="267"/>
      <c r="E10" s="267"/>
      <c r="F10" s="267"/>
      <c r="G10" s="267"/>
      <c r="H10" s="267"/>
      <c r="I10" s="267"/>
      <c r="J10" s="267"/>
      <c r="K10" s="267"/>
      <c r="L10" s="267"/>
      <c r="M10" s="267"/>
      <c r="N10" s="267"/>
      <c r="O10" s="267"/>
      <c r="P10" s="267"/>
      <c r="Q10" s="267"/>
      <c r="R10" s="267"/>
      <c r="S10" s="267"/>
      <c r="T10" s="267"/>
    </row>
    <row r="11" spans="1:51" s="45" customFormat="1" ht="22.5" hidden="1" customHeight="1">
      <c r="A11" s="43" t="s">
        <v>144</v>
      </c>
      <c r="B11" s="48"/>
      <c r="C11" s="25"/>
      <c r="D11" s="37">
        <v>465000</v>
      </c>
      <c r="E11" s="37"/>
      <c r="F11" s="37">
        <v>297619</v>
      </c>
      <c r="G11" s="37"/>
      <c r="H11" s="37">
        <v>33568</v>
      </c>
      <c r="I11" s="37"/>
      <c r="J11" s="37">
        <v>133735</v>
      </c>
      <c r="K11" s="37"/>
      <c r="L11" s="37">
        <v>0</v>
      </c>
      <c r="M11" s="37"/>
      <c r="N11" s="37">
        <f>SUM(D11:M11)</f>
        <v>929922</v>
      </c>
      <c r="O11" s="37"/>
      <c r="P11" s="37">
        <v>0</v>
      </c>
      <c r="Q11" s="58"/>
      <c r="R11" s="37">
        <v>73659</v>
      </c>
      <c r="S11" s="58"/>
      <c r="T11" s="37">
        <f>SUM(N11:S11)</f>
        <v>1003581</v>
      </c>
    </row>
    <row r="12" spans="1:51" s="26" customFormat="1" ht="22.5" hidden="1" customHeight="1">
      <c r="A12" s="120" t="s">
        <v>145</v>
      </c>
      <c r="B12" s="121"/>
      <c r="C12" s="48"/>
      <c r="D12" s="118">
        <v>0</v>
      </c>
      <c r="E12" s="118"/>
      <c r="F12" s="118">
        <v>0</v>
      </c>
      <c r="G12" s="118"/>
      <c r="H12" s="118">
        <v>0</v>
      </c>
      <c r="I12" s="118"/>
      <c r="J12" s="118">
        <v>0</v>
      </c>
      <c r="K12" s="118"/>
      <c r="L12" s="118">
        <v>0</v>
      </c>
      <c r="M12" s="118"/>
      <c r="N12" s="37">
        <f>SUM(F12:M12)</f>
        <v>0</v>
      </c>
      <c r="O12" s="118"/>
      <c r="P12" s="118">
        <v>59911</v>
      </c>
      <c r="Q12" s="118"/>
      <c r="R12" s="118">
        <v>0</v>
      </c>
      <c r="S12" s="118"/>
      <c r="T12" s="37">
        <f>SUM(N12:S12)</f>
        <v>59911</v>
      </c>
    </row>
    <row r="13" spans="1:51" s="45" customFormat="1" ht="19.5" customHeight="1">
      <c r="A13" s="275" t="s">
        <v>223</v>
      </c>
      <c r="B13" s="48"/>
      <c r="C13" s="57"/>
      <c r="D13" s="38">
        <f>SUM(D11:D12)</f>
        <v>465000</v>
      </c>
      <c r="E13" s="37"/>
      <c r="F13" s="38">
        <f>SUM(F11:F12)</f>
        <v>297619</v>
      </c>
      <c r="G13" s="37"/>
      <c r="H13" s="38">
        <f>SUM(H11:H12)</f>
        <v>33568</v>
      </c>
      <c r="I13" s="37"/>
      <c r="J13" s="38">
        <f>SUM(J11:J12)</f>
        <v>133735</v>
      </c>
      <c r="K13" s="37"/>
      <c r="L13" s="38">
        <f>SUM(L11:L12)</f>
        <v>0</v>
      </c>
      <c r="M13" s="37"/>
      <c r="N13" s="38">
        <f>SUM(N11:N12)</f>
        <v>929922</v>
      </c>
      <c r="O13" s="37"/>
      <c r="P13" s="38">
        <f>SUM(P11:P12)</f>
        <v>59911</v>
      </c>
      <c r="Q13" s="268"/>
      <c r="R13" s="38">
        <f>SUM(R11:R12)</f>
        <v>73659</v>
      </c>
      <c r="S13" s="268"/>
      <c r="T13" s="38">
        <f>SUM(T11:T12)</f>
        <v>1063492</v>
      </c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</row>
    <row r="14" spans="1:51" s="45" customFormat="1" ht="14.5" customHeight="1">
      <c r="A14" s="56"/>
      <c r="B14" s="48"/>
      <c r="C14" s="5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69"/>
      <c r="O14" s="69"/>
      <c r="P14" s="69"/>
      <c r="Q14" s="58"/>
      <c r="R14" s="69"/>
      <c r="S14" s="58"/>
      <c r="T14" s="58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</row>
    <row r="15" spans="1:51" s="45" customFormat="1" ht="22.5" customHeight="1">
      <c r="A15" s="43" t="s">
        <v>146</v>
      </c>
      <c r="B15" s="48"/>
      <c r="C15" s="5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55"/>
      <c r="O15" s="55"/>
      <c r="P15" s="55"/>
      <c r="Q15" s="55"/>
      <c r="R15" s="55"/>
      <c r="S15" s="55"/>
      <c r="T15" s="55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</row>
    <row r="16" spans="1:51" s="45" customFormat="1" ht="22.5" customHeight="1">
      <c r="A16" s="96" t="s">
        <v>147</v>
      </c>
      <c r="B16" s="48"/>
      <c r="C16" s="48"/>
      <c r="E16" s="37"/>
      <c r="F16" s="37"/>
      <c r="G16" s="37"/>
      <c r="H16" s="37"/>
      <c r="I16" s="37"/>
      <c r="J16" s="37"/>
      <c r="K16" s="37"/>
      <c r="L16" s="37"/>
      <c r="M16" s="37"/>
      <c r="N16" s="58"/>
      <c r="O16" s="58"/>
      <c r="P16" s="58"/>
      <c r="Q16" s="55"/>
      <c r="R16" s="37"/>
      <c r="S16" s="55"/>
      <c r="T16" s="60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</row>
    <row r="17" spans="1:51" s="45" customFormat="1" ht="22.5" customHeight="1">
      <c r="A17" s="80" t="s">
        <v>148</v>
      </c>
      <c r="B17" s="48"/>
      <c r="C17" s="48"/>
      <c r="D17" s="94">
        <v>93000</v>
      </c>
      <c r="E17" s="94"/>
      <c r="F17" s="94">
        <v>55800</v>
      </c>
      <c r="G17" s="37"/>
      <c r="H17" s="37">
        <v>0</v>
      </c>
      <c r="I17" s="37"/>
      <c r="J17" s="37">
        <v>0</v>
      </c>
      <c r="K17" s="37"/>
      <c r="L17" s="37">
        <v>0</v>
      </c>
      <c r="M17" s="37"/>
      <c r="N17" s="37">
        <f>SUM(D17:M17)</f>
        <v>148800</v>
      </c>
      <c r="O17" s="37"/>
      <c r="P17" s="37">
        <v>0</v>
      </c>
      <c r="Q17" s="55"/>
      <c r="R17" s="37">
        <v>0</v>
      </c>
      <c r="S17" s="55"/>
      <c r="T17" s="37">
        <f t="shared" ref="T17:T18" si="0">SUM(N17:S17)</f>
        <v>148800</v>
      </c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</row>
    <row r="18" spans="1:51" s="45" customFormat="1" ht="22.5" customHeight="1">
      <c r="A18" s="56" t="s">
        <v>149</v>
      </c>
      <c r="B18" s="48"/>
      <c r="C18" s="48"/>
      <c r="D18" s="37">
        <v>0</v>
      </c>
      <c r="E18" s="37"/>
      <c r="F18" s="37">
        <v>0</v>
      </c>
      <c r="G18" s="37"/>
      <c r="H18" s="37">
        <v>0</v>
      </c>
      <c r="I18" s="37"/>
      <c r="J18" s="113">
        <f>-13949000/1000</f>
        <v>-13949</v>
      </c>
      <c r="K18" s="37"/>
      <c r="L18" s="37">
        <v>0</v>
      </c>
      <c r="M18" s="37"/>
      <c r="N18" s="37">
        <f>SUM(D18:M18)</f>
        <v>-13949</v>
      </c>
      <c r="O18" s="58"/>
      <c r="P18" s="118">
        <v>0</v>
      </c>
      <c r="Q18" s="55"/>
      <c r="R18" s="37">
        <v>0</v>
      </c>
      <c r="S18" s="55"/>
      <c r="T18" s="37">
        <f t="shared" si="0"/>
        <v>-13949</v>
      </c>
      <c r="AK18" s="59"/>
      <c r="AL18" s="59"/>
      <c r="AM18" s="59"/>
      <c r="AN18" s="59"/>
      <c r="AO18" s="59"/>
      <c r="AP18" s="59"/>
      <c r="AQ18" s="59"/>
      <c r="AR18" s="59"/>
      <c r="AS18" s="59"/>
      <c r="AT18" s="59"/>
      <c r="AU18" s="59"/>
      <c r="AV18" s="59"/>
      <c r="AW18" s="59"/>
      <c r="AX18" s="59"/>
      <c r="AY18" s="59"/>
    </row>
    <row r="19" spans="1:51" s="45" customFormat="1" ht="22.5" customHeight="1">
      <c r="A19" s="99" t="s">
        <v>150</v>
      </c>
      <c r="B19" s="48"/>
      <c r="C19" s="57"/>
      <c r="D19" s="24">
        <f>SUM(D17:D18)</f>
        <v>93000</v>
      </c>
      <c r="E19" s="55"/>
      <c r="F19" s="24">
        <f>SUM(F16:F18)</f>
        <v>55800</v>
      </c>
      <c r="G19" s="64"/>
      <c r="H19" s="61">
        <f>SUM(H16:H18)</f>
        <v>0</v>
      </c>
      <c r="I19" s="55"/>
      <c r="J19" s="24">
        <f>SUM(J16:J18)</f>
        <v>-13949</v>
      </c>
      <c r="K19" s="55"/>
      <c r="L19" s="61">
        <f>SUM(L16:L18)</f>
        <v>0</v>
      </c>
      <c r="M19" s="55"/>
      <c r="N19" s="24">
        <f>SUM(N16:N18)</f>
        <v>134851</v>
      </c>
      <c r="O19" s="38"/>
      <c r="P19" s="24">
        <f>SUM(P16:P18)</f>
        <v>0</v>
      </c>
      <c r="Q19" s="55"/>
      <c r="R19" s="24">
        <f>SUM(R16:R18)</f>
        <v>0</v>
      </c>
      <c r="S19" s="55"/>
      <c r="T19" s="24">
        <f>SUM(N19:R19)</f>
        <v>134851</v>
      </c>
      <c r="AK19" s="59"/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</row>
    <row r="20" spans="1:51" s="45" customFormat="1" ht="14.5" customHeight="1">
      <c r="A20" s="40"/>
      <c r="B20" s="48"/>
      <c r="C20" s="57"/>
      <c r="D20" s="64"/>
      <c r="E20" s="55"/>
      <c r="F20" s="64"/>
      <c r="G20" s="64"/>
      <c r="H20" s="64"/>
      <c r="I20" s="55"/>
      <c r="J20" s="38"/>
      <c r="K20" s="55"/>
      <c r="L20" s="64"/>
      <c r="M20" s="55"/>
      <c r="N20" s="38"/>
      <c r="O20" s="38"/>
      <c r="P20" s="38"/>
      <c r="Q20" s="55"/>
      <c r="R20" s="38"/>
      <c r="S20" s="55"/>
      <c r="T20" s="38"/>
      <c r="AK20" s="59"/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</row>
    <row r="21" spans="1:51" s="45" customFormat="1" ht="22.5" customHeight="1">
      <c r="A21" s="40" t="s">
        <v>151</v>
      </c>
      <c r="B21" s="48"/>
      <c r="C21" s="57"/>
      <c r="D21" s="64"/>
      <c r="E21" s="55"/>
      <c r="F21" s="64"/>
      <c r="G21" s="64"/>
      <c r="H21" s="64"/>
      <c r="I21" s="55"/>
      <c r="J21" s="38"/>
      <c r="K21" s="55"/>
      <c r="L21" s="64"/>
      <c r="M21" s="55"/>
      <c r="N21" s="38"/>
      <c r="O21" s="38"/>
      <c r="P21" s="38"/>
      <c r="Q21" s="55"/>
      <c r="R21" s="38"/>
      <c r="S21" s="55"/>
      <c r="T21" s="38"/>
      <c r="AK21" s="59"/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</row>
    <row r="22" spans="1:51" s="45" customFormat="1" ht="22.5" customHeight="1">
      <c r="A22" s="62" t="s">
        <v>152</v>
      </c>
      <c r="B22" s="48"/>
      <c r="C22" s="48"/>
      <c r="D22" s="60">
        <v>0</v>
      </c>
      <c r="E22" s="58"/>
      <c r="F22" s="60">
        <v>0</v>
      </c>
      <c r="G22" s="60"/>
      <c r="H22" s="60">
        <v>0</v>
      </c>
      <c r="I22" s="58"/>
      <c r="J22" s="60">
        <v>0</v>
      </c>
      <c r="K22" s="58"/>
      <c r="L22" s="60">
        <v>0</v>
      </c>
      <c r="M22" s="58"/>
      <c r="N22" s="37">
        <f>SUM(D22:M22)</f>
        <v>0</v>
      </c>
      <c r="O22" s="38"/>
      <c r="P22" s="60">
        <v>0</v>
      </c>
      <c r="Q22" s="55"/>
      <c r="R22" s="37">
        <v>-555</v>
      </c>
      <c r="S22" s="55"/>
      <c r="T22" s="37">
        <f>SUM(N22:S22)</f>
        <v>-555</v>
      </c>
      <c r="AK22" s="59"/>
      <c r="AL22" s="59"/>
      <c r="AM22" s="59"/>
      <c r="AN22" s="59"/>
      <c r="AO22" s="59"/>
      <c r="AP22" s="59"/>
      <c r="AQ22" s="59"/>
      <c r="AR22" s="59"/>
      <c r="AS22" s="59"/>
      <c r="AT22" s="59"/>
      <c r="AU22" s="59"/>
      <c r="AV22" s="59"/>
      <c r="AW22" s="59"/>
      <c r="AX22" s="59"/>
      <c r="AY22" s="59"/>
    </row>
    <row r="23" spans="1:51" s="45" customFormat="1" ht="22.5" customHeight="1">
      <c r="A23" s="62" t="s">
        <v>153</v>
      </c>
      <c r="B23" s="48"/>
      <c r="C23" s="48"/>
      <c r="D23" s="60">
        <v>0</v>
      </c>
      <c r="E23" s="58"/>
      <c r="F23" s="60">
        <v>0</v>
      </c>
      <c r="G23" s="60"/>
      <c r="H23" s="60">
        <v>0</v>
      </c>
      <c r="I23" s="58"/>
      <c r="J23" s="60">
        <v>0</v>
      </c>
      <c r="K23" s="58"/>
      <c r="L23" s="37">
        <v>-82459</v>
      </c>
      <c r="M23" s="58"/>
      <c r="N23" s="37">
        <f>SUM(D23:M23)</f>
        <v>-82459</v>
      </c>
      <c r="O23" s="37"/>
      <c r="P23" s="37">
        <v>-62541</v>
      </c>
      <c r="Q23" s="58"/>
      <c r="R23" s="37">
        <v>0</v>
      </c>
      <c r="S23" s="159"/>
      <c r="T23" s="37">
        <f>SUM(N23:S23)</f>
        <v>-145000</v>
      </c>
      <c r="U23" s="122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</row>
    <row r="24" spans="1:51" s="45" customFormat="1" ht="22.5" customHeight="1">
      <c r="A24" s="10" t="s">
        <v>224</v>
      </c>
      <c r="B24" s="48"/>
      <c r="C24" s="57"/>
      <c r="D24" s="61">
        <f>SUM(D22:D23)</f>
        <v>0</v>
      </c>
      <c r="E24" s="55"/>
      <c r="F24" s="61">
        <f>SUM(F22:F23)</f>
        <v>0</v>
      </c>
      <c r="G24" s="64"/>
      <c r="H24" s="61">
        <f>SUM(H22:H23)</f>
        <v>0</v>
      </c>
      <c r="I24" s="55"/>
      <c r="J24" s="61">
        <f>SUM(J22:J23)</f>
        <v>0</v>
      </c>
      <c r="K24" s="55"/>
      <c r="L24" s="24">
        <f>SUM(L22:L23)</f>
        <v>-82459</v>
      </c>
      <c r="M24" s="55"/>
      <c r="N24" s="24">
        <f>SUM(N22:N23)</f>
        <v>-82459</v>
      </c>
      <c r="O24" s="38"/>
      <c r="P24" s="24">
        <f>SUM(P22:P23)</f>
        <v>-62541</v>
      </c>
      <c r="Q24" s="55"/>
      <c r="R24" s="24">
        <f>SUM(R22:R23)</f>
        <v>-555</v>
      </c>
      <c r="S24" s="160"/>
      <c r="T24" s="24">
        <f>SUM(T22:T23)</f>
        <v>-145555</v>
      </c>
      <c r="U24" s="46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</row>
    <row r="25" spans="1:51" s="45" customFormat="1" ht="14.5" customHeight="1">
      <c r="A25" s="10"/>
      <c r="B25" s="48"/>
      <c r="C25" s="57"/>
      <c r="D25" s="64"/>
      <c r="E25" s="55"/>
      <c r="F25" s="64"/>
      <c r="G25" s="64"/>
      <c r="H25" s="64"/>
      <c r="I25" s="55"/>
      <c r="J25" s="161"/>
      <c r="K25" s="55"/>
      <c r="L25" s="64"/>
      <c r="M25" s="55"/>
      <c r="N25" s="161"/>
      <c r="O25" s="161"/>
      <c r="P25" s="161"/>
      <c r="Q25" s="55"/>
      <c r="R25" s="64"/>
      <c r="S25" s="55"/>
      <c r="T25" s="64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</row>
    <row r="26" spans="1:51" s="45" customFormat="1" ht="22.5" customHeight="1">
      <c r="A26" s="10" t="s">
        <v>225</v>
      </c>
      <c r="B26" s="48"/>
      <c r="C26" s="48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</row>
    <row r="27" spans="1:51" s="45" customFormat="1" ht="22.5" customHeight="1">
      <c r="A27" s="62" t="s">
        <v>156</v>
      </c>
      <c r="B27" s="48"/>
      <c r="C27" s="48"/>
      <c r="D27" s="37">
        <v>0</v>
      </c>
      <c r="E27" s="37"/>
      <c r="F27" s="37">
        <v>0</v>
      </c>
      <c r="G27" s="37"/>
      <c r="H27" s="37">
        <v>0</v>
      </c>
      <c r="I27" s="157"/>
      <c r="J27" s="37">
        <f>'2'!F116</f>
        <v>18426</v>
      </c>
      <c r="K27" s="157"/>
      <c r="L27" s="37">
        <v>0</v>
      </c>
      <c r="M27" s="156"/>
      <c r="N27" s="69">
        <f>SUM(D27:M27)</f>
        <v>18426</v>
      </c>
      <c r="O27" s="69"/>
      <c r="P27" s="69">
        <f>'2'!F117</f>
        <v>2630</v>
      </c>
      <c r="Q27" s="37"/>
      <c r="R27" s="37">
        <f>'2'!F124</f>
        <v>1766</v>
      </c>
      <c r="S27" s="55"/>
      <c r="T27" s="118">
        <f>SUM(N27:R27)</f>
        <v>22822</v>
      </c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9"/>
      <c r="AY27" s="59"/>
    </row>
    <row r="28" spans="1:51" s="45" customFormat="1" ht="22.5" customHeight="1">
      <c r="A28" s="62" t="s">
        <v>157</v>
      </c>
      <c r="B28" s="48"/>
      <c r="C28" s="48"/>
      <c r="D28" s="37">
        <v>0</v>
      </c>
      <c r="E28" s="37"/>
      <c r="F28" s="37">
        <v>0</v>
      </c>
      <c r="G28" s="37"/>
      <c r="H28" s="37">
        <v>0</v>
      </c>
      <c r="I28" s="157"/>
      <c r="J28" s="37">
        <f>'2'!D111</f>
        <v>0</v>
      </c>
      <c r="K28" s="158"/>
      <c r="L28" s="37">
        <v>0</v>
      </c>
      <c r="M28" s="156"/>
      <c r="N28" s="13">
        <f>SUM(D28:M28)</f>
        <v>0</v>
      </c>
      <c r="O28" s="13"/>
      <c r="P28" s="13">
        <f>SUM(F28:N28)</f>
        <v>0</v>
      </c>
      <c r="Q28" s="37"/>
      <c r="R28" s="63">
        <v>0</v>
      </c>
      <c r="S28" s="55"/>
      <c r="T28" s="155">
        <f>SUM(N28:R28)</f>
        <v>0</v>
      </c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</row>
    <row r="29" spans="1:51" s="45" customFormat="1" ht="22.5" customHeight="1">
      <c r="A29" s="10" t="s">
        <v>226</v>
      </c>
      <c r="B29" s="48"/>
      <c r="C29" s="48"/>
      <c r="D29" s="61">
        <f>SUM(D27:D28)</f>
        <v>0</v>
      </c>
      <c r="E29" s="64"/>
      <c r="F29" s="61">
        <f>SUM(F27:F28)</f>
        <v>0</v>
      </c>
      <c r="G29" s="64"/>
      <c r="H29" s="61">
        <f>SUM(H27:H28)</f>
        <v>0</v>
      </c>
      <c r="I29" s="55"/>
      <c r="J29" s="24">
        <f>SUM(J27:J28)</f>
        <v>18426</v>
      </c>
      <c r="K29" s="55"/>
      <c r="L29" s="61">
        <f>SUM(L27:L28)</f>
        <v>0</v>
      </c>
      <c r="M29" s="65"/>
      <c r="N29" s="24">
        <f>SUM(D29:M29)</f>
        <v>18426</v>
      </c>
      <c r="O29" s="38"/>
      <c r="P29" s="24">
        <f>SUM(P27:P28)</f>
        <v>2630</v>
      </c>
      <c r="Q29" s="55"/>
      <c r="R29" s="24">
        <f>SUM(R27:R28)</f>
        <v>1766</v>
      </c>
      <c r="S29" s="55"/>
      <c r="T29" s="24">
        <f>SUM(N29:R29)</f>
        <v>22822</v>
      </c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</row>
    <row r="30" spans="1:51" s="45" customFormat="1" ht="14.5" customHeight="1">
      <c r="A30" s="10"/>
      <c r="B30" s="48"/>
      <c r="C30" s="48"/>
      <c r="D30" s="64"/>
      <c r="E30" s="64"/>
      <c r="F30" s="64"/>
      <c r="G30" s="64"/>
      <c r="H30" s="64"/>
      <c r="I30" s="55"/>
      <c r="J30" s="55"/>
      <c r="K30" s="55"/>
      <c r="L30" s="64"/>
      <c r="M30" s="65"/>
      <c r="N30" s="38"/>
      <c r="O30" s="38"/>
      <c r="P30" s="38"/>
      <c r="Q30" s="55"/>
      <c r="R30" s="38"/>
      <c r="S30" s="55"/>
      <c r="T30" s="55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</row>
    <row r="31" spans="1:51" s="45" customFormat="1" ht="22.5" customHeight="1" thickBot="1">
      <c r="A31" s="288" t="s">
        <v>159</v>
      </c>
      <c r="B31" s="288"/>
      <c r="C31" s="57"/>
      <c r="D31" s="66">
        <f>D13+D19+D29+D24</f>
        <v>558000</v>
      </c>
      <c r="E31" s="67"/>
      <c r="F31" s="66">
        <f>F13+F19+F29+F24</f>
        <v>353419</v>
      </c>
      <c r="G31" s="67"/>
      <c r="H31" s="66">
        <f>H13+H19+H29+H24</f>
        <v>33568</v>
      </c>
      <c r="I31" s="68"/>
      <c r="J31" s="66">
        <f>J13+J19+J29+J24</f>
        <v>138212</v>
      </c>
      <c r="K31" s="68"/>
      <c r="L31" s="41">
        <f>L13+L19+L29+L24</f>
        <v>-82459</v>
      </c>
      <c r="M31" s="68"/>
      <c r="N31" s="66">
        <f>N13+N19+N29+N24</f>
        <v>1000740</v>
      </c>
      <c r="O31" s="67"/>
      <c r="P31" s="66">
        <f>P13+P19+P29+P24</f>
        <v>0</v>
      </c>
      <c r="Q31" s="67"/>
      <c r="R31" s="66">
        <f>R13+R19+R29+R24</f>
        <v>74870</v>
      </c>
      <c r="S31" s="68"/>
      <c r="T31" s="66">
        <f>SUM(N31:R31)</f>
        <v>1075610</v>
      </c>
      <c r="U31" s="46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</row>
    <row r="32" spans="1:51" s="45" customFormat="1" ht="22.5" customHeight="1" thickTop="1">
      <c r="C32" s="4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</row>
    <row r="33" spans="1:51" s="45" customFormat="1" ht="22.5" customHeight="1">
      <c r="A33" s="42" t="s">
        <v>0</v>
      </c>
      <c r="B33" s="43"/>
      <c r="C33" s="44"/>
    </row>
    <row r="34" spans="1:51" s="45" customFormat="1" ht="22.5" customHeight="1">
      <c r="A34" s="42" t="s">
        <v>120</v>
      </c>
      <c r="B34" s="43"/>
      <c r="C34" s="44"/>
      <c r="D34" s="43"/>
      <c r="E34" s="43"/>
      <c r="F34" s="43"/>
      <c r="G34" s="43"/>
      <c r="H34" s="43"/>
      <c r="I34" s="43"/>
      <c r="J34" s="43"/>
      <c r="L34" s="43"/>
      <c r="M34" s="43"/>
    </row>
    <row r="35" spans="1:51" s="45" customFormat="1" ht="22.5" customHeight="1">
      <c r="A35" s="47"/>
      <c r="B35" s="47"/>
      <c r="C35" s="48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</row>
    <row r="36" spans="1:51" s="45" customFormat="1" ht="22.5" customHeight="1">
      <c r="A36" s="47"/>
      <c r="C36" s="48"/>
      <c r="D36" s="287" t="s">
        <v>2</v>
      </c>
      <c r="E36" s="287"/>
      <c r="F36" s="287"/>
      <c r="G36" s="287"/>
      <c r="H36" s="287"/>
      <c r="I36" s="287"/>
      <c r="J36" s="287"/>
      <c r="K36" s="287"/>
      <c r="L36" s="287"/>
      <c r="M36" s="287"/>
      <c r="N36" s="287"/>
      <c r="O36" s="287"/>
      <c r="P36" s="287"/>
      <c r="Q36" s="287"/>
      <c r="R36" s="287"/>
      <c r="S36" s="287"/>
      <c r="T36" s="287"/>
    </row>
    <row r="37" spans="1:51" s="45" customFormat="1" ht="22.5" customHeight="1">
      <c r="A37" s="47"/>
      <c r="C37" s="48"/>
      <c r="D37" s="152"/>
      <c r="E37" s="152"/>
      <c r="F37" s="152"/>
      <c r="G37" s="152"/>
      <c r="H37" s="152"/>
      <c r="I37" s="152"/>
      <c r="J37" s="152"/>
      <c r="K37" s="152"/>
      <c r="L37" s="119" t="s">
        <v>121</v>
      </c>
      <c r="M37" s="152"/>
      <c r="N37" s="152"/>
      <c r="O37" s="152"/>
      <c r="P37" s="152"/>
      <c r="Q37" s="152"/>
      <c r="R37" s="152"/>
      <c r="S37" s="152"/>
      <c r="T37" s="152"/>
    </row>
    <row r="38" spans="1:51" s="45" customFormat="1" ht="22.5" customHeight="1">
      <c r="A38" s="47"/>
      <c r="B38" s="48"/>
      <c r="C38" s="49"/>
      <c r="D38" s="50" t="s">
        <v>122</v>
      </c>
      <c r="E38" s="50"/>
      <c r="F38" s="50"/>
      <c r="G38" s="50"/>
      <c r="H38" s="289" t="s">
        <v>123</v>
      </c>
      <c r="I38" s="289"/>
      <c r="J38" s="289"/>
      <c r="K38" s="50"/>
      <c r="L38" s="119" t="s">
        <v>124</v>
      </c>
      <c r="M38" s="50"/>
      <c r="N38" s="52" t="s">
        <v>125</v>
      </c>
      <c r="O38" s="51"/>
      <c r="P38" s="119" t="s">
        <v>126</v>
      </c>
      <c r="Q38" s="51"/>
      <c r="R38" s="51"/>
      <c r="S38" s="50"/>
    </row>
    <row r="39" spans="1:51" s="45" customFormat="1" ht="22.5" customHeight="1">
      <c r="A39" s="47"/>
      <c r="C39" s="48"/>
      <c r="D39" s="50" t="s">
        <v>127</v>
      </c>
      <c r="E39" s="50"/>
      <c r="F39" s="52" t="s">
        <v>128</v>
      </c>
      <c r="G39" s="52"/>
      <c r="H39" s="50" t="s">
        <v>129</v>
      </c>
      <c r="I39" s="50"/>
      <c r="J39" s="50" t="s">
        <v>130</v>
      </c>
      <c r="K39" s="50"/>
      <c r="L39" s="154" t="s">
        <v>131</v>
      </c>
      <c r="M39" s="50"/>
      <c r="N39" s="54" t="s">
        <v>132</v>
      </c>
      <c r="O39" s="52"/>
      <c r="P39" s="52" t="s">
        <v>133</v>
      </c>
      <c r="Q39" s="52"/>
      <c r="R39" s="52" t="s">
        <v>134</v>
      </c>
      <c r="S39" s="50"/>
      <c r="T39" s="53" t="s">
        <v>125</v>
      </c>
    </row>
    <row r="40" spans="1:51" s="45" customFormat="1" ht="22.5" customHeight="1">
      <c r="A40" s="47"/>
      <c r="B40" s="25"/>
      <c r="C40" s="48" t="s">
        <v>7</v>
      </c>
      <c r="D40" s="50" t="s">
        <v>135</v>
      </c>
      <c r="E40" s="50"/>
      <c r="F40" s="52" t="s">
        <v>136</v>
      </c>
      <c r="G40" s="52"/>
      <c r="H40" s="50" t="s">
        <v>137</v>
      </c>
      <c r="I40" s="50"/>
      <c r="J40" s="50" t="s">
        <v>138</v>
      </c>
      <c r="K40" s="50"/>
      <c r="L40" s="119" t="s">
        <v>139</v>
      </c>
      <c r="M40" s="50"/>
      <c r="N40" s="54" t="s">
        <v>140</v>
      </c>
      <c r="O40" s="54"/>
      <c r="P40" s="54" t="s">
        <v>141</v>
      </c>
      <c r="Q40" s="53"/>
      <c r="R40" s="54" t="s">
        <v>142</v>
      </c>
      <c r="S40" s="50"/>
      <c r="T40" s="50" t="s">
        <v>132</v>
      </c>
    </row>
    <row r="41" spans="1:51" s="45" customFormat="1" ht="22.5" customHeight="1">
      <c r="A41" s="47"/>
      <c r="B41" s="25"/>
      <c r="C41" s="25"/>
      <c r="D41" s="286" t="s">
        <v>9</v>
      </c>
      <c r="E41" s="286"/>
      <c r="F41" s="286"/>
      <c r="G41" s="286"/>
      <c r="H41" s="286"/>
      <c r="I41" s="286"/>
      <c r="J41" s="286"/>
      <c r="K41" s="286"/>
      <c r="L41" s="286"/>
      <c r="M41" s="286"/>
      <c r="N41" s="286"/>
      <c r="O41" s="286"/>
      <c r="P41" s="286"/>
      <c r="Q41" s="286"/>
      <c r="R41" s="286"/>
      <c r="S41" s="286"/>
      <c r="T41" s="286"/>
    </row>
    <row r="42" spans="1:51" s="45" customFormat="1" ht="22.5" customHeight="1">
      <c r="A42" s="288" t="s">
        <v>160</v>
      </c>
      <c r="B42" s="288"/>
      <c r="C42" s="2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</row>
    <row r="43" spans="1:51" s="26" customFormat="1" ht="22.5" customHeight="1">
      <c r="A43" s="45" t="s">
        <v>161</v>
      </c>
      <c r="B43" s="121"/>
      <c r="C43" s="48"/>
      <c r="D43" s="118">
        <v>558000</v>
      </c>
      <c r="E43" s="118"/>
      <c r="F43" s="118">
        <v>353419</v>
      </c>
      <c r="G43" s="118"/>
      <c r="H43" s="118">
        <v>33904</v>
      </c>
      <c r="I43" s="118"/>
      <c r="J43" s="118">
        <v>146464</v>
      </c>
      <c r="K43" s="118"/>
      <c r="L43" s="118">
        <f>'1'!F92</f>
        <v>-82459</v>
      </c>
      <c r="M43" s="118"/>
      <c r="N43" s="37">
        <f>SUM(D43:M43)</f>
        <v>1009328</v>
      </c>
      <c r="O43" s="118"/>
      <c r="P43" s="118">
        <v>0</v>
      </c>
      <c r="Q43" s="118"/>
      <c r="R43" s="118">
        <v>75779</v>
      </c>
      <c r="S43" s="118"/>
      <c r="T43" s="37">
        <f>SUM(N43:S43)</f>
        <v>1085107</v>
      </c>
    </row>
    <row r="44" spans="1:51" s="45" customFormat="1" ht="14.5" hidden="1" customHeight="1">
      <c r="A44" s="56"/>
      <c r="B44" s="48"/>
      <c r="C44" s="5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69"/>
      <c r="O44" s="69"/>
      <c r="P44" s="69"/>
      <c r="Q44" s="58"/>
      <c r="R44" s="69"/>
      <c r="S44" s="58"/>
      <c r="T44" s="58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</row>
    <row r="45" spans="1:51" s="45" customFormat="1" ht="22.5" hidden="1" customHeight="1">
      <c r="A45" s="43" t="s">
        <v>146</v>
      </c>
      <c r="B45" s="48"/>
      <c r="C45" s="5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55"/>
      <c r="O45" s="55"/>
      <c r="P45" s="55"/>
      <c r="Q45" s="55"/>
      <c r="R45" s="55"/>
      <c r="S45" s="55"/>
      <c r="T45" s="55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</row>
    <row r="46" spans="1:51" s="45" customFormat="1" ht="22.5" hidden="1" customHeight="1">
      <c r="A46" s="96" t="s">
        <v>147</v>
      </c>
      <c r="B46" s="48"/>
      <c r="C46" s="48"/>
      <c r="E46" s="37"/>
      <c r="F46" s="37"/>
      <c r="G46" s="37"/>
      <c r="H46" s="37"/>
      <c r="I46" s="37"/>
      <c r="J46" s="37"/>
      <c r="K46" s="37"/>
      <c r="L46" s="37"/>
      <c r="M46" s="37"/>
      <c r="N46" s="58"/>
      <c r="O46" s="58"/>
      <c r="P46" s="58"/>
      <c r="Q46" s="55"/>
      <c r="R46" s="37"/>
      <c r="S46" s="55"/>
      <c r="T46" s="60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</row>
    <row r="47" spans="1:51" s="45" customFormat="1" ht="22.5" hidden="1" customHeight="1">
      <c r="A47" s="80" t="s">
        <v>148</v>
      </c>
      <c r="B47" s="48"/>
      <c r="C47" s="48">
        <v>9</v>
      </c>
      <c r="D47" s="94"/>
      <c r="E47" s="94"/>
      <c r="F47" s="94"/>
      <c r="G47" s="37"/>
      <c r="H47" s="37">
        <v>0</v>
      </c>
      <c r="I47" s="37"/>
      <c r="J47" s="37">
        <v>0</v>
      </c>
      <c r="K47" s="37"/>
      <c r="L47" s="37">
        <v>0</v>
      </c>
      <c r="M47" s="37"/>
      <c r="N47" s="37">
        <f>SUM(D47:M47)</f>
        <v>0</v>
      </c>
      <c r="O47" s="37"/>
      <c r="P47" s="37">
        <v>0</v>
      </c>
      <c r="Q47" s="55"/>
      <c r="R47" s="37">
        <v>0</v>
      </c>
      <c r="S47" s="55"/>
      <c r="T47" s="37">
        <f t="shared" ref="T47:T48" si="1">SUM(N47:S47)</f>
        <v>0</v>
      </c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59"/>
      <c r="AY47" s="59"/>
    </row>
    <row r="48" spans="1:51" s="45" customFormat="1" ht="22.5" hidden="1" customHeight="1">
      <c r="A48" s="56" t="s">
        <v>149</v>
      </c>
      <c r="B48" s="48"/>
      <c r="C48" s="48">
        <v>13</v>
      </c>
      <c r="D48" s="37">
        <v>0</v>
      </c>
      <c r="E48" s="37"/>
      <c r="F48" s="37">
        <v>0</v>
      </c>
      <c r="G48" s="37"/>
      <c r="H48" s="37">
        <v>0</v>
      </c>
      <c r="I48" s="37"/>
      <c r="J48" s="113"/>
      <c r="K48" s="37"/>
      <c r="L48" s="37">
        <v>0</v>
      </c>
      <c r="M48" s="37"/>
      <c r="N48" s="37">
        <f>SUM(D48:M48)</f>
        <v>0</v>
      </c>
      <c r="O48" s="58"/>
      <c r="P48" s="118">
        <v>0</v>
      </c>
      <c r="Q48" s="55"/>
      <c r="R48" s="37">
        <v>0</v>
      </c>
      <c r="S48" s="55"/>
      <c r="T48" s="37">
        <f t="shared" si="1"/>
        <v>0</v>
      </c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59"/>
      <c r="AY48" s="59"/>
    </row>
    <row r="49" spans="1:51" s="45" customFormat="1" ht="22.5" hidden="1" customHeight="1">
      <c r="A49" s="99" t="s">
        <v>150</v>
      </c>
      <c r="B49" s="48"/>
      <c r="C49" s="57"/>
      <c r="D49" s="24">
        <f>SUM(D47:D48)</f>
        <v>0</v>
      </c>
      <c r="E49" s="55"/>
      <c r="F49" s="24">
        <f>SUM(F46:F48)</f>
        <v>0</v>
      </c>
      <c r="G49" s="64"/>
      <c r="H49" s="61">
        <f>SUM(H46:H48)</f>
        <v>0</v>
      </c>
      <c r="I49" s="55"/>
      <c r="J49" s="24">
        <f>SUM(J46:J48)</f>
        <v>0</v>
      </c>
      <c r="K49" s="55"/>
      <c r="L49" s="61">
        <f>SUM(L46:L48)</f>
        <v>0</v>
      </c>
      <c r="M49" s="55"/>
      <c r="N49" s="24">
        <f>SUM(N46:N48)</f>
        <v>0</v>
      </c>
      <c r="O49" s="38"/>
      <c r="P49" s="24">
        <f>SUM(P46:P48)</f>
        <v>0</v>
      </c>
      <c r="Q49" s="55"/>
      <c r="R49" s="24">
        <f>SUM(R46:R48)</f>
        <v>0</v>
      </c>
      <c r="S49" s="55"/>
      <c r="T49" s="24">
        <f>SUM(N49:R49)</f>
        <v>0</v>
      </c>
      <c r="AK49" s="59"/>
      <c r="AL49" s="59"/>
      <c r="AM49" s="59"/>
      <c r="AN49" s="59"/>
      <c r="AO49" s="59"/>
      <c r="AP49" s="59"/>
      <c r="AQ49" s="59"/>
      <c r="AR49" s="59"/>
      <c r="AS49" s="59"/>
      <c r="AT49" s="59"/>
      <c r="AU49" s="59"/>
      <c r="AV49" s="59"/>
      <c r="AW49" s="59"/>
      <c r="AX49" s="59"/>
      <c r="AY49" s="59"/>
    </row>
    <row r="50" spans="1:51" s="45" customFormat="1" ht="14.5" customHeight="1">
      <c r="A50" s="40"/>
      <c r="B50" s="48"/>
      <c r="C50" s="57"/>
      <c r="D50" s="64"/>
      <c r="E50" s="55"/>
      <c r="F50" s="64"/>
      <c r="G50" s="64"/>
      <c r="H50" s="64"/>
      <c r="I50" s="55"/>
      <c r="J50" s="38"/>
      <c r="K50" s="55"/>
      <c r="L50" s="64"/>
      <c r="M50" s="55"/>
      <c r="N50" s="38"/>
      <c r="O50" s="38"/>
      <c r="P50" s="38"/>
      <c r="Q50" s="55"/>
      <c r="R50" s="38"/>
      <c r="S50" s="55"/>
      <c r="T50" s="38"/>
      <c r="AK50" s="59"/>
      <c r="AL50" s="59"/>
      <c r="AM50" s="59"/>
      <c r="AN50" s="59"/>
      <c r="AO50" s="59"/>
      <c r="AP50" s="59"/>
      <c r="AQ50" s="59"/>
      <c r="AR50" s="59"/>
      <c r="AS50" s="59"/>
      <c r="AT50" s="59"/>
      <c r="AU50" s="59"/>
      <c r="AV50" s="59"/>
      <c r="AW50" s="59"/>
      <c r="AX50" s="59"/>
      <c r="AY50" s="59"/>
    </row>
    <row r="51" spans="1:51" s="45" customFormat="1" ht="22">
      <c r="A51" s="43" t="s">
        <v>146</v>
      </c>
      <c r="B51" s="211"/>
      <c r="C51" s="57"/>
      <c r="D51" s="64"/>
      <c r="E51" s="55"/>
      <c r="F51" s="64"/>
      <c r="G51" s="64"/>
      <c r="H51" s="64"/>
      <c r="I51" s="55"/>
      <c r="J51" s="38"/>
      <c r="K51" s="55"/>
      <c r="L51" s="64"/>
      <c r="M51" s="55"/>
      <c r="N51" s="38"/>
      <c r="O51" s="38"/>
      <c r="P51" s="38"/>
      <c r="Q51" s="55"/>
      <c r="R51" s="38"/>
      <c r="S51" s="55"/>
      <c r="T51" s="38"/>
      <c r="AK51" s="59"/>
      <c r="AL51" s="59"/>
      <c r="AM51" s="59"/>
      <c r="AN51" s="59"/>
      <c r="AO51" s="59"/>
      <c r="AP51" s="59"/>
      <c r="AQ51" s="59"/>
      <c r="AR51" s="59"/>
      <c r="AS51" s="59"/>
      <c r="AT51" s="59"/>
      <c r="AU51" s="59"/>
      <c r="AV51" s="59"/>
      <c r="AW51" s="59"/>
      <c r="AX51" s="59"/>
      <c r="AY51" s="59"/>
    </row>
    <row r="52" spans="1:51" s="45" customFormat="1" ht="22.5" customHeight="1">
      <c r="A52" s="40" t="s">
        <v>162</v>
      </c>
      <c r="B52" s="48"/>
      <c r="C52" s="57"/>
      <c r="D52" s="64"/>
      <c r="E52" s="55"/>
      <c r="F52" s="64"/>
      <c r="G52" s="64"/>
      <c r="H52" s="64"/>
      <c r="I52" s="55"/>
      <c r="J52" s="38"/>
      <c r="K52" s="55"/>
      <c r="L52" s="64"/>
      <c r="M52" s="55"/>
      <c r="N52" s="38"/>
      <c r="O52" s="38"/>
      <c r="P52" s="38"/>
      <c r="Q52" s="55"/>
      <c r="R52" s="38"/>
      <c r="S52" s="55"/>
      <c r="T52" s="38"/>
      <c r="AK52" s="59"/>
      <c r="AL52" s="59"/>
      <c r="AM52" s="59"/>
      <c r="AN52" s="59"/>
      <c r="AO52" s="59"/>
      <c r="AP52" s="59"/>
      <c r="AQ52" s="59"/>
      <c r="AR52" s="59"/>
      <c r="AS52" s="59"/>
      <c r="AT52" s="59"/>
      <c r="AU52" s="59"/>
      <c r="AV52" s="59"/>
      <c r="AW52" s="59"/>
      <c r="AX52" s="59"/>
      <c r="AY52" s="59"/>
    </row>
    <row r="53" spans="1:51" s="45" customFormat="1" ht="22.5" customHeight="1">
      <c r="A53" s="62" t="s">
        <v>227</v>
      </c>
      <c r="B53" s="48"/>
      <c r="C53" s="48">
        <v>5</v>
      </c>
      <c r="D53" s="60">
        <v>0</v>
      </c>
      <c r="E53" s="58"/>
      <c r="F53" s="60">
        <v>0</v>
      </c>
      <c r="G53" s="60"/>
      <c r="H53" s="60">
        <v>0</v>
      </c>
      <c r="I53" s="58"/>
      <c r="J53" s="60">
        <v>0</v>
      </c>
      <c r="K53" s="58"/>
      <c r="L53" s="60">
        <v>0</v>
      </c>
      <c r="M53" s="58"/>
      <c r="N53" s="37">
        <f>SUM(D53:M53)</f>
        <v>0</v>
      </c>
      <c r="O53" s="38"/>
      <c r="P53" s="37">
        <f>SUM(F53:O53)</f>
        <v>0</v>
      </c>
      <c r="Q53" s="55"/>
      <c r="R53" s="37">
        <v>24251</v>
      </c>
      <c r="S53" s="55"/>
      <c r="T53" s="37">
        <f>SUM(N53:S53)</f>
        <v>24251</v>
      </c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</row>
    <row r="54" spans="1:51" s="45" customFormat="1" ht="22.5" hidden="1" customHeight="1">
      <c r="A54" s="62" t="s">
        <v>163</v>
      </c>
      <c r="B54" s="48"/>
      <c r="C54" s="48"/>
      <c r="D54" s="60"/>
      <c r="E54" s="58"/>
      <c r="F54" s="60"/>
      <c r="G54" s="60"/>
      <c r="H54" s="60"/>
      <c r="I54" s="58"/>
      <c r="J54" s="60"/>
      <c r="K54" s="58"/>
      <c r="L54" s="37"/>
      <c r="M54" s="58"/>
      <c r="N54" s="37"/>
      <c r="O54" s="37"/>
      <c r="P54" s="37"/>
      <c r="Q54" s="58"/>
      <c r="R54" s="37"/>
      <c r="S54" s="159"/>
      <c r="T54" s="37"/>
      <c r="U54" s="122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</row>
    <row r="55" spans="1:51" s="45" customFormat="1" ht="22.5" hidden="1" customHeight="1">
      <c r="A55" s="62" t="s">
        <v>164</v>
      </c>
      <c r="B55" s="48"/>
      <c r="C55" s="48"/>
      <c r="D55" s="60">
        <v>0</v>
      </c>
      <c r="E55" s="58"/>
      <c r="F55" s="60">
        <v>0</v>
      </c>
      <c r="G55" s="60"/>
      <c r="H55" s="60">
        <v>0</v>
      </c>
      <c r="I55" s="58"/>
      <c r="J55" s="60">
        <v>0</v>
      </c>
      <c r="K55" s="58"/>
      <c r="L55" s="37">
        <v>0</v>
      </c>
      <c r="M55" s="58"/>
      <c r="N55" s="37">
        <f>SUM(D55:M55)</f>
        <v>0</v>
      </c>
      <c r="O55" s="37"/>
      <c r="P55" s="37">
        <v>0</v>
      </c>
      <c r="Q55" s="58"/>
      <c r="R55" s="37">
        <v>0</v>
      </c>
      <c r="S55" s="159"/>
      <c r="T55" s="37">
        <f>SUM(N55:S55)</f>
        <v>0</v>
      </c>
      <c r="U55" s="122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</row>
    <row r="56" spans="1:51" s="45" customFormat="1" ht="22.5" customHeight="1">
      <c r="A56" s="10" t="s">
        <v>154</v>
      </c>
      <c r="B56" s="48"/>
      <c r="C56" s="57"/>
      <c r="D56" s="61">
        <f>SUM(D53:D55)</f>
        <v>0</v>
      </c>
      <c r="E56" s="55"/>
      <c r="F56" s="61">
        <f>SUM(F53:F55)</f>
        <v>0</v>
      </c>
      <c r="G56" s="64"/>
      <c r="H56" s="61">
        <f>SUM(H53:H55)</f>
        <v>0</v>
      </c>
      <c r="I56" s="55"/>
      <c r="J56" s="61">
        <f>SUM(J53:J55)</f>
        <v>0</v>
      </c>
      <c r="K56" s="55"/>
      <c r="L56" s="61">
        <f>SUM(L53:L55)</f>
        <v>0</v>
      </c>
      <c r="M56" s="55"/>
      <c r="N56" s="61">
        <f>SUM(N53:N55)</f>
        <v>0</v>
      </c>
      <c r="O56" s="38"/>
      <c r="P56" s="61">
        <f>SUM(P53:P55)</f>
        <v>0</v>
      </c>
      <c r="Q56" s="55"/>
      <c r="R56" s="24">
        <f>SUM(R53:R55)</f>
        <v>24251</v>
      </c>
      <c r="S56" s="160"/>
      <c r="T56" s="24">
        <f>SUM(T53:T55)</f>
        <v>24251</v>
      </c>
      <c r="U56" s="46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</row>
    <row r="57" spans="1:51" s="45" customFormat="1" ht="14.5" customHeight="1">
      <c r="A57" s="10"/>
      <c r="B57" s="48"/>
      <c r="C57" s="57"/>
      <c r="D57" s="64"/>
      <c r="E57" s="55"/>
      <c r="F57" s="64"/>
      <c r="G57" s="64"/>
      <c r="H57" s="64"/>
      <c r="I57" s="55"/>
      <c r="J57" s="161"/>
      <c r="K57" s="55"/>
      <c r="L57" s="64"/>
      <c r="M57" s="55"/>
      <c r="N57" s="161"/>
      <c r="O57" s="161"/>
      <c r="P57" s="161"/>
      <c r="Q57" s="55"/>
      <c r="R57" s="64"/>
      <c r="S57" s="55"/>
      <c r="T57" s="64"/>
      <c r="AK57" s="59"/>
      <c r="AL57" s="59"/>
      <c r="AM57" s="59"/>
      <c r="AN57" s="59"/>
      <c r="AO57" s="59"/>
      <c r="AP57" s="59"/>
      <c r="AQ57" s="59"/>
      <c r="AR57" s="59"/>
      <c r="AS57" s="59"/>
      <c r="AT57" s="59"/>
      <c r="AU57" s="59"/>
      <c r="AV57" s="59"/>
      <c r="AW57" s="59"/>
      <c r="AX57" s="59"/>
      <c r="AY57" s="59"/>
    </row>
    <row r="58" spans="1:51" s="45" customFormat="1" ht="22.5" customHeight="1">
      <c r="A58" s="10" t="s">
        <v>225</v>
      </c>
      <c r="B58" s="48"/>
      <c r="C58" s="48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AK58" s="59"/>
      <c r="AL58" s="59"/>
      <c r="AM58" s="59"/>
      <c r="AN58" s="59"/>
      <c r="AO58" s="59"/>
      <c r="AP58" s="59"/>
      <c r="AQ58" s="59"/>
      <c r="AR58" s="59"/>
      <c r="AS58" s="59"/>
      <c r="AT58" s="59"/>
      <c r="AU58" s="59"/>
      <c r="AV58" s="59"/>
      <c r="AW58" s="59"/>
      <c r="AX58" s="59"/>
      <c r="AY58" s="59"/>
    </row>
    <row r="59" spans="1:51" s="45" customFormat="1" ht="22.5" customHeight="1">
      <c r="A59" s="62" t="s">
        <v>156</v>
      </c>
      <c r="B59" s="48"/>
      <c r="C59" s="48"/>
      <c r="D59" s="37">
        <v>0</v>
      </c>
      <c r="E59" s="37"/>
      <c r="F59" s="37">
        <v>0</v>
      </c>
      <c r="G59" s="37"/>
      <c r="H59" s="37">
        <v>0</v>
      </c>
      <c r="I59" s="157"/>
      <c r="J59" s="37">
        <f>'2'!D116</f>
        <v>15918</v>
      </c>
      <c r="K59" s="157"/>
      <c r="L59" s="37">
        <v>0</v>
      </c>
      <c r="M59" s="156"/>
      <c r="N59" s="69">
        <f>SUM(D59:M59)</f>
        <v>15918</v>
      </c>
      <c r="O59" s="69"/>
      <c r="P59" s="69">
        <v>0</v>
      </c>
      <c r="Q59" s="37"/>
      <c r="R59" s="37">
        <f>'2'!D118</f>
        <v>1664</v>
      </c>
      <c r="S59" s="55"/>
      <c r="T59" s="118">
        <f>SUM(N59:R59)</f>
        <v>17582</v>
      </c>
      <c r="AK59" s="59"/>
      <c r="AL59" s="59"/>
      <c r="AM59" s="59"/>
      <c r="AN59" s="59"/>
      <c r="AO59" s="59"/>
      <c r="AP59" s="59"/>
      <c r="AQ59" s="59"/>
      <c r="AR59" s="59"/>
      <c r="AS59" s="59"/>
      <c r="AT59" s="59"/>
      <c r="AU59" s="59"/>
      <c r="AV59" s="59"/>
      <c r="AW59" s="59"/>
      <c r="AX59" s="59"/>
      <c r="AY59" s="59"/>
    </row>
    <row r="60" spans="1:51" s="45" customFormat="1" ht="22.5" customHeight="1">
      <c r="A60" s="62" t="s">
        <v>157</v>
      </c>
      <c r="B60" s="48"/>
      <c r="C60" s="48"/>
      <c r="D60" s="37">
        <v>0</v>
      </c>
      <c r="E60" s="37"/>
      <c r="F60" s="37">
        <v>0</v>
      </c>
      <c r="G60" s="37"/>
      <c r="H60" s="37">
        <v>0</v>
      </c>
      <c r="I60" s="157"/>
      <c r="J60" s="37">
        <f>'2'!D143</f>
        <v>0</v>
      </c>
      <c r="K60" s="158"/>
      <c r="L60" s="37">
        <v>0</v>
      </c>
      <c r="M60" s="156"/>
      <c r="N60" s="13">
        <f>SUM(D60:M60)</f>
        <v>0</v>
      </c>
      <c r="O60" s="13"/>
      <c r="P60" s="13">
        <f>SUM(F60:N60)</f>
        <v>0</v>
      </c>
      <c r="Q60" s="37"/>
      <c r="R60" s="63">
        <v>0</v>
      </c>
      <c r="S60" s="55"/>
      <c r="T60" s="155">
        <f>SUM(N60:R60)</f>
        <v>0</v>
      </c>
      <c r="AK60" s="59"/>
      <c r="AL60" s="59"/>
      <c r="AM60" s="59"/>
      <c r="AN60" s="59"/>
      <c r="AO60" s="59"/>
      <c r="AP60" s="59"/>
      <c r="AQ60" s="59"/>
      <c r="AR60" s="59"/>
      <c r="AS60" s="59"/>
      <c r="AT60" s="59"/>
      <c r="AU60" s="59"/>
      <c r="AV60" s="59"/>
      <c r="AW60" s="59"/>
      <c r="AX60" s="59"/>
      <c r="AY60" s="59"/>
    </row>
    <row r="61" spans="1:51" s="45" customFormat="1" ht="22.5" customHeight="1">
      <c r="A61" s="10" t="s">
        <v>226</v>
      </c>
      <c r="B61" s="48"/>
      <c r="C61" s="48"/>
      <c r="D61" s="61">
        <f>SUM(D59:D60)</f>
        <v>0</v>
      </c>
      <c r="E61" s="64"/>
      <c r="F61" s="61">
        <f>SUM(F59:F60)</f>
        <v>0</v>
      </c>
      <c r="G61" s="64"/>
      <c r="H61" s="61">
        <f>SUM(H59:H60)</f>
        <v>0</v>
      </c>
      <c r="I61" s="55"/>
      <c r="J61" s="24">
        <f>SUM(J59:J60)</f>
        <v>15918</v>
      </c>
      <c r="K61" s="55"/>
      <c r="L61" s="61">
        <f>SUM(L59:L60)</f>
        <v>0</v>
      </c>
      <c r="M61" s="65"/>
      <c r="N61" s="24">
        <f>SUM(D61:M61)</f>
        <v>15918</v>
      </c>
      <c r="O61" s="38"/>
      <c r="P61" s="24">
        <f>SUM(P59:P60)</f>
        <v>0</v>
      </c>
      <c r="Q61" s="55"/>
      <c r="R61" s="24">
        <f>SUM(R59:R60)</f>
        <v>1664</v>
      </c>
      <c r="S61" s="55"/>
      <c r="T61" s="24">
        <f>SUM(N61:R61)</f>
        <v>17582</v>
      </c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</row>
    <row r="62" spans="1:51" s="45" customFormat="1" ht="14.5" customHeight="1">
      <c r="A62" s="10"/>
      <c r="B62" s="48"/>
      <c r="C62" s="48"/>
      <c r="D62" s="64"/>
      <c r="E62" s="64"/>
      <c r="F62" s="64"/>
      <c r="G62" s="64"/>
      <c r="H62" s="64"/>
      <c r="I62" s="55"/>
      <c r="J62" s="55"/>
      <c r="K62" s="55"/>
      <c r="L62" s="64"/>
      <c r="M62" s="65"/>
      <c r="N62" s="38"/>
      <c r="O62" s="38"/>
      <c r="P62" s="38"/>
      <c r="Q62" s="55"/>
      <c r="R62" s="38"/>
      <c r="S62" s="55"/>
      <c r="T62" s="55"/>
      <c r="AK62" s="59"/>
      <c r="AL62" s="59"/>
      <c r="AM62" s="59"/>
      <c r="AN62" s="59"/>
      <c r="AO62" s="59"/>
      <c r="AP62" s="59"/>
      <c r="AQ62" s="59"/>
      <c r="AR62" s="59"/>
      <c r="AS62" s="59"/>
      <c r="AT62" s="59"/>
      <c r="AU62" s="59"/>
      <c r="AV62" s="59"/>
      <c r="AW62" s="59"/>
      <c r="AX62" s="59"/>
      <c r="AY62" s="59"/>
    </row>
    <row r="63" spans="1:51" s="45" customFormat="1" ht="22.5" customHeight="1" thickBot="1">
      <c r="A63" s="288" t="s">
        <v>165</v>
      </c>
      <c r="B63" s="288"/>
      <c r="C63" s="57"/>
      <c r="D63" s="66">
        <f>SUM(D43,D61,D56)</f>
        <v>558000</v>
      </c>
      <c r="E63" s="67"/>
      <c r="F63" s="66">
        <f>SUM(F43,F61,F56)</f>
        <v>353419</v>
      </c>
      <c r="G63" s="67"/>
      <c r="H63" s="66">
        <f>SUM(H43,H61,H56)</f>
        <v>33904</v>
      </c>
      <c r="I63" s="68"/>
      <c r="J63" s="66">
        <f>SUM(J43,J61,J56)</f>
        <v>162382</v>
      </c>
      <c r="K63" s="68"/>
      <c r="L63" s="41">
        <f>SUM(L43,L61,L56)</f>
        <v>-82459</v>
      </c>
      <c r="M63" s="68"/>
      <c r="N63" s="66">
        <f>SUM(N43,N61,N56)</f>
        <v>1025246</v>
      </c>
      <c r="O63" s="67"/>
      <c r="P63" s="66">
        <f>SUM(P43,P61,P56)</f>
        <v>0</v>
      </c>
      <c r="Q63" s="67"/>
      <c r="R63" s="66">
        <f>SUM(R43,R61,R56)</f>
        <v>101694</v>
      </c>
      <c r="S63" s="68"/>
      <c r="T63" s="66">
        <f>SUM(T43,T61,T56)</f>
        <v>1126940</v>
      </c>
      <c r="U63" s="46"/>
      <c r="AK63" s="59"/>
      <c r="AL63" s="59"/>
      <c r="AM63" s="59"/>
      <c r="AN63" s="59"/>
      <c r="AO63" s="59"/>
      <c r="AP63" s="59"/>
      <c r="AQ63" s="59"/>
      <c r="AR63" s="59"/>
      <c r="AS63" s="59"/>
      <c r="AT63" s="59"/>
      <c r="AU63" s="59"/>
      <c r="AV63" s="59"/>
      <c r="AW63" s="59"/>
      <c r="AX63" s="59"/>
      <c r="AY63" s="59"/>
    </row>
    <row r="64" spans="1:51" ht="22" hidden="1" thickTop="1">
      <c r="D64" s="206">
        <f>'1'!D85-'3'!D63</f>
        <v>0</v>
      </c>
      <c r="F64" s="206">
        <f>'1'!D86-'3'!F63</f>
        <v>0</v>
      </c>
      <c r="H64" s="206">
        <f>'1'!D89-H63</f>
        <v>0</v>
      </c>
      <c r="J64" s="206">
        <f>'1'!D90-'3'!J63</f>
        <v>0</v>
      </c>
      <c r="L64" s="191">
        <f>'1'!D92-'3'!L63</f>
        <v>0</v>
      </c>
      <c r="N64" s="206">
        <f>'1'!D93-'3'!N63</f>
        <v>0</v>
      </c>
      <c r="R64" s="206">
        <f>'1'!D96-'3'!R63</f>
        <v>0</v>
      </c>
      <c r="T64" s="206">
        <f>'1'!D97-'3'!T63</f>
        <v>0</v>
      </c>
    </row>
    <row r="65" ht="22" thickTop="1"/>
  </sheetData>
  <mergeCells count="10">
    <mergeCell ref="D36:T36"/>
    <mergeCell ref="H38:J38"/>
    <mergeCell ref="D41:T41"/>
    <mergeCell ref="A42:B42"/>
    <mergeCell ref="A63:B63"/>
    <mergeCell ref="D9:T9"/>
    <mergeCell ref="D4:T4"/>
    <mergeCell ref="A10:B10"/>
    <mergeCell ref="A31:B31"/>
    <mergeCell ref="H6:J6"/>
  </mergeCells>
  <pageMargins left="0.7" right="0.45" top="0.48" bottom="0.5" header="0.5" footer="0.5"/>
  <pageSetup paperSize="9" scale="72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16383" man="1"/>
  </rowBreaks>
  <colBreaks count="1" manualBreakCount="1">
    <brk id="20" max="1048575" man="1"/>
  </colBreaks>
  <ignoredErrors>
    <ignoredError sqref="N53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E3587-A568-4D0A-B0A7-898D3CA72064}">
  <sheetPr codeName="Sheet5">
    <tabColor rgb="FF002060"/>
  </sheetPr>
  <dimension ref="A1:AM53"/>
  <sheetViews>
    <sheetView showGridLines="0" view="pageBreakPreview" zoomScale="85" zoomScaleNormal="60" zoomScaleSheetLayoutView="85" workbookViewId="0">
      <selection activeCell="F12" sqref="F12"/>
    </sheetView>
  </sheetViews>
  <sheetFormatPr defaultRowHeight="22.5" customHeight="1"/>
  <cols>
    <col min="1" max="1" width="46.5" style="80" customWidth="1"/>
    <col min="2" max="2" width="9.59765625" style="80" bestFit="1" customWidth="1"/>
    <col min="3" max="3" width="17.69921875" style="80" customWidth="1"/>
    <col min="4" max="4" width="1.3984375" style="80" customWidth="1"/>
    <col min="5" max="5" width="17.69921875" style="80" customWidth="1"/>
    <col min="6" max="6" width="1.3984375" style="80" customWidth="1"/>
    <col min="7" max="7" width="17.69921875" style="80" customWidth="1"/>
    <col min="8" max="8" width="1.3984375" style="80" customWidth="1"/>
    <col min="9" max="9" width="17.69921875" style="80" customWidth="1"/>
    <col min="10" max="10" width="1.3984375" style="80" hidden="1" customWidth="1"/>
    <col min="11" max="11" width="17.3984375" style="80" hidden="1" customWidth="1"/>
    <col min="12" max="12" width="1.3984375" style="80" customWidth="1"/>
    <col min="13" max="13" width="17.69921875" style="80" customWidth="1"/>
    <col min="14" max="14" width="8.59765625" style="80" customWidth="1"/>
    <col min="15" max="230" width="8.69921875" style="80"/>
    <col min="231" max="231" width="47.59765625" style="80" customWidth="1"/>
    <col min="232" max="232" width="9.09765625" style="80" customWidth="1"/>
    <col min="233" max="233" width="11.09765625" style="80" customWidth="1"/>
    <col min="234" max="234" width="1.09765625" style="80" customWidth="1"/>
    <col min="235" max="235" width="12" style="80" customWidth="1"/>
    <col min="236" max="236" width="1.09765625" style="80" customWidth="1"/>
    <col min="237" max="237" width="12.8984375" style="80" customWidth="1"/>
    <col min="238" max="238" width="1.09765625" style="80" customWidth="1"/>
    <col min="239" max="239" width="12.8984375" style="80" customWidth="1"/>
    <col min="240" max="240" width="1.09765625" style="80" customWidth="1"/>
    <col min="241" max="241" width="12.8984375" style="80" customWidth="1"/>
    <col min="242" max="242" width="1.09765625" style="80" customWidth="1"/>
    <col min="243" max="243" width="17.09765625" style="80" customWidth="1"/>
    <col min="244" max="244" width="1.09765625" style="80" customWidth="1"/>
    <col min="245" max="245" width="17.09765625" style="80" customWidth="1"/>
    <col min="246" max="246" width="1.09765625" style="80" customWidth="1"/>
    <col min="247" max="247" width="17.09765625" style="80" customWidth="1"/>
    <col min="248" max="248" width="1.09765625" style="80" customWidth="1"/>
    <col min="249" max="249" width="17.09765625" style="80" customWidth="1"/>
    <col min="250" max="250" width="1.09765625" style="80" customWidth="1"/>
    <col min="251" max="251" width="17.59765625" style="80" customWidth="1"/>
    <col min="252" max="252" width="1.09765625" style="80" customWidth="1"/>
    <col min="253" max="253" width="13.3984375" style="80" customWidth="1"/>
    <col min="254" max="254" width="1.09765625" style="80" customWidth="1"/>
    <col min="255" max="255" width="12.69921875" style="80" customWidth="1"/>
    <col min="256" max="256" width="1.09765625" style="80" customWidth="1"/>
    <col min="257" max="257" width="13.59765625" style="80" customWidth="1"/>
    <col min="258" max="258" width="16" style="80" bestFit="1" customWidth="1"/>
    <col min="259" max="259" width="1" style="80" customWidth="1"/>
    <col min="260" max="260" width="14.09765625" style="80" customWidth="1"/>
    <col min="261" max="261" width="1" style="80" customWidth="1"/>
    <col min="262" max="262" width="14.3984375" style="80" customWidth="1"/>
    <col min="263" max="263" width="0.8984375" style="80" customWidth="1"/>
    <col min="264" max="264" width="13.09765625" style="80" customWidth="1"/>
    <col min="265" max="265" width="1" style="80" customWidth="1"/>
    <col min="266" max="266" width="13" style="80" customWidth="1"/>
    <col min="267" max="267" width="1" style="80" customWidth="1"/>
    <col min="268" max="268" width="14.09765625" style="80" bestFit="1" customWidth="1"/>
    <col min="269" max="269" width="0.8984375" style="80" customWidth="1"/>
    <col min="270" max="270" width="14.59765625" style="80" bestFit="1" customWidth="1"/>
    <col min="271" max="486" width="8.69921875" style="80"/>
    <col min="487" max="487" width="47.59765625" style="80" customWidth="1"/>
    <col min="488" max="488" width="9.09765625" style="80" customWidth="1"/>
    <col min="489" max="489" width="11.09765625" style="80" customWidth="1"/>
    <col min="490" max="490" width="1.09765625" style="80" customWidth="1"/>
    <col min="491" max="491" width="12" style="80" customWidth="1"/>
    <col min="492" max="492" width="1.09765625" style="80" customWidth="1"/>
    <col min="493" max="493" width="12.8984375" style="80" customWidth="1"/>
    <col min="494" max="494" width="1.09765625" style="80" customWidth="1"/>
    <col min="495" max="495" width="12.8984375" style="80" customWidth="1"/>
    <col min="496" max="496" width="1.09765625" style="80" customWidth="1"/>
    <col min="497" max="497" width="12.8984375" style="80" customWidth="1"/>
    <col min="498" max="498" width="1.09765625" style="80" customWidth="1"/>
    <col min="499" max="499" width="17.09765625" style="80" customWidth="1"/>
    <col min="500" max="500" width="1.09765625" style="80" customWidth="1"/>
    <col min="501" max="501" width="17.09765625" style="80" customWidth="1"/>
    <col min="502" max="502" width="1.09765625" style="80" customWidth="1"/>
    <col min="503" max="503" width="17.09765625" style="80" customWidth="1"/>
    <col min="504" max="504" width="1.09765625" style="80" customWidth="1"/>
    <col min="505" max="505" width="17.09765625" style="80" customWidth="1"/>
    <col min="506" max="506" width="1.09765625" style="80" customWidth="1"/>
    <col min="507" max="507" width="17.59765625" style="80" customWidth="1"/>
    <col min="508" max="508" width="1.09765625" style="80" customWidth="1"/>
    <col min="509" max="509" width="13.3984375" style="80" customWidth="1"/>
    <col min="510" max="510" width="1.09765625" style="80" customWidth="1"/>
    <col min="511" max="511" width="12.69921875" style="80" customWidth="1"/>
    <col min="512" max="512" width="1.09765625" style="80" customWidth="1"/>
    <col min="513" max="513" width="13.59765625" style="80" customWidth="1"/>
    <col min="514" max="514" width="16" style="80" bestFit="1" customWidth="1"/>
    <col min="515" max="515" width="1" style="80" customWidth="1"/>
    <col min="516" max="516" width="14.09765625" style="80" customWidth="1"/>
    <col min="517" max="517" width="1" style="80" customWidth="1"/>
    <col min="518" max="518" width="14.3984375" style="80" customWidth="1"/>
    <col min="519" max="519" width="0.8984375" style="80" customWidth="1"/>
    <col min="520" max="520" width="13.09765625" style="80" customWidth="1"/>
    <col min="521" max="521" width="1" style="80" customWidth="1"/>
    <col min="522" max="522" width="13" style="80" customWidth="1"/>
    <col min="523" max="523" width="1" style="80" customWidth="1"/>
    <col min="524" max="524" width="14.09765625" style="80" bestFit="1" customWidth="1"/>
    <col min="525" max="525" width="0.8984375" style="80" customWidth="1"/>
    <col min="526" max="526" width="14.59765625" style="80" bestFit="1" customWidth="1"/>
    <col min="527" max="742" width="8.69921875" style="80"/>
    <col min="743" max="743" width="47.59765625" style="80" customWidth="1"/>
    <col min="744" max="744" width="9.09765625" style="80" customWidth="1"/>
    <col min="745" max="745" width="11.09765625" style="80" customWidth="1"/>
    <col min="746" max="746" width="1.09765625" style="80" customWidth="1"/>
    <col min="747" max="747" width="12" style="80" customWidth="1"/>
    <col min="748" max="748" width="1.09765625" style="80" customWidth="1"/>
    <col min="749" max="749" width="12.8984375" style="80" customWidth="1"/>
    <col min="750" max="750" width="1.09765625" style="80" customWidth="1"/>
    <col min="751" max="751" width="12.8984375" style="80" customWidth="1"/>
    <col min="752" max="752" width="1.09765625" style="80" customWidth="1"/>
    <col min="753" max="753" width="12.8984375" style="80" customWidth="1"/>
    <col min="754" max="754" width="1.09765625" style="80" customWidth="1"/>
    <col min="755" max="755" width="17.09765625" style="80" customWidth="1"/>
    <col min="756" max="756" width="1.09765625" style="80" customWidth="1"/>
    <col min="757" max="757" width="17.09765625" style="80" customWidth="1"/>
    <col min="758" max="758" width="1.09765625" style="80" customWidth="1"/>
    <col min="759" max="759" width="17.09765625" style="80" customWidth="1"/>
    <col min="760" max="760" width="1.09765625" style="80" customWidth="1"/>
    <col min="761" max="761" width="17.09765625" style="80" customWidth="1"/>
    <col min="762" max="762" width="1.09765625" style="80" customWidth="1"/>
    <col min="763" max="763" width="17.59765625" style="80" customWidth="1"/>
    <col min="764" max="764" width="1.09765625" style="80" customWidth="1"/>
    <col min="765" max="765" width="13.3984375" style="80" customWidth="1"/>
    <col min="766" max="766" width="1.09765625" style="80" customWidth="1"/>
    <col min="767" max="767" width="12.69921875" style="80" customWidth="1"/>
    <col min="768" max="768" width="1.09765625" style="80" customWidth="1"/>
    <col min="769" max="769" width="13.59765625" style="80" customWidth="1"/>
    <col min="770" max="770" width="16" style="80" bestFit="1" customWidth="1"/>
    <col min="771" max="771" width="1" style="80" customWidth="1"/>
    <col min="772" max="772" width="14.09765625" style="80" customWidth="1"/>
    <col min="773" max="773" width="1" style="80" customWidth="1"/>
    <col min="774" max="774" width="14.3984375" style="80" customWidth="1"/>
    <col min="775" max="775" width="0.8984375" style="80" customWidth="1"/>
    <col min="776" max="776" width="13.09765625" style="80" customWidth="1"/>
    <col min="777" max="777" width="1" style="80" customWidth="1"/>
    <col min="778" max="778" width="13" style="80" customWidth="1"/>
    <col min="779" max="779" width="1" style="80" customWidth="1"/>
    <col min="780" max="780" width="14.09765625" style="80" bestFit="1" customWidth="1"/>
    <col min="781" max="781" width="0.8984375" style="80" customWidth="1"/>
    <col min="782" max="782" width="14.59765625" style="80" bestFit="1" customWidth="1"/>
    <col min="783" max="998" width="8.69921875" style="80"/>
    <col min="999" max="999" width="47.59765625" style="80" customWidth="1"/>
    <col min="1000" max="1000" width="9.09765625" style="80" customWidth="1"/>
    <col min="1001" max="1001" width="11.09765625" style="80" customWidth="1"/>
    <col min="1002" max="1002" width="1.09765625" style="80" customWidth="1"/>
    <col min="1003" max="1003" width="12" style="80" customWidth="1"/>
    <col min="1004" max="1004" width="1.09765625" style="80" customWidth="1"/>
    <col min="1005" max="1005" width="12.8984375" style="80" customWidth="1"/>
    <col min="1006" max="1006" width="1.09765625" style="80" customWidth="1"/>
    <col min="1007" max="1007" width="12.8984375" style="80" customWidth="1"/>
    <col min="1008" max="1008" width="1.09765625" style="80" customWidth="1"/>
    <col min="1009" max="1009" width="12.8984375" style="80" customWidth="1"/>
    <col min="1010" max="1010" width="1.09765625" style="80" customWidth="1"/>
    <col min="1011" max="1011" width="17.09765625" style="80" customWidth="1"/>
    <col min="1012" max="1012" width="1.09765625" style="80" customWidth="1"/>
    <col min="1013" max="1013" width="17.09765625" style="80" customWidth="1"/>
    <col min="1014" max="1014" width="1.09765625" style="80" customWidth="1"/>
    <col min="1015" max="1015" width="17.09765625" style="80" customWidth="1"/>
    <col min="1016" max="1016" width="1.09765625" style="80" customWidth="1"/>
    <col min="1017" max="1017" width="17.09765625" style="80" customWidth="1"/>
    <col min="1018" max="1018" width="1.09765625" style="80" customWidth="1"/>
    <col min="1019" max="1019" width="17.59765625" style="80" customWidth="1"/>
    <col min="1020" max="1020" width="1.09765625" style="80" customWidth="1"/>
    <col min="1021" max="1021" width="13.3984375" style="80" customWidth="1"/>
    <col min="1022" max="1022" width="1.09765625" style="80" customWidth="1"/>
    <col min="1023" max="1023" width="12.69921875" style="80" customWidth="1"/>
    <col min="1024" max="1024" width="1.09765625" style="80" customWidth="1"/>
    <col min="1025" max="1025" width="13.59765625" style="80" customWidth="1"/>
    <col min="1026" max="1026" width="16" style="80" bestFit="1" customWidth="1"/>
    <col min="1027" max="1027" width="1" style="80" customWidth="1"/>
    <col min="1028" max="1028" width="14.09765625" style="80" customWidth="1"/>
    <col min="1029" max="1029" width="1" style="80" customWidth="1"/>
    <col min="1030" max="1030" width="14.3984375" style="80" customWidth="1"/>
    <col min="1031" max="1031" width="0.8984375" style="80" customWidth="1"/>
    <col min="1032" max="1032" width="13.09765625" style="80" customWidth="1"/>
    <col min="1033" max="1033" width="1" style="80" customWidth="1"/>
    <col min="1034" max="1034" width="13" style="80" customWidth="1"/>
    <col min="1035" max="1035" width="1" style="80" customWidth="1"/>
    <col min="1036" max="1036" width="14.09765625" style="80" bestFit="1" customWidth="1"/>
    <col min="1037" max="1037" width="0.8984375" style="80" customWidth="1"/>
    <col min="1038" max="1038" width="14.59765625" style="80" bestFit="1" customWidth="1"/>
    <col min="1039" max="1254" width="8.69921875" style="80"/>
    <col min="1255" max="1255" width="47.59765625" style="80" customWidth="1"/>
    <col min="1256" max="1256" width="9.09765625" style="80" customWidth="1"/>
    <col min="1257" max="1257" width="11.09765625" style="80" customWidth="1"/>
    <col min="1258" max="1258" width="1.09765625" style="80" customWidth="1"/>
    <col min="1259" max="1259" width="12" style="80" customWidth="1"/>
    <col min="1260" max="1260" width="1.09765625" style="80" customWidth="1"/>
    <col min="1261" max="1261" width="12.8984375" style="80" customWidth="1"/>
    <col min="1262" max="1262" width="1.09765625" style="80" customWidth="1"/>
    <col min="1263" max="1263" width="12.8984375" style="80" customWidth="1"/>
    <col min="1264" max="1264" width="1.09765625" style="80" customWidth="1"/>
    <col min="1265" max="1265" width="12.8984375" style="80" customWidth="1"/>
    <col min="1266" max="1266" width="1.09765625" style="80" customWidth="1"/>
    <col min="1267" max="1267" width="17.09765625" style="80" customWidth="1"/>
    <col min="1268" max="1268" width="1.09765625" style="80" customWidth="1"/>
    <col min="1269" max="1269" width="17.09765625" style="80" customWidth="1"/>
    <col min="1270" max="1270" width="1.09765625" style="80" customWidth="1"/>
    <col min="1271" max="1271" width="17.09765625" style="80" customWidth="1"/>
    <col min="1272" max="1272" width="1.09765625" style="80" customWidth="1"/>
    <col min="1273" max="1273" width="17.09765625" style="80" customWidth="1"/>
    <col min="1274" max="1274" width="1.09765625" style="80" customWidth="1"/>
    <col min="1275" max="1275" width="17.59765625" style="80" customWidth="1"/>
    <col min="1276" max="1276" width="1.09765625" style="80" customWidth="1"/>
    <col min="1277" max="1277" width="13.3984375" style="80" customWidth="1"/>
    <col min="1278" max="1278" width="1.09765625" style="80" customWidth="1"/>
    <col min="1279" max="1279" width="12.69921875" style="80" customWidth="1"/>
    <col min="1280" max="1280" width="1.09765625" style="80" customWidth="1"/>
    <col min="1281" max="1281" width="13.59765625" style="80" customWidth="1"/>
    <col min="1282" max="1282" width="16" style="80" bestFit="1" customWidth="1"/>
    <col min="1283" max="1283" width="1" style="80" customWidth="1"/>
    <col min="1284" max="1284" width="14.09765625" style="80" customWidth="1"/>
    <col min="1285" max="1285" width="1" style="80" customWidth="1"/>
    <col min="1286" max="1286" width="14.3984375" style="80" customWidth="1"/>
    <col min="1287" max="1287" width="0.8984375" style="80" customWidth="1"/>
    <col min="1288" max="1288" width="13.09765625" style="80" customWidth="1"/>
    <col min="1289" max="1289" width="1" style="80" customWidth="1"/>
    <col min="1290" max="1290" width="13" style="80" customWidth="1"/>
    <col min="1291" max="1291" width="1" style="80" customWidth="1"/>
    <col min="1292" max="1292" width="14.09765625" style="80" bestFit="1" customWidth="1"/>
    <col min="1293" max="1293" width="0.8984375" style="80" customWidth="1"/>
    <col min="1294" max="1294" width="14.59765625" style="80" bestFit="1" customWidth="1"/>
    <col min="1295" max="1510" width="8.69921875" style="80"/>
    <col min="1511" max="1511" width="47.59765625" style="80" customWidth="1"/>
    <col min="1512" max="1512" width="9.09765625" style="80" customWidth="1"/>
    <col min="1513" max="1513" width="11.09765625" style="80" customWidth="1"/>
    <col min="1514" max="1514" width="1.09765625" style="80" customWidth="1"/>
    <col min="1515" max="1515" width="12" style="80" customWidth="1"/>
    <col min="1516" max="1516" width="1.09765625" style="80" customWidth="1"/>
    <col min="1517" max="1517" width="12.8984375" style="80" customWidth="1"/>
    <col min="1518" max="1518" width="1.09765625" style="80" customWidth="1"/>
    <col min="1519" max="1519" width="12.8984375" style="80" customWidth="1"/>
    <col min="1520" max="1520" width="1.09765625" style="80" customWidth="1"/>
    <col min="1521" max="1521" width="12.8984375" style="80" customWidth="1"/>
    <col min="1522" max="1522" width="1.09765625" style="80" customWidth="1"/>
    <col min="1523" max="1523" width="17.09765625" style="80" customWidth="1"/>
    <col min="1524" max="1524" width="1.09765625" style="80" customWidth="1"/>
    <col min="1525" max="1525" width="17.09765625" style="80" customWidth="1"/>
    <col min="1526" max="1526" width="1.09765625" style="80" customWidth="1"/>
    <col min="1527" max="1527" width="17.09765625" style="80" customWidth="1"/>
    <col min="1528" max="1528" width="1.09765625" style="80" customWidth="1"/>
    <col min="1529" max="1529" width="17.09765625" style="80" customWidth="1"/>
    <col min="1530" max="1530" width="1.09765625" style="80" customWidth="1"/>
    <col min="1531" max="1531" width="17.59765625" style="80" customWidth="1"/>
    <col min="1532" max="1532" width="1.09765625" style="80" customWidth="1"/>
    <col min="1533" max="1533" width="13.3984375" style="80" customWidth="1"/>
    <col min="1534" max="1534" width="1.09765625" style="80" customWidth="1"/>
    <col min="1535" max="1535" width="12.69921875" style="80" customWidth="1"/>
    <col min="1536" max="1536" width="1.09765625" style="80" customWidth="1"/>
    <col min="1537" max="1537" width="13.59765625" style="80" customWidth="1"/>
    <col min="1538" max="1538" width="16" style="80" bestFit="1" customWidth="1"/>
    <col min="1539" max="1539" width="1" style="80" customWidth="1"/>
    <col min="1540" max="1540" width="14.09765625" style="80" customWidth="1"/>
    <col min="1541" max="1541" width="1" style="80" customWidth="1"/>
    <col min="1542" max="1542" width="14.3984375" style="80" customWidth="1"/>
    <col min="1543" max="1543" width="0.8984375" style="80" customWidth="1"/>
    <col min="1544" max="1544" width="13.09765625" style="80" customWidth="1"/>
    <col min="1545" max="1545" width="1" style="80" customWidth="1"/>
    <col min="1546" max="1546" width="13" style="80" customWidth="1"/>
    <col min="1547" max="1547" width="1" style="80" customWidth="1"/>
    <col min="1548" max="1548" width="14.09765625" style="80" bestFit="1" customWidth="1"/>
    <col min="1549" max="1549" width="0.8984375" style="80" customWidth="1"/>
    <col min="1550" max="1550" width="14.59765625" style="80" bestFit="1" customWidth="1"/>
    <col min="1551" max="1766" width="8.69921875" style="80"/>
    <col min="1767" max="1767" width="47.59765625" style="80" customWidth="1"/>
    <col min="1768" max="1768" width="9.09765625" style="80" customWidth="1"/>
    <col min="1769" max="1769" width="11.09765625" style="80" customWidth="1"/>
    <col min="1770" max="1770" width="1.09765625" style="80" customWidth="1"/>
    <col min="1771" max="1771" width="12" style="80" customWidth="1"/>
    <col min="1772" max="1772" width="1.09765625" style="80" customWidth="1"/>
    <col min="1773" max="1773" width="12.8984375" style="80" customWidth="1"/>
    <col min="1774" max="1774" width="1.09765625" style="80" customWidth="1"/>
    <col min="1775" max="1775" width="12.8984375" style="80" customWidth="1"/>
    <col min="1776" max="1776" width="1.09765625" style="80" customWidth="1"/>
    <col min="1777" max="1777" width="12.8984375" style="80" customWidth="1"/>
    <col min="1778" max="1778" width="1.09765625" style="80" customWidth="1"/>
    <col min="1779" max="1779" width="17.09765625" style="80" customWidth="1"/>
    <col min="1780" max="1780" width="1.09765625" style="80" customWidth="1"/>
    <col min="1781" max="1781" width="17.09765625" style="80" customWidth="1"/>
    <col min="1782" max="1782" width="1.09765625" style="80" customWidth="1"/>
    <col min="1783" max="1783" width="17.09765625" style="80" customWidth="1"/>
    <col min="1784" max="1784" width="1.09765625" style="80" customWidth="1"/>
    <col min="1785" max="1785" width="17.09765625" style="80" customWidth="1"/>
    <col min="1786" max="1786" width="1.09765625" style="80" customWidth="1"/>
    <col min="1787" max="1787" width="17.59765625" style="80" customWidth="1"/>
    <col min="1788" max="1788" width="1.09765625" style="80" customWidth="1"/>
    <col min="1789" max="1789" width="13.3984375" style="80" customWidth="1"/>
    <col min="1790" max="1790" width="1.09765625" style="80" customWidth="1"/>
    <col min="1791" max="1791" width="12.69921875" style="80" customWidth="1"/>
    <col min="1792" max="1792" width="1.09765625" style="80" customWidth="1"/>
    <col min="1793" max="1793" width="13.59765625" style="80" customWidth="1"/>
    <col min="1794" max="1794" width="16" style="80" bestFit="1" customWidth="1"/>
    <col min="1795" max="1795" width="1" style="80" customWidth="1"/>
    <col min="1796" max="1796" width="14.09765625" style="80" customWidth="1"/>
    <col min="1797" max="1797" width="1" style="80" customWidth="1"/>
    <col min="1798" max="1798" width="14.3984375" style="80" customWidth="1"/>
    <col min="1799" max="1799" width="0.8984375" style="80" customWidth="1"/>
    <col min="1800" max="1800" width="13.09765625" style="80" customWidth="1"/>
    <col min="1801" max="1801" width="1" style="80" customWidth="1"/>
    <col min="1802" max="1802" width="13" style="80" customWidth="1"/>
    <col min="1803" max="1803" width="1" style="80" customWidth="1"/>
    <col min="1804" max="1804" width="14.09765625" style="80" bestFit="1" customWidth="1"/>
    <col min="1805" max="1805" width="0.8984375" style="80" customWidth="1"/>
    <col min="1806" max="1806" width="14.59765625" style="80" bestFit="1" customWidth="1"/>
    <col min="1807" max="2022" width="8.69921875" style="80"/>
    <col min="2023" max="2023" width="47.59765625" style="80" customWidth="1"/>
    <col min="2024" max="2024" width="9.09765625" style="80" customWidth="1"/>
    <col min="2025" max="2025" width="11.09765625" style="80" customWidth="1"/>
    <col min="2026" max="2026" width="1.09765625" style="80" customWidth="1"/>
    <col min="2027" max="2027" width="12" style="80" customWidth="1"/>
    <col min="2028" max="2028" width="1.09765625" style="80" customWidth="1"/>
    <col min="2029" max="2029" width="12.8984375" style="80" customWidth="1"/>
    <col min="2030" max="2030" width="1.09765625" style="80" customWidth="1"/>
    <col min="2031" max="2031" width="12.8984375" style="80" customWidth="1"/>
    <col min="2032" max="2032" width="1.09765625" style="80" customWidth="1"/>
    <col min="2033" max="2033" width="12.8984375" style="80" customWidth="1"/>
    <col min="2034" max="2034" width="1.09765625" style="80" customWidth="1"/>
    <col min="2035" max="2035" width="17.09765625" style="80" customWidth="1"/>
    <col min="2036" max="2036" width="1.09765625" style="80" customWidth="1"/>
    <col min="2037" max="2037" width="17.09765625" style="80" customWidth="1"/>
    <col min="2038" max="2038" width="1.09765625" style="80" customWidth="1"/>
    <col min="2039" max="2039" width="17.09765625" style="80" customWidth="1"/>
    <col min="2040" max="2040" width="1.09765625" style="80" customWidth="1"/>
    <col min="2041" max="2041" width="17.09765625" style="80" customWidth="1"/>
    <col min="2042" max="2042" width="1.09765625" style="80" customWidth="1"/>
    <col min="2043" max="2043" width="17.59765625" style="80" customWidth="1"/>
    <col min="2044" max="2044" width="1.09765625" style="80" customWidth="1"/>
    <col min="2045" max="2045" width="13.3984375" style="80" customWidth="1"/>
    <col min="2046" max="2046" width="1.09765625" style="80" customWidth="1"/>
    <col min="2047" max="2047" width="12.69921875" style="80" customWidth="1"/>
    <col min="2048" max="2048" width="1.09765625" style="80" customWidth="1"/>
    <col min="2049" max="2049" width="13.59765625" style="80" customWidth="1"/>
    <col min="2050" max="2050" width="16" style="80" bestFit="1" customWidth="1"/>
    <col min="2051" max="2051" width="1" style="80" customWidth="1"/>
    <col min="2052" max="2052" width="14.09765625" style="80" customWidth="1"/>
    <col min="2053" max="2053" width="1" style="80" customWidth="1"/>
    <col min="2054" max="2054" width="14.3984375" style="80" customWidth="1"/>
    <col min="2055" max="2055" width="0.8984375" style="80" customWidth="1"/>
    <col min="2056" max="2056" width="13.09765625" style="80" customWidth="1"/>
    <col min="2057" max="2057" width="1" style="80" customWidth="1"/>
    <col min="2058" max="2058" width="13" style="80" customWidth="1"/>
    <col min="2059" max="2059" width="1" style="80" customWidth="1"/>
    <col min="2060" max="2060" width="14.09765625" style="80" bestFit="1" customWidth="1"/>
    <col min="2061" max="2061" width="0.8984375" style="80" customWidth="1"/>
    <col min="2062" max="2062" width="14.59765625" style="80" bestFit="1" customWidth="1"/>
    <col min="2063" max="2278" width="8.69921875" style="80"/>
    <col min="2279" max="2279" width="47.59765625" style="80" customWidth="1"/>
    <col min="2280" max="2280" width="9.09765625" style="80" customWidth="1"/>
    <col min="2281" max="2281" width="11.09765625" style="80" customWidth="1"/>
    <col min="2282" max="2282" width="1.09765625" style="80" customWidth="1"/>
    <col min="2283" max="2283" width="12" style="80" customWidth="1"/>
    <col min="2284" max="2284" width="1.09765625" style="80" customWidth="1"/>
    <col min="2285" max="2285" width="12.8984375" style="80" customWidth="1"/>
    <col min="2286" max="2286" width="1.09765625" style="80" customWidth="1"/>
    <col min="2287" max="2287" width="12.8984375" style="80" customWidth="1"/>
    <col min="2288" max="2288" width="1.09765625" style="80" customWidth="1"/>
    <col min="2289" max="2289" width="12.8984375" style="80" customWidth="1"/>
    <col min="2290" max="2290" width="1.09765625" style="80" customWidth="1"/>
    <col min="2291" max="2291" width="17.09765625" style="80" customWidth="1"/>
    <col min="2292" max="2292" width="1.09765625" style="80" customWidth="1"/>
    <col min="2293" max="2293" width="17.09765625" style="80" customWidth="1"/>
    <col min="2294" max="2294" width="1.09765625" style="80" customWidth="1"/>
    <col min="2295" max="2295" width="17.09765625" style="80" customWidth="1"/>
    <col min="2296" max="2296" width="1.09765625" style="80" customWidth="1"/>
    <col min="2297" max="2297" width="17.09765625" style="80" customWidth="1"/>
    <col min="2298" max="2298" width="1.09765625" style="80" customWidth="1"/>
    <col min="2299" max="2299" width="17.59765625" style="80" customWidth="1"/>
    <col min="2300" max="2300" width="1.09765625" style="80" customWidth="1"/>
    <col min="2301" max="2301" width="13.3984375" style="80" customWidth="1"/>
    <col min="2302" max="2302" width="1.09765625" style="80" customWidth="1"/>
    <col min="2303" max="2303" width="12.69921875" style="80" customWidth="1"/>
    <col min="2304" max="2304" width="1.09765625" style="80" customWidth="1"/>
    <col min="2305" max="2305" width="13.59765625" style="80" customWidth="1"/>
    <col min="2306" max="2306" width="16" style="80" bestFit="1" customWidth="1"/>
    <col min="2307" max="2307" width="1" style="80" customWidth="1"/>
    <col min="2308" max="2308" width="14.09765625" style="80" customWidth="1"/>
    <col min="2309" max="2309" width="1" style="80" customWidth="1"/>
    <col min="2310" max="2310" width="14.3984375" style="80" customWidth="1"/>
    <col min="2311" max="2311" width="0.8984375" style="80" customWidth="1"/>
    <col min="2312" max="2312" width="13.09765625" style="80" customWidth="1"/>
    <col min="2313" max="2313" width="1" style="80" customWidth="1"/>
    <col min="2314" max="2314" width="13" style="80" customWidth="1"/>
    <col min="2315" max="2315" width="1" style="80" customWidth="1"/>
    <col min="2316" max="2316" width="14.09765625" style="80" bestFit="1" customWidth="1"/>
    <col min="2317" max="2317" width="0.8984375" style="80" customWidth="1"/>
    <col min="2318" max="2318" width="14.59765625" style="80" bestFit="1" customWidth="1"/>
    <col min="2319" max="2534" width="8.69921875" style="80"/>
    <col min="2535" max="2535" width="47.59765625" style="80" customWidth="1"/>
    <col min="2536" max="2536" width="9.09765625" style="80" customWidth="1"/>
    <col min="2537" max="2537" width="11.09765625" style="80" customWidth="1"/>
    <col min="2538" max="2538" width="1.09765625" style="80" customWidth="1"/>
    <col min="2539" max="2539" width="12" style="80" customWidth="1"/>
    <col min="2540" max="2540" width="1.09765625" style="80" customWidth="1"/>
    <col min="2541" max="2541" width="12.8984375" style="80" customWidth="1"/>
    <col min="2542" max="2542" width="1.09765625" style="80" customWidth="1"/>
    <col min="2543" max="2543" width="12.8984375" style="80" customWidth="1"/>
    <col min="2544" max="2544" width="1.09765625" style="80" customWidth="1"/>
    <col min="2545" max="2545" width="12.8984375" style="80" customWidth="1"/>
    <col min="2546" max="2546" width="1.09765625" style="80" customWidth="1"/>
    <col min="2547" max="2547" width="17.09765625" style="80" customWidth="1"/>
    <col min="2548" max="2548" width="1.09765625" style="80" customWidth="1"/>
    <col min="2549" max="2549" width="17.09765625" style="80" customWidth="1"/>
    <col min="2550" max="2550" width="1.09765625" style="80" customWidth="1"/>
    <col min="2551" max="2551" width="17.09765625" style="80" customWidth="1"/>
    <col min="2552" max="2552" width="1.09765625" style="80" customWidth="1"/>
    <col min="2553" max="2553" width="17.09765625" style="80" customWidth="1"/>
    <col min="2554" max="2554" width="1.09765625" style="80" customWidth="1"/>
    <col min="2555" max="2555" width="17.59765625" style="80" customWidth="1"/>
    <col min="2556" max="2556" width="1.09765625" style="80" customWidth="1"/>
    <col min="2557" max="2557" width="13.3984375" style="80" customWidth="1"/>
    <col min="2558" max="2558" width="1.09765625" style="80" customWidth="1"/>
    <col min="2559" max="2559" width="12.69921875" style="80" customWidth="1"/>
    <col min="2560" max="2560" width="1.09765625" style="80" customWidth="1"/>
    <col min="2561" max="2561" width="13.59765625" style="80" customWidth="1"/>
    <col min="2562" max="2562" width="16" style="80" bestFit="1" customWidth="1"/>
    <col min="2563" max="2563" width="1" style="80" customWidth="1"/>
    <col min="2564" max="2564" width="14.09765625" style="80" customWidth="1"/>
    <col min="2565" max="2565" width="1" style="80" customWidth="1"/>
    <col min="2566" max="2566" width="14.3984375" style="80" customWidth="1"/>
    <col min="2567" max="2567" width="0.8984375" style="80" customWidth="1"/>
    <col min="2568" max="2568" width="13.09765625" style="80" customWidth="1"/>
    <col min="2569" max="2569" width="1" style="80" customWidth="1"/>
    <col min="2570" max="2570" width="13" style="80" customWidth="1"/>
    <col min="2571" max="2571" width="1" style="80" customWidth="1"/>
    <col min="2572" max="2572" width="14.09765625" style="80" bestFit="1" customWidth="1"/>
    <col min="2573" max="2573" width="0.8984375" style="80" customWidth="1"/>
    <col min="2574" max="2574" width="14.59765625" style="80" bestFit="1" customWidth="1"/>
    <col min="2575" max="2790" width="8.69921875" style="80"/>
    <col min="2791" max="2791" width="47.59765625" style="80" customWidth="1"/>
    <col min="2792" max="2792" width="9.09765625" style="80" customWidth="1"/>
    <col min="2793" max="2793" width="11.09765625" style="80" customWidth="1"/>
    <col min="2794" max="2794" width="1.09765625" style="80" customWidth="1"/>
    <col min="2795" max="2795" width="12" style="80" customWidth="1"/>
    <col min="2796" max="2796" width="1.09765625" style="80" customWidth="1"/>
    <col min="2797" max="2797" width="12.8984375" style="80" customWidth="1"/>
    <col min="2798" max="2798" width="1.09765625" style="80" customWidth="1"/>
    <col min="2799" max="2799" width="12.8984375" style="80" customWidth="1"/>
    <col min="2800" max="2800" width="1.09765625" style="80" customWidth="1"/>
    <col min="2801" max="2801" width="12.8984375" style="80" customWidth="1"/>
    <col min="2802" max="2802" width="1.09765625" style="80" customWidth="1"/>
    <col min="2803" max="2803" width="17.09765625" style="80" customWidth="1"/>
    <col min="2804" max="2804" width="1.09765625" style="80" customWidth="1"/>
    <col min="2805" max="2805" width="17.09765625" style="80" customWidth="1"/>
    <col min="2806" max="2806" width="1.09765625" style="80" customWidth="1"/>
    <col min="2807" max="2807" width="17.09765625" style="80" customWidth="1"/>
    <col min="2808" max="2808" width="1.09765625" style="80" customWidth="1"/>
    <col min="2809" max="2809" width="17.09765625" style="80" customWidth="1"/>
    <col min="2810" max="2810" width="1.09765625" style="80" customWidth="1"/>
    <col min="2811" max="2811" width="17.59765625" style="80" customWidth="1"/>
    <col min="2812" max="2812" width="1.09765625" style="80" customWidth="1"/>
    <col min="2813" max="2813" width="13.3984375" style="80" customWidth="1"/>
    <col min="2814" max="2814" width="1.09765625" style="80" customWidth="1"/>
    <col min="2815" max="2815" width="12.69921875" style="80" customWidth="1"/>
    <col min="2816" max="2816" width="1.09765625" style="80" customWidth="1"/>
    <col min="2817" max="2817" width="13.59765625" style="80" customWidth="1"/>
    <col min="2818" max="2818" width="16" style="80" bestFit="1" customWidth="1"/>
    <col min="2819" max="2819" width="1" style="80" customWidth="1"/>
    <col min="2820" max="2820" width="14.09765625" style="80" customWidth="1"/>
    <col min="2821" max="2821" width="1" style="80" customWidth="1"/>
    <col min="2822" max="2822" width="14.3984375" style="80" customWidth="1"/>
    <col min="2823" max="2823" width="0.8984375" style="80" customWidth="1"/>
    <col min="2824" max="2824" width="13.09765625" style="80" customWidth="1"/>
    <col min="2825" max="2825" width="1" style="80" customWidth="1"/>
    <col min="2826" max="2826" width="13" style="80" customWidth="1"/>
    <col min="2827" max="2827" width="1" style="80" customWidth="1"/>
    <col min="2828" max="2828" width="14.09765625" style="80" bestFit="1" customWidth="1"/>
    <col min="2829" max="2829" width="0.8984375" style="80" customWidth="1"/>
    <col min="2830" max="2830" width="14.59765625" style="80" bestFit="1" customWidth="1"/>
    <col min="2831" max="3046" width="8.69921875" style="80"/>
    <col min="3047" max="3047" width="47.59765625" style="80" customWidth="1"/>
    <col min="3048" max="3048" width="9.09765625" style="80" customWidth="1"/>
    <col min="3049" max="3049" width="11.09765625" style="80" customWidth="1"/>
    <col min="3050" max="3050" width="1.09765625" style="80" customWidth="1"/>
    <col min="3051" max="3051" width="12" style="80" customWidth="1"/>
    <col min="3052" max="3052" width="1.09765625" style="80" customWidth="1"/>
    <col min="3053" max="3053" width="12.8984375" style="80" customWidth="1"/>
    <col min="3054" max="3054" width="1.09765625" style="80" customWidth="1"/>
    <col min="3055" max="3055" width="12.8984375" style="80" customWidth="1"/>
    <col min="3056" max="3056" width="1.09765625" style="80" customWidth="1"/>
    <col min="3057" max="3057" width="12.8984375" style="80" customWidth="1"/>
    <col min="3058" max="3058" width="1.09765625" style="80" customWidth="1"/>
    <col min="3059" max="3059" width="17.09765625" style="80" customWidth="1"/>
    <col min="3060" max="3060" width="1.09765625" style="80" customWidth="1"/>
    <col min="3061" max="3061" width="17.09765625" style="80" customWidth="1"/>
    <col min="3062" max="3062" width="1.09765625" style="80" customWidth="1"/>
    <col min="3063" max="3063" width="17.09765625" style="80" customWidth="1"/>
    <col min="3064" max="3064" width="1.09765625" style="80" customWidth="1"/>
    <col min="3065" max="3065" width="17.09765625" style="80" customWidth="1"/>
    <col min="3066" max="3066" width="1.09765625" style="80" customWidth="1"/>
    <col min="3067" max="3067" width="17.59765625" style="80" customWidth="1"/>
    <col min="3068" max="3068" width="1.09765625" style="80" customWidth="1"/>
    <col min="3069" max="3069" width="13.3984375" style="80" customWidth="1"/>
    <col min="3070" max="3070" width="1.09765625" style="80" customWidth="1"/>
    <col min="3071" max="3071" width="12.69921875" style="80" customWidth="1"/>
    <col min="3072" max="3072" width="1.09765625" style="80" customWidth="1"/>
    <col min="3073" max="3073" width="13.59765625" style="80" customWidth="1"/>
    <col min="3074" max="3074" width="16" style="80" bestFit="1" customWidth="1"/>
    <col min="3075" max="3075" width="1" style="80" customWidth="1"/>
    <col min="3076" max="3076" width="14.09765625" style="80" customWidth="1"/>
    <col min="3077" max="3077" width="1" style="80" customWidth="1"/>
    <col min="3078" max="3078" width="14.3984375" style="80" customWidth="1"/>
    <col min="3079" max="3079" width="0.8984375" style="80" customWidth="1"/>
    <col min="3080" max="3080" width="13.09765625" style="80" customWidth="1"/>
    <col min="3081" max="3081" width="1" style="80" customWidth="1"/>
    <col min="3082" max="3082" width="13" style="80" customWidth="1"/>
    <col min="3083" max="3083" width="1" style="80" customWidth="1"/>
    <col min="3084" max="3084" width="14.09765625" style="80" bestFit="1" customWidth="1"/>
    <col min="3085" max="3085" width="0.8984375" style="80" customWidth="1"/>
    <col min="3086" max="3086" width="14.59765625" style="80" bestFit="1" customWidth="1"/>
    <col min="3087" max="3302" width="8.69921875" style="80"/>
    <col min="3303" max="3303" width="47.59765625" style="80" customWidth="1"/>
    <col min="3304" max="3304" width="9.09765625" style="80" customWidth="1"/>
    <col min="3305" max="3305" width="11.09765625" style="80" customWidth="1"/>
    <col min="3306" max="3306" width="1.09765625" style="80" customWidth="1"/>
    <col min="3307" max="3307" width="12" style="80" customWidth="1"/>
    <col min="3308" max="3308" width="1.09765625" style="80" customWidth="1"/>
    <col min="3309" max="3309" width="12.8984375" style="80" customWidth="1"/>
    <col min="3310" max="3310" width="1.09765625" style="80" customWidth="1"/>
    <col min="3311" max="3311" width="12.8984375" style="80" customWidth="1"/>
    <col min="3312" max="3312" width="1.09765625" style="80" customWidth="1"/>
    <col min="3313" max="3313" width="12.8984375" style="80" customWidth="1"/>
    <col min="3314" max="3314" width="1.09765625" style="80" customWidth="1"/>
    <col min="3315" max="3315" width="17.09765625" style="80" customWidth="1"/>
    <col min="3316" max="3316" width="1.09765625" style="80" customWidth="1"/>
    <col min="3317" max="3317" width="17.09765625" style="80" customWidth="1"/>
    <col min="3318" max="3318" width="1.09765625" style="80" customWidth="1"/>
    <col min="3319" max="3319" width="17.09765625" style="80" customWidth="1"/>
    <col min="3320" max="3320" width="1.09765625" style="80" customWidth="1"/>
    <col min="3321" max="3321" width="17.09765625" style="80" customWidth="1"/>
    <col min="3322" max="3322" width="1.09765625" style="80" customWidth="1"/>
    <col min="3323" max="3323" width="17.59765625" style="80" customWidth="1"/>
    <col min="3324" max="3324" width="1.09765625" style="80" customWidth="1"/>
    <col min="3325" max="3325" width="13.3984375" style="80" customWidth="1"/>
    <col min="3326" max="3326" width="1.09765625" style="80" customWidth="1"/>
    <col min="3327" max="3327" width="12.69921875" style="80" customWidth="1"/>
    <col min="3328" max="3328" width="1.09765625" style="80" customWidth="1"/>
    <col min="3329" max="3329" width="13.59765625" style="80" customWidth="1"/>
    <col min="3330" max="3330" width="16" style="80" bestFit="1" customWidth="1"/>
    <col min="3331" max="3331" width="1" style="80" customWidth="1"/>
    <col min="3332" max="3332" width="14.09765625" style="80" customWidth="1"/>
    <col min="3333" max="3333" width="1" style="80" customWidth="1"/>
    <col min="3334" max="3334" width="14.3984375" style="80" customWidth="1"/>
    <col min="3335" max="3335" width="0.8984375" style="80" customWidth="1"/>
    <col min="3336" max="3336" width="13.09765625" style="80" customWidth="1"/>
    <col min="3337" max="3337" width="1" style="80" customWidth="1"/>
    <col min="3338" max="3338" width="13" style="80" customWidth="1"/>
    <col min="3339" max="3339" width="1" style="80" customWidth="1"/>
    <col min="3340" max="3340" width="14.09765625" style="80" bestFit="1" customWidth="1"/>
    <col min="3341" max="3341" width="0.8984375" style="80" customWidth="1"/>
    <col min="3342" max="3342" width="14.59765625" style="80" bestFit="1" customWidth="1"/>
    <col min="3343" max="3558" width="8.69921875" style="80"/>
    <col min="3559" max="3559" width="47.59765625" style="80" customWidth="1"/>
    <col min="3560" max="3560" width="9.09765625" style="80" customWidth="1"/>
    <col min="3561" max="3561" width="11.09765625" style="80" customWidth="1"/>
    <col min="3562" max="3562" width="1.09765625" style="80" customWidth="1"/>
    <col min="3563" max="3563" width="12" style="80" customWidth="1"/>
    <col min="3564" max="3564" width="1.09765625" style="80" customWidth="1"/>
    <col min="3565" max="3565" width="12.8984375" style="80" customWidth="1"/>
    <col min="3566" max="3566" width="1.09765625" style="80" customWidth="1"/>
    <col min="3567" max="3567" width="12.8984375" style="80" customWidth="1"/>
    <col min="3568" max="3568" width="1.09765625" style="80" customWidth="1"/>
    <col min="3569" max="3569" width="12.8984375" style="80" customWidth="1"/>
    <col min="3570" max="3570" width="1.09765625" style="80" customWidth="1"/>
    <col min="3571" max="3571" width="17.09765625" style="80" customWidth="1"/>
    <col min="3572" max="3572" width="1.09765625" style="80" customWidth="1"/>
    <col min="3573" max="3573" width="17.09765625" style="80" customWidth="1"/>
    <col min="3574" max="3574" width="1.09765625" style="80" customWidth="1"/>
    <col min="3575" max="3575" width="17.09765625" style="80" customWidth="1"/>
    <col min="3576" max="3576" width="1.09765625" style="80" customWidth="1"/>
    <col min="3577" max="3577" width="17.09765625" style="80" customWidth="1"/>
    <col min="3578" max="3578" width="1.09765625" style="80" customWidth="1"/>
    <col min="3579" max="3579" width="17.59765625" style="80" customWidth="1"/>
    <col min="3580" max="3580" width="1.09765625" style="80" customWidth="1"/>
    <col min="3581" max="3581" width="13.3984375" style="80" customWidth="1"/>
    <col min="3582" max="3582" width="1.09765625" style="80" customWidth="1"/>
    <col min="3583" max="3583" width="12.69921875" style="80" customWidth="1"/>
    <col min="3584" max="3584" width="1.09765625" style="80" customWidth="1"/>
    <col min="3585" max="3585" width="13.59765625" style="80" customWidth="1"/>
    <col min="3586" max="3586" width="16" style="80" bestFit="1" customWidth="1"/>
    <col min="3587" max="3587" width="1" style="80" customWidth="1"/>
    <col min="3588" max="3588" width="14.09765625" style="80" customWidth="1"/>
    <col min="3589" max="3589" width="1" style="80" customWidth="1"/>
    <col min="3590" max="3590" width="14.3984375" style="80" customWidth="1"/>
    <col min="3591" max="3591" width="0.8984375" style="80" customWidth="1"/>
    <col min="3592" max="3592" width="13.09765625" style="80" customWidth="1"/>
    <col min="3593" max="3593" width="1" style="80" customWidth="1"/>
    <col min="3594" max="3594" width="13" style="80" customWidth="1"/>
    <col min="3595" max="3595" width="1" style="80" customWidth="1"/>
    <col min="3596" max="3596" width="14.09765625" style="80" bestFit="1" customWidth="1"/>
    <col min="3597" max="3597" width="0.8984375" style="80" customWidth="1"/>
    <col min="3598" max="3598" width="14.59765625" style="80" bestFit="1" customWidth="1"/>
    <col min="3599" max="3814" width="8.69921875" style="80"/>
    <col min="3815" max="3815" width="47.59765625" style="80" customWidth="1"/>
    <col min="3816" max="3816" width="9.09765625" style="80" customWidth="1"/>
    <col min="3817" max="3817" width="11.09765625" style="80" customWidth="1"/>
    <col min="3818" max="3818" width="1.09765625" style="80" customWidth="1"/>
    <col min="3819" max="3819" width="12" style="80" customWidth="1"/>
    <col min="3820" max="3820" width="1.09765625" style="80" customWidth="1"/>
    <col min="3821" max="3821" width="12.8984375" style="80" customWidth="1"/>
    <col min="3822" max="3822" width="1.09765625" style="80" customWidth="1"/>
    <col min="3823" max="3823" width="12.8984375" style="80" customWidth="1"/>
    <col min="3824" max="3824" width="1.09765625" style="80" customWidth="1"/>
    <col min="3825" max="3825" width="12.8984375" style="80" customWidth="1"/>
    <col min="3826" max="3826" width="1.09765625" style="80" customWidth="1"/>
    <col min="3827" max="3827" width="17.09765625" style="80" customWidth="1"/>
    <col min="3828" max="3828" width="1.09765625" style="80" customWidth="1"/>
    <col min="3829" max="3829" width="17.09765625" style="80" customWidth="1"/>
    <col min="3830" max="3830" width="1.09765625" style="80" customWidth="1"/>
    <col min="3831" max="3831" width="17.09765625" style="80" customWidth="1"/>
    <col min="3832" max="3832" width="1.09765625" style="80" customWidth="1"/>
    <col min="3833" max="3833" width="17.09765625" style="80" customWidth="1"/>
    <col min="3834" max="3834" width="1.09765625" style="80" customWidth="1"/>
    <col min="3835" max="3835" width="17.59765625" style="80" customWidth="1"/>
    <col min="3836" max="3836" width="1.09765625" style="80" customWidth="1"/>
    <col min="3837" max="3837" width="13.3984375" style="80" customWidth="1"/>
    <col min="3838" max="3838" width="1.09765625" style="80" customWidth="1"/>
    <col min="3839" max="3839" width="12.69921875" style="80" customWidth="1"/>
    <col min="3840" max="3840" width="1.09765625" style="80" customWidth="1"/>
    <col min="3841" max="3841" width="13.59765625" style="80" customWidth="1"/>
    <col min="3842" max="3842" width="16" style="80" bestFit="1" customWidth="1"/>
    <col min="3843" max="3843" width="1" style="80" customWidth="1"/>
    <col min="3844" max="3844" width="14.09765625" style="80" customWidth="1"/>
    <col min="3845" max="3845" width="1" style="80" customWidth="1"/>
    <col min="3846" max="3846" width="14.3984375" style="80" customWidth="1"/>
    <col min="3847" max="3847" width="0.8984375" style="80" customWidth="1"/>
    <col min="3848" max="3848" width="13.09765625" style="80" customWidth="1"/>
    <col min="3849" max="3849" width="1" style="80" customWidth="1"/>
    <col min="3850" max="3850" width="13" style="80" customWidth="1"/>
    <col min="3851" max="3851" width="1" style="80" customWidth="1"/>
    <col min="3852" max="3852" width="14.09765625" style="80" bestFit="1" customWidth="1"/>
    <col min="3853" max="3853" width="0.8984375" style="80" customWidth="1"/>
    <col min="3854" max="3854" width="14.59765625" style="80" bestFit="1" customWidth="1"/>
    <col min="3855" max="4070" width="8.69921875" style="80"/>
    <col min="4071" max="4071" width="47.59765625" style="80" customWidth="1"/>
    <col min="4072" max="4072" width="9.09765625" style="80" customWidth="1"/>
    <col min="4073" max="4073" width="11.09765625" style="80" customWidth="1"/>
    <col min="4074" max="4074" width="1.09765625" style="80" customWidth="1"/>
    <col min="4075" max="4075" width="12" style="80" customWidth="1"/>
    <col min="4076" max="4076" width="1.09765625" style="80" customWidth="1"/>
    <col min="4077" max="4077" width="12.8984375" style="80" customWidth="1"/>
    <col min="4078" max="4078" width="1.09765625" style="80" customWidth="1"/>
    <col min="4079" max="4079" width="12.8984375" style="80" customWidth="1"/>
    <col min="4080" max="4080" width="1.09765625" style="80" customWidth="1"/>
    <col min="4081" max="4081" width="12.8984375" style="80" customWidth="1"/>
    <col min="4082" max="4082" width="1.09765625" style="80" customWidth="1"/>
    <col min="4083" max="4083" width="17.09765625" style="80" customWidth="1"/>
    <col min="4084" max="4084" width="1.09765625" style="80" customWidth="1"/>
    <col min="4085" max="4085" width="17.09765625" style="80" customWidth="1"/>
    <col min="4086" max="4086" width="1.09765625" style="80" customWidth="1"/>
    <col min="4087" max="4087" width="17.09765625" style="80" customWidth="1"/>
    <col min="4088" max="4088" width="1.09765625" style="80" customWidth="1"/>
    <col min="4089" max="4089" width="17.09765625" style="80" customWidth="1"/>
    <col min="4090" max="4090" width="1.09765625" style="80" customWidth="1"/>
    <col min="4091" max="4091" width="17.59765625" style="80" customWidth="1"/>
    <col min="4092" max="4092" width="1.09765625" style="80" customWidth="1"/>
    <col min="4093" max="4093" width="13.3984375" style="80" customWidth="1"/>
    <col min="4094" max="4094" width="1.09765625" style="80" customWidth="1"/>
    <col min="4095" max="4095" width="12.69921875" style="80" customWidth="1"/>
    <col min="4096" max="4096" width="1.09765625" style="80" customWidth="1"/>
    <col min="4097" max="4097" width="13.59765625" style="80" customWidth="1"/>
    <col min="4098" max="4098" width="16" style="80" bestFit="1" customWidth="1"/>
    <col min="4099" max="4099" width="1" style="80" customWidth="1"/>
    <col min="4100" max="4100" width="14.09765625" style="80" customWidth="1"/>
    <col min="4101" max="4101" width="1" style="80" customWidth="1"/>
    <col min="4102" max="4102" width="14.3984375" style="80" customWidth="1"/>
    <col min="4103" max="4103" width="0.8984375" style="80" customWidth="1"/>
    <col min="4104" max="4104" width="13.09765625" style="80" customWidth="1"/>
    <col min="4105" max="4105" width="1" style="80" customWidth="1"/>
    <col min="4106" max="4106" width="13" style="80" customWidth="1"/>
    <col min="4107" max="4107" width="1" style="80" customWidth="1"/>
    <col min="4108" max="4108" width="14.09765625" style="80" bestFit="1" customWidth="1"/>
    <col min="4109" max="4109" width="0.8984375" style="80" customWidth="1"/>
    <col min="4110" max="4110" width="14.59765625" style="80" bestFit="1" customWidth="1"/>
    <col min="4111" max="4326" width="8.69921875" style="80"/>
    <col min="4327" max="4327" width="47.59765625" style="80" customWidth="1"/>
    <col min="4328" max="4328" width="9.09765625" style="80" customWidth="1"/>
    <col min="4329" max="4329" width="11.09765625" style="80" customWidth="1"/>
    <col min="4330" max="4330" width="1.09765625" style="80" customWidth="1"/>
    <col min="4331" max="4331" width="12" style="80" customWidth="1"/>
    <col min="4332" max="4332" width="1.09765625" style="80" customWidth="1"/>
    <col min="4333" max="4333" width="12.8984375" style="80" customWidth="1"/>
    <col min="4334" max="4334" width="1.09765625" style="80" customWidth="1"/>
    <col min="4335" max="4335" width="12.8984375" style="80" customWidth="1"/>
    <col min="4336" max="4336" width="1.09765625" style="80" customWidth="1"/>
    <col min="4337" max="4337" width="12.8984375" style="80" customWidth="1"/>
    <col min="4338" max="4338" width="1.09765625" style="80" customWidth="1"/>
    <col min="4339" max="4339" width="17.09765625" style="80" customWidth="1"/>
    <col min="4340" max="4340" width="1.09765625" style="80" customWidth="1"/>
    <col min="4341" max="4341" width="17.09765625" style="80" customWidth="1"/>
    <col min="4342" max="4342" width="1.09765625" style="80" customWidth="1"/>
    <col min="4343" max="4343" width="17.09765625" style="80" customWidth="1"/>
    <col min="4344" max="4344" width="1.09765625" style="80" customWidth="1"/>
    <col min="4345" max="4345" width="17.09765625" style="80" customWidth="1"/>
    <col min="4346" max="4346" width="1.09765625" style="80" customWidth="1"/>
    <col min="4347" max="4347" width="17.59765625" style="80" customWidth="1"/>
    <col min="4348" max="4348" width="1.09765625" style="80" customWidth="1"/>
    <col min="4349" max="4349" width="13.3984375" style="80" customWidth="1"/>
    <col min="4350" max="4350" width="1.09765625" style="80" customWidth="1"/>
    <col min="4351" max="4351" width="12.69921875" style="80" customWidth="1"/>
    <col min="4352" max="4352" width="1.09765625" style="80" customWidth="1"/>
    <col min="4353" max="4353" width="13.59765625" style="80" customWidth="1"/>
    <col min="4354" max="4354" width="16" style="80" bestFit="1" customWidth="1"/>
    <col min="4355" max="4355" width="1" style="80" customWidth="1"/>
    <col min="4356" max="4356" width="14.09765625" style="80" customWidth="1"/>
    <col min="4357" max="4357" width="1" style="80" customWidth="1"/>
    <col min="4358" max="4358" width="14.3984375" style="80" customWidth="1"/>
    <col min="4359" max="4359" width="0.8984375" style="80" customWidth="1"/>
    <col min="4360" max="4360" width="13.09765625" style="80" customWidth="1"/>
    <col min="4361" max="4361" width="1" style="80" customWidth="1"/>
    <col min="4362" max="4362" width="13" style="80" customWidth="1"/>
    <col min="4363" max="4363" width="1" style="80" customWidth="1"/>
    <col min="4364" max="4364" width="14.09765625" style="80" bestFit="1" customWidth="1"/>
    <col min="4365" max="4365" width="0.8984375" style="80" customWidth="1"/>
    <col min="4366" max="4366" width="14.59765625" style="80" bestFit="1" customWidth="1"/>
    <col min="4367" max="4582" width="8.69921875" style="80"/>
    <col min="4583" max="4583" width="47.59765625" style="80" customWidth="1"/>
    <col min="4584" max="4584" width="9.09765625" style="80" customWidth="1"/>
    <col min="4585" max="4585" width="11.09765625" style="80" customWidth="1"/>
    <col min="4586" max="4586" width="1.09765625" style="80" customWidth="1"/>
    <col min="4587" max="4587" width="12" style="80" customWidth="1"/>
    <col min="4588" max="4588" width="1.09765625" style="80" customWidth="1"/>
    <col min="4589" max="4589" width="12.8984375" style="80" customWidth="1"/>
    <col min="4590" max="4590" width="1.09765625" style="80" customWidth="1"/>
    <col min="4591" max="4591" width="12.8984375" style="80" customWidth="1"/>
    <col min="4592" max="4592" width="1.09765625" style="80" customWidth="1"/>
    <col min="4593" max="4593" width="12.8984375" style="80" customWidth="1"/>
    <col min="4594" max="4594" width="1.09765625" style="80" customWidth="1"/>
    <col min="4595" max="4595" width="17.09765625" style="80" customWidth="1"/>
    <col min="4596" max="4596" width="1.09765625" style="80" customWidth="1"/>
    <col min="4597" max="4597" width="17.09765625" style="80" customWidth="1"/>
    <col min="4598" max="4598" width="1.09765625" style="80" customWidth="1"/>
    <col min="4599" max="4599" width="17.09765625" style="80" customWidth="1"/>
    <col min="4600" max="4600" width="1.09765625" style="80" customWidth="1"/>
    <col min="4601" max="4601" width="17.09765625" style="80" customWidth="1"/>
    <col min="4602" max="4602" width="1.09765625" style="80" customWidth="1"/>
    <col min="4603" max="4603" width="17.59765625" style="80" customWidth="1"/>
    <col min="4604" max="4604" width="1.09765625" style="80" customWidth="1"/>
    <col min="4605" max="4605" width="13.3984375" style="80" customWidth="1"/>
    <col min="4606" max="4606" width="1.09765625" style="80" customWidth="1"/>
    <col min="4607" max="4607" width="12.69921875" style="80" customWidth="1"/>
    <col min="4608" max="4608" width="1.09765625" style="80" customWidth="1"/>
    <col min="4609" max="4609" width="13.59765625" style="80" customWidth="1"/>
    <col min="4610" max="4610" width="16" style="80" bestFit="1" customWidth="1"/>
    <col min="4611" max="4611" width="1" style="80" customWidth="1"/>
    <col min="4612" max="4612" width="14.09765625" style="80" customWidth="1"/>
    <col min="4613" max="4613" width="1" style="80" customWidth="1"/>
    <col min="4614" max="4614" width="14.3984375" style="80" customWidth="1"/>
    <col min="4615" max="4615" width="0.8984375" style="80" customWidth="1"/>
    <col min="4616" max="4616" width="13.09765625" style="80" customWidth="1"/>
    <col min="4617" max="4617" width="1" style="80" customWidth="1"/>
    <col min="4618" max="4618" width="13" style="80" customWidth="1"/>
    <col min="4619" max="4619" width="1" style="80" customWidth="1"/>
    <col min="4620" max="4620" width="14.09765625" style="80" bestFit="1" customWidth="1"/>
    <col min="4621" max="4621" width="0.8984375" style="80" customWidth="1"/>
    <col min="4622" max="4622" width="14.59765625" style="80" bestFit="1" customWidth="1"/>
    <col min="4623" max="4838" width="8.69921875" style="80"/>
    <col min="4839" max="4839" width="47.59765625" style="80" customWidth="1"/>
    <col min="4840" max="4840" width="9.09765625" style="80" customWidth="1"/>
    <col min="4841" max="4841" width="11.09765625" style="80" customWidth="1"/>
    <col min="4842" max="4842" width="1.09765625" style="80" customWidth="1"/>
    <col min="4843" max="4843" width="12" style="80" customWidth="1"/>
    <col min="4844" max="4844" width="1.09765625" style="80" customWidth="1"/>
    <col min="4845" max="4845" width="12.8984375" style="80" customWidth="1"/>
    <col min="4846" max="4846" width="1.09765625" style="80" customWidth="1"/>
    <col min="4847" max="4847" width="12.8984375" style="80" customWidth="1"/>
    <col min="4848" max="4848" width="1.09765625" style="80" customWidth="1"/>
    <col min="4849" max="4849" width="12.8984375" style="80" customWidth="1"/>
    <col min="4850" max="4850" width="1.09765625" style="80" customWidth="1"/>
    <col min="4851" max="4851" width="17.09765625" style="80" customWidth="1"/>
    <col min="4852" max="4852" width="1.09765625" style="80" customWidth="1"/>
    <col min="4853" max="4853" width="17.09765625" style="80" customWidth="1"/>
    <col min="4854" max="4854" width="1.09765625" style="80" customWidth="1"/>
    <col min="4855" max="4855" width="17.09765625" style="80" customWidth="1"/>
    <col min="4856" max="4856" width="1.09765625" style="80" customWidth="1"/>
    <col min="4857" max="4857" width="17.09765625" style="80" customWidth="1"/>
    <col min="4858" max="4858" width="1.09765625" style="80" customWidth="1"/>
    <col min="4859" max="4859" width="17.59765625" style="80" customWidth="1"/>
    <col min="4860" max="4860" width="1.09765625" style="80" customWidth="1"/>
    <col min="4861" max="4861" width="13.3984375" style="80" customWidth="1"/>
    <col min="4862" max="4862" width="1.09765625" style="80" customWidth="1"/>
    <col min="4863" max="4863" width="12.69921875" style="80" customWidth="1"/>
    <col min="4864" max="4864" width="1.09765625" style="80" customWidth="1"/>
    <col min="4865" max="4865" width="13.59765625" style="80" customWidth="1"/>
    <col min="4866" max="4866" width="16" style="80" bestFit="1" customWidth="1"/>
    <col min="4867" max="4867" width="1" style="80" customWidth="1"/>
    <col min="4868" max="4868" width="14.09765625" style="80" customWidth="1"/>
    <col min="4869" max="4869" width="1" style="80" customWidth="1"/>
    <col min="4870" max="4870" width="14.3984375" style="80" customWidth="1"/>
    <col min="4871" max="4871" width="0.8984375" style="80" customWidth="1"/>
    <col min="4872" max="4872" width="13.09765625" style="80" customWidth="1"/>
    <col min="4873" max="4873" width="1" style="80" customWidth="1"/>
    <col min="4874" max="4874" width="13" style="80" customWidth="1"/>
    <col min="4875" max="4875" width="1" style="80" customWidth="1"/>
    <col min="4876" max="4876" width="14.09765625" style="80" bestFit="1" customWidth="1"/>
    <col min="4877" max="4877" width="0.8984375" style="80" customWidth="1"/>
    <col min="4878" max="4878" width="14.59765625" style="80" bestFit="1" customWidth="1"/>
    <col min="4879" max="5094" width="8.69921875" style="80"/>
    <col min="5095" max="5095" width="47.59765625" style="80" customWidth="1"/>
    <col min="5096" max="5096" width="9.09765625" style="80" customWidth="1"/>
    <col min="5097" max="5097" width="11.09765625" style="80" customWidth="1"/>
    <col min="5098" max="5098" width="1.09765625" style="80" customWidth="1"/>
    <col min="5099" max="5099" width="12" style="80" customWidth="1"/>
    <col min="5100" max="5100" width="1.09765625" style="80" customWidth="1"/>
    <col min="5101" max="5101" width="12.8984375" style="80" customWidth="1"/>
    <col min="5102" max="5102" width="1.09765625" style="80" customWidth="1"/>
    <col min="5103" max="5103" width="12.8984375" style="80" customWidth="1"/>
    <col min="5104" max="5104" width="1.09765625" style="80" customWidth="1"/>
    <col min="5105" max="5105" width="12.8984375" style="80" customWidth="1"/>
    <col min="5106" max="5106" width="1.09765625" style="80" customWidth="1"/>
    <col min="5107" max="5107" width="17.09765625" style="80" customWidth="1"/>
    <col min="5108" max="5108" width="1.09765625" style="80" customWidth="1"/>
    <col min="5109" max="5109" width="17.09765625" style="80" customWidth="1"/>
    <col min="5110" max="5110" width="1.09765625" style="80" customWidth="1"/>
    <col min="5111" max="5111" width="17.09765625" style="80" customWidth="1"/>
    <col min="5112" max="5112" width="1.09765625" style="80" customWidth="1"/>
    <col min="5113" max="5113" width="17.09765625" style="80" customWidth="1"/>
    <col min="5114" max="5114" width="1.09765625" style="80" customWidth="1"/>
    <col min="5115" max="5115" width="17.59765625" style="80" customWidth="1"/>
    <col min="5116" max="5116" width="1.09765625" style="80" customWidth="1"/>
    <col min="5117" max="5117" width="13.3984375" style="80" customWidth="1"/>
    <col min="5118" max="5118" width="1.09765625" style="80" customWidth="1"/>
    <col min="5119" max="5119" width="12.69921875" style="80" customWidth="1"/>
    <col min="5120" max="5120" width="1.09765625" style="80" customWidth="1"/>
    <col min="5121" max="5121" width="13.59765625" style="80" customWidth="1"/>
    <col min="5122" max="5122" width="16" style="80" bestFit="1" customWidth="1"/>
    <col min="5123" max="5123" width="1" style="80" customWidth="1"/>
    <col min="5124" max="5124" width="14.09765625" style="80" customWidth="1"/>
    <col min="5125" max="5125" width="1" style="80" customWidth="1"/>
    <col min="5126" max="5126" width="14.3984375" style="80" customWidth="1"/>
    <col min="5127" max="5127" width="0.8984375" style="80" customWidth="1"/>
    <col min="5128" max="5128" width="13.09765625" style="80" customWidth="1"/>
    <col min="5129" max="5129" width="1" style="80" customWidth="1"/>
    <col min="5130" max="5130" width="13" style="80" customWidth="1"/>
    <col min="5131" max="5131" width="1" style="80" customWidth="1"/>
    <col min="5132" max="5132" width="14.09765625" style="80" bestFit="1" customWidth="1"/>
    <col min="5133" max="5133" width="0.8984375" style="80" customWidth="1"/>
    <col min="5134" max="5134" width="14.59765625" style="80" bestFit="1" customWidth="1"/>
    <col min="5135" max="5350" width="8.69921875" style="80"/>
    <col min="5351" max="5351" width="47.59765625" style="80" customWidth="1"/>
    <col min="5352" max="5352" width="9.09765625" style="80" customWidth="1"/>
    <col min="5353" max="5353" width="11.09765625" style="80" customWidth="1"/>
    <col min="5354" max="5354" width="1.09765625" style="80" customWidth="1"/>
    <col min="5355" max="5355" width="12" style="80" customWidth="1"/>
    <col min="5356" max="5356" width="1.09765625" style="80" customWidth="1"/>
    <col min="5357" max="5357" width="12.8984375" style="80" customWidth="1"/>
    <col min="5358" max="5358" width="1.09765625" style="80" customWidth="1"/>
    <col min="5359" max="5359" width="12.8984375" style="80" customWidth="1"/>
    <col min="5360" max="5360" width="1.09765625" style="80" customWidth="1"/>
    <col min="5361" max="5361" width="12.8984375" style="80" customWidth="1"/>
    <col min="5362" max="5362" width="1.09765625" style="80" customWidth="1"/>
    <col min="5363" max="5363" width="17.09765625" style="80" customWidth="1"/>
    <col min="5364" max="5364" width="1.09765625" style="80" customWidth="1"/>
    <col min="5365" max="5365" width="17.09765625" style="80" customWidth="1"/>
    <col min="5366" max="5366" width="1.09765625" style="80" customWidth="1"/>
    <col min="5367" max="5367" width="17.09765625" style="80" customWidth="1"/>
    <col min="5368" max="5368" width="1.09765625" style="80" customWidth="1"/>
    <col min="5369" max="5369" width="17.09765625" style="80" customWidth="1"/>
    <col min="5370" max="5370" width="1.09765625" style="80" customWidth="1"/>
    <col min="5371" max="5371" width="17.59765625" style="80" customWidth="1"/>
    <col min="5372" max="5372" width="1.09765625" style="80" customWidth="1"/>
    <col min="5373" max="5373" width="13.3984375" style="80" customWidth="1"/>
    <col min="5374" max="5374" width="1.09765625" style="80" customWidth="1"/>
    <col min="5375" max="5375" width="12.69921875" style="80" customWidth="1"/>
    <col min="5376" max="5376" width="1.09765625" style="80" customWidth="1"/>
    <col min="5377" max="5377" width="13.59765625" style="80" customWidth="1"/>
    <col min="5378" max="5378" width="16" style="80" bestFit="1" customWidth="1"/>
    <col min="5379" max="5379" width="1" style="80" customWidth="1"/>
    <col min="5380" max="5380" width="14.09765625" style="80" customWidth="1"/>
    <col min="5381" max="5381" width="1" style="80" customWidth="1"/>
    <col min="5382" max="5382" width="14.3984375" style="80" customWidth="1"/>
    <col min="5383" max="5383" width="0.8984375" style="80" customWidth="1"/>
    <col min="5384" max="5384" width="13.09765625" style="80" customWidth="1"/>
    <col min="5385" max="5385" width="1" style="80" customWidth="1"/>
    <col min="5386" max="5386" width="13" style="80" customWidth="1"/>
    <col min="5387" max="5387" width="1" style="80" customWidth="1"/>
    <col min="5388" max="5388" width="14.09765625" style="80" bestFit="1" customWidth="1"/>
    <col min="5389" max="5389" width="0.8984375" style="80" customWidth="1"/>
    <col min="5390" max="5390" width="14.59765625" style="80" bestFit="1" customWidth="1"/>
    <col min="5391" max="5606" width="8.69921875" style="80"/>
    <col min="5607" max="5607" width="47.59765625" style="80" customWidth="1"/>
    <col min="5608" max="5608" width="9.09765625" style="80" customWidth="1"/>
    <col min="5609" max="5609" width="11.09765625" style="80" customWidth="1"/>
    <col min="5610" max="5610" width="1.09765625" style="80" customWidth="1"/>
    <col min="5611" max="5611" width="12" style="80" customWidth="1"/>
    <col min="5612" max="5612" width="1.09765625" style="80" customWidth="1"/>
    <col min="5613" max="5613" width="12.8984375" style="80" customWidth="1"/>
    <col min="5614" max="5614" width="1.09765625" style="80" customWidth="1"/>
    <col min="5615" max="5615" width="12.8984375" style="80" customWidth="1"/>
    <col min="5616" max="5616" width="1.09765625" style="80" customWidth="1"/>
    <col min="5617" max="5617" width="12.8984375" style="80" customWidth="1"/>
    <col min="5618" max="5618" width="1.09765625" style="80" customWidth="1"/>
    <col min="5619" max="5619" width="17.09765625" style="80" customWidth="1"/>
    <col min="5620" max="5620" width="1.09765625" style="80" customWidth="1"/>
    <col min="5621" max="5621" width="17.09765625" style="80" customWidth="1"/>
    <col min="5622" max="5622" width="1.09765625" style="80" customWidth="1"/>
    <col min="5623" max="5623" width="17.09765625" style="80" customWidth="1"/>
    <col min="5624" max="5624" width="1.09765625" style="80" customWidth="1"/>
    <col min="5625" max="5625" width="17.09765625" style="80" customWidth="1"/>
    <col min="5626" max="5626" width="1.09765625" style="80" customWidth="1"/>
    <col min="5627" max="5627" width="17.59765625" style="80" customWidth="1"/>
    <col min="5628" max="5628" width="1.09765625" style="80" customWidth="1"/>
    <col min="5629" max="5629" width="13.3984375" style="80" customWidth="1"/>
    <col min="5630" max="5630" width="1.09765625" style="80" customWidth="1"/>
    <col min="5631" max="5631" width="12.69921875" style="80" customWidth="1"/>
    <col min="5632" max="5632" width="1.09765625" style="80" customWidth="1"/>
    <col min="5633" max="5633" width="13.59765625" style="80" customWidth="1"/>
    <col min="5634" max="5634" width="16" style="80" bestFit="1" customWidth="1"/>
    <col min="5635" max="5635" width="1" style="80" customWidth="1"/>
    <col min="5636" max="5636" width="14.09765625" style="80" customWidth="1"/>
    <col min="5637" max="5637" width="1" style="80" customWidth="1"/>
    <col min="5638" max="5638" width="14.3984375" style="80" customWidth="1"/>
    <col min="5639" max="5639" width="0.8984375" style="80" customWidth="1"/>
    <col min="5640" max="5640" width="13.09765625" style="80" customWidth="1"/>
    <col min="5641" max="5641" width="1" style="80" customWidth="1"/>
    <col min="5642" max="5642" width="13" style="80" customWidth="1"/>
    <col min="5643" max="5643" width="1" style="80" customWidth="1"/>
    <col min="5644" max="5644" width="14.09765625" style="80" bestFit="1" customWidth="1"/>
    <col min="5645" max="5645" width="0.8984375" style="80" customWidth="1"/>
    <col min="5646" max="5646" width="14.59765625" style="80" bestFit="1" customWidth="1"/>
    <col min="5647" max="5862" width="8.69921875" style="80"/>
    <col min="5863" max="5863" width="47.59765625" style="80" customWidth="1"/>
    <col min="5864" max="5864" width="9.09765625" style="80" customWidth="1"/>
    <col min="5865" max="5865" width="11.09765625" style="80" customWidth="1"/>
    <col min="5866" max="5866" width="1.09765625" style="80" customWidth="1"/>
    <col min="5867" max="5867" width="12" style="80" customWidth="1"/>
    <col min="5868" max="5868" width="1.09765625" style="80" customWidth="1"/>
    <col min="5869" max="5869" width="12.8984375" style="80" customWidth="1"/>
    <col min="5870" max="5870" width="1.09765625" style="80" customWidth="1"/>
    <col min="5871" max="5871" width="12.8984375" style="80" customWidth="1"/>
    <col min="5872" max="5872" width="1.09765625" style="80" customWidth="1"/>
    <col min="5873" max="5873" width="12.8984375" style="80" customWidth="1"/>
    <col min="5874" max="5874" width="1.09765625" style="80" customWidth="1"/>
    <col min="5875" max="5875" width="17.09765625" style="80" customWidth="1"/>
    <col min="5876" max="5876" width="1.09765625" style="80" customWidth="1"/>
    <col min="5877" max="5877" width="17.09765625" style="80" customWidth="1"/>
    <col min="5878" max="5878" width="1.09765625" style="80" customWidth="1"/>
    <col min="5879" max="5879" width="17.09765625" style="80" customWidth="1"/>
    <col min="5880" max="5880" width="1.09765625" style="80" customWidth="1"/>
    <col min="5881" max="5881" width="17.09765625" style="80" customWidth="1"/>
    <col min="5882" max="5882" width="1.09765625" style="80" customWidth="1"/>
    <col min="5883" max="5883" width="17.59765625" style="80" customWidth="1"/>
    <col min="5884" max="5884" width="1.09765625" style="80" customWidth="1"/>
    <col min="5885" max="5885" width="13.3984375" style="80" customWidth="1"/>
    <col min="5886" max="5886" width="1.09765625" style="80" customWidth="1"/>
    <col min="5887" max="5887" width="12.69921875" style="80" customWidth="1"/>
    <col min="5888" max="5888" width="1.09765625" style="80" customWidth="1"/>
    <col min="5889" max="5889" width="13.59765625" style="80" customWidth="1"/>
    <col min="5890" max="5890" width="16" style="80" bestFit="1" customWidth="1"/>
    <col min="5891" max="5891" width="1" style="80" customWidth="1"/>
    <col min="5892" max="5892" width="14.09765625" style="80" customWidth="1"/>
    <col min="5893" max="5893" width="1" style="80" customWidth="1"/>
    <col min="5894" max="5894" width="14.3984375" style="80" customWidth="1"/>
    <col min="5895" max="5895" width="0.8984375" style="80" customWidth="1"/>
    <col min="5896" max="5896" width="13.09765625" style="80" customWidth="1"/>
    <col min="5897" max="5897" width="1" style="80" customWidth="1"/>
    <col min="5898" max="5898" width="13" style="80" customWidth="1"/>
    <col min="5899" max="5899" width="1" style="80" customWidth="1"/>
    <col min="5900" max="5900" width="14.09765625" style="80" bestFit="1" customWidth="1"/>
    <col min="5901" max="5901" width="0.8984375" style="80" customWidth="1"/>
    <col min="5902" max="5902" width="14.59765625" style="80" bestFit="1" customWidth="1"/>
    <col min="5903" max="6118" width="8.69921875" style="80"/>
    <col min="6119" max="6119" width="47.59765625" style="80" customWidth="1"/>
    <col min="6120" max="6120" width="9.09765625" style="80" customWidth="1"/>
    <col min="6121" max="6121" width="11.09765625" style="80" customWidth="1"/>
    <col min="6122" max="6122" width="1.09765625" style="80" customWidth="1"/>
    <col min="6123" max="6123" width="12" style="80" customWidth="1"/>
    <col min="6124" max="6124" width="1.09765625" style="80" customWidth="1"/>
    <col min="6125" max="6125" width="12.8984375" style="80" customWidth="1"/>
    <col min="6126" max="6126" width="1.09765625" style="80" customWidth="1"/>
    <col min="6127" max="6127" width="12.8984375" style="80" customWidth="1"/>
    <col min="6128" max="6128" width="1.09765625" style="80" customWidth="1"/>
    <col min="6129" max="6129" width="12.8984375" style="80" customWidth="1"/>
    <col min="6130" max="6130" width="1.09765625" style="80" customWidth="1"/>
    <col min="6131" max="6131" width="17.09765625" style="80" customWidth="1"/>
    <col min="6132" max="6132" width="1.09765625" style="80" customWidth="1"/>
    <col min="6133" max="6133" width="17.09765625" style="80" customWidth="1"/>
    <col min="6134" max="6134" width="1.09765625" style="80" customWidth="1"/>
    <col min="6135" max="6135" width="17.09765625" style="80" customWidth="1"/>
    <col min="6136" max="6136" width="1.09765625" style="80" customWidth="1"/>
    <col min="6137" max="6137" width="17.09765625" style="80" customWidth="1"/>
    <col min="6138" max="6138" width="1.09765625" style="80" customWidth="1"/>
    <col min="6139" max="6139" width="17.59765625" style="80" customWidth="1"/>
    <col min="6140" max="6140" width="1.09765625" style="80" customWidth="1"/>
    <col min="6141" max="6141" width="13.3984375" style="80" customWidth="1"/>
    <col min="6142" max="6142" width="1.09765625" style="80" customWidth="1"/>
    <col min="6143" max="6143" width="12.69921875" style="80" customWidth="1"/>
    <col min="6144" max="6144" width="1.09765625" style="80" customWidth="1"/>
    <col min="6145" max="6145" width="13.59765625" style="80" customWidth="1"/>
    <col min="6146" max="6146" width="16" style="80" bestFit="1" customWidth="1"/>
    <col min="6147" max="6147" width="1" style="80" customWidth="1"/>
    <col min="6148" max="6148" width="14.09765625" style="80" customWidth="1"/>
    <col min="6149" max="6149" width="1" style="80" customWidth="1"/>
    <col min="6150" max="6150" width="14.3984375" style="80" customWidth="1"/>
    <col min="6151" max="6151" width="0.8984375" style="80" customWidth="1"/>
    <col min="6152" max="6152" width="13.09765625" style="80" customWidth="1"/>
    <col min="6153" max="6153" width="1" style="80" customWidth="1"/>
    <col min="6154" max="6154" width="13" style="80" customWidth="1"/>
    <col min="6155" max="6155" width="1" style="80" customWidth="1"/>
    <col min="6156" max="6156" width="14.09765625" style="80" bestFit="1" customWidth="1"/>
    <col min="6157" max="6157" width="0.8984375" style="80" customWidth="1"/>
    <col min="6158" max="6158" width="14.59765625" style="80" bestFit="1" customWidth="1"/>
    <col min="6159" max="6374" width="8.69921875" style="80"/>
    <col min="6375" max="6375" width="47.59765625" style="80" customWidth="1"/>
    <col min="6376" max="6376" width="9.09765625" style="80" customWidth="1"/>
    <col min="6377" max="6377" width="11.09765625" style="80" customWidth="1"/>
    <col min="6378" max="6378" width="1.09765625" style="80" customWidth="1"/>
    <col min="6379" max="6379" width="12" style="80" customWidth="1"/>
    <col min="6380" max="6380" width="1.09765625" style="80" customWidth="1"/>
    <col min="6381" max="6381" width="12.8984375" style="80" customWidth="1"/>
    <col min="6382" max="6382" width="1.09765625" style="80" customWidth="1"/>
    <col min="6383" max="6383" width="12.8984375" style="80" customWidth="1"/>
    <col min="6384" max="6384" width="1.09765625" style="80" customWidth="1"/>
    <col min="6385" max="6385" width="12.8984375" style="80" customWidth="1"/>
    <col min="6386" max="6386" width="1.09765625" style="80" customWidth="1"/>
    <col min="6387" max="6387" width="17.09765625" style="80" customWidth="1"/>
    <col min="6388" max="6388" width="1.09765625" style="80" customWidth="1"/>
    <col min="6389" max="6389" width="17.09765625" style="80" customWidth="1"/>
    <col min="6390" max="6390" width="1.09765625" style="80" customWidth="1"/>
    <col min="6391" max="6391" width="17.09765625" style="80" customWidth="1"/>
    <col min="6392" max="6392" width="1.09765625" style="80" customWidth="1"/>
    <col min="6393" max="6393" width="17.09765625" style="80" customWidth="1"/>
    <col min="6394" max="6394" width="1.09765625" style="80" customWidth="1"/>
    <col min="6395" max="6395" width="17.59765625" style="80" customWidth="1"/>
    <col min="6396" max="6396" width="1.09765625" style="80" customWidth="1"/>
    <col min="6397" max="6397" width="13.3984375" style="80" customWidth="1"/>
    <col min="6398" max="6398" width="1.09765625" style="80" customWidth="1"/>
    <col min="6399" max="6399" width="12.69921875" style="80" customWidth="1"/>
    <col min="6400" max="6400" width="1.09765625" style="80" customWidth="1"/>
    <col min="6401" max="6401" width="13.59765625" style="80" customWidth="1"/>
    <col min="6402" max="6402" width="16" style="80" bestFit="1" customWidth="1"/>
    <col min="6403" max="6403" width="1" style="80" customWidth="1"/>
    <col min="6404" max="6404" width="14.09765625" style="80" customWidth="1"/>
    <col min="6405" max="6405" width="1" style="80" customWidth="1"/>
    <col min="6406" max="6406" width="14.3984375" style="80" customWidth="1"/>
    <col min="6407" max="6407" width="0.8984375" style="80" customWidth="1"/>
    <col min="6408" max="6408" width="13.09765625" style="80" customWidth="1"/>
    <col min="6409" max="6409" width="1" style="80" customWidth="1"/>
    <col min="6410" max="6410" width="13" style="80" customWidth="1"/>
    <col min="6411" max="6411" width="1" style="80" customWidth="1"/>
    <col min="6412" max="6412" width="14.09765625" style="80" bestFit="1" customWidth="1"/>
    <col min="6413" max="6413" width="0.8984375" style="80" customWidth="1"/>
    <col min="6414" max="6414" width="14.59765625" style="80" bestFit="1" customWidth="1"/>
    <col min="6415" max="6630" width="8.69921875" style="80"/>
    <col min="6631" max="6631" width="47.59765625" style="80" customWidth="1"/>
    <col min="6632" max="6632" width="9.09765625" style="80" customWidth="1"/>
    <col min="6633" max="6633" width="11.09765625" style="80" customWidth="1"/>
    <col min="6634" max="6634" width="1.09765625" style="80" customWidth="1"/>
    <col min="6635" max="6635" width="12" style="80" customWidth="1"/>
    <col min="6636" max="6636" width="1.09765625" style="80" customWidth="1"/>
    <col min="6637" max="6637" width="12.8984375" style="80" customWidth="1"/>
    <col min="6638" max="6638" width="1.09765625" style="80" customWidth="1"/>
    <col min="6639" max="6639" width="12.8984375" style="80" customWidth="1"/>
    <col min="6640" max="6640" width="1.09765625" style="80" customWidth="1"/>
    <col min="6641" max="6641" width="12.8984375" style="80" customWidth="1"/>
    <col min="6642" max="6642" width="1.09765625" style="80" customWidth="1"/>
    <col min="6643" max="6643" width="17.09765625" style="80" customWidth="1"/>
    <col min="6644" max="6644" width="1.09765625" style="80" customWidth="1"/>
    <col min="6645" max="6645" width="17.09765625" style="80" customWidth="1"/>
    <col min="6646" max="6646" width="1.09765625" style="80" customWidth="1"/>
    <col min="6647" max="6647" width="17.09765625" style="80" customWidth="1"/>
    <col min="6648" max="6648" width="1.09765625" style="80" customWidth="1"/>
    <col min="6649" max="6649" width="17.09765625" style="80" customWidth="1"/>
    <col min="6650" max="6650" width="1.09765625" style="80" customWidth="1"/>
    <col min="6651" max="6651" width="17.59765625" style="80" customWidth="1"/>
    <col min="6652" max="6652" width="1.09765625" style="80" customWidth="1"/>
    <col min="6653" max="6653" width="13.3984375" style="80" customWidth="1"/>
    <col min="6654" max="6654" width="1.09765625" style="80" customWidth="1"/>
    <col min="6655" max="6655" width="12.69921875" style="80" customWidth="1"/>
    <col min="6656" max="6656" width="1.09765625" style="80" customWidth="1"/>
    <col min="6657" max="6657" width="13.59765625" style="80" customWidth="1"/>
    <col min="6658" max="6658" width="16" style="80" bestFit="1" customWidth="1"/>
    <col min="6659" max="6659" width="1" style="80" customWidth="1"/>
    <col min="6660" max="6660" width="14.09765625" style="80" customWidth="1"/>
    <col min="6661" max="6661" width="1" style="80" customWidth="1"/>
    <col min="6662" max="6662" width="14.3984375" style="80" customWidth="1"/>
    <col min="6663" max="6663" width="0.8984375" style="80" customWidth="1"/>
    <col min="6664" max="6664" width="13.09765625" style="80" customWidth="1"/>
    <col min="6665" max="6665" width="1" style="80" customWidth="1"/>
    <col min="6666" max="6666" width="13" style="80" customWidth="1"/>
    <col min="6667" max="6667" width="1" style="80" customWidth="1"/>
    <col min="6668" max="6668" width="14.09765625" style="80" bestFit="1" customWidth="1"/>
    <col min="6669" max="6669" width="0.8984375" style="80" customWidth="1"/>
    <col min="6670" max="6670" width="14.59765625" style="80" bestFit="1" customWidth="1"/>
    <col min="6671" max="6886" width="8.69921875" style="80"/>
    <col min="6887" max="6887" width="47.59765625" style="80" customWidth="1"/>
    <col min="6888" max="6888" width="9.09765625" style="80" customWidth="1"/>
    <col min="6889" max="6889" width="11.09765625" style="80" customWidth="1"/>
    <col min="6890" max="6890" width="1.09765625" style="80" customWidth="1"/>
    <col min="6891" max="6891" width="12" style="80" customWidth="1"/>
    <col min="6892" max="6892" width="1.09765625" style="80" customWidth="1"/>
    <col min="6893" max="6893" width="12.8984375" style="80" customWidth="1"/>
    <col min="6894" max="6894" width="1.09765625" style="80" customWidth="1"/>
    <col min="6895" max="6895" width="12.8984375" style="80" customWidth="1"/>
    <col min="6896" max="6896" width="1.09765625" style="80" customWidth="1"/>
    <col min="6897" max="6897" width="12.8984375" style="80" customWidth="1"/>
    <col min="6898" max="6898" width="1.09765625" style="80" customWidth="1"/>
    <col min="6899" max="6899" width="17.09765625" style="80" customWidth="1"/>
    <col min="6900" max="6900" width="1.09765625" style="80" customWidth="1"/>
    <col min="6901" max="6901" width="17.09765625" style="80" customWidth="1"/>
    <col min="6902" max="6902" width="1.09765625" style="80" customWidth="1"/>
    <col min="6903" max="6903" width="17.09765625" style="80" customWidth="1"/>
    <col min="6904" max="6904" width="1.09765625" style="80" customWidth="1"/>
    <col min="6905" max="6905" width="17.09765625" style="80" customWidth="1"/>
    <col min="6906" max="6906" width="1.09765625" style="80" customWidth="1"/>
    <col min="6907" max="6907" width="17.59765625" style="80" customWidth="1"/>
    <col min="6908" max="6908" width="1.09765625" style="80" customWidth="1"/>
    <col min="6909" max="6909" width="13.3984375" style="80" customWidth="1"/>
    <col min="6910" max="6910" width="1.09765625" style="80" customWidth="1"/>
    <col min="6911" max="6911" width="12.69921875" style="80" customWidth="1"/>
    <col min="6912" max="6912" width="1.09765625" style="80" customWidth="1"/>
    <col min="6913" max="6913" width="13.59765625" style="80" customWidth="1"/>
    <col min="6914" max="6914" width="16" style="80" bestFit="1" customWidth="1"/>
    <col min="6915" max="6915" width="1" style="80" customWidth="1"/>
    <col min="6916" max="6916" width="14.09765625" style="80" customWidth="1"/>
    <col min="6917" max="6917" width="1" style="80" customWidth="1"/>
    <col min="6918" max="6918" width="14.3984375" style="80" customWidth="1"/>
    <col min="6919" max="6919" width="0.8984375" style="80" customWidth="1"/>
    <col min="6920" max="6920" width="13.09765625" style="80" customWidth="1"/>
    <col min="6921" max="6921" width="1" style="80" customWidth="1"/>
    <col min="6922" max="6922" width="13" style="80" customWidth="1"/>
    <col min="6923" max="6923" width="1" style="80" customWidth="1"/>
    <col min="6924" max="6924" width="14.09765625" style="80" bestFit="1" customWidth="1"/>
    <col min="6925" max="6925" width="0.8984375" style="80" customWidth="1"/>
    <col min="6926" max="6926" width="14.59765625" style="80" bestFit="1" customWidth="1"/>
    <col min="6927" max="7142" width="8.69921875" style="80"/>
    <col min="7143" max="7143" width="47.59765625" style="80" customWidth="1"/>
    <col min="7144" max="7144" width="9.09765625" style="80" customWidth="1"/>
    <col min="7145" max="7145" width="11.09765625" style="80" customWidth="1"/>
    <col min="7146" max="7146" width="1.09765625" style="80" customWidth="1"/>
    <col min="7147" max="7147" width="12" style="80" customWidth="1"/>
    <col min="7148" max="7148" width="1.09765625" style="80" customWidth="1"/>
    <col min="7149" max="7149" width="12.8984375" style="80" customWidth="1"/>
    <col min="7150" max="7150" width="1.09765625" style="80" customWidth="1"/>
    <col min="7151" max="7151" width="12.8984375" style="80" customWidth="1"/>
    <col min="7152" max="7152" width="1.09765625" style="80" customWidth="1"/>
    <col min="7153" max="7153" width="12.8984375" style="80" customWidth="1"/>
    <col min="7154" max="7154" width="1.09765625" style="80" customWidth="1"/>
    <col min="7155" max="7155" width="17.09765625" style="80" customWidth="1"/>
    <col min="7156" max="7156" width="1.09765625" style="80" customWidth="1"/>
    <col min="7157" max="7157" width="17.09765625" style="80" customWidth="1"/>
    <col min="7158" max="7158" width="1.09765625" style="80" customWidth="1"/>
    <col min="7159" max="7159" width="17.09765625" style="80" customWidth="1"/>
    <col min="7160" max="7160" width="1.09765625" style="80" customWidth="1"/>
    <col min="7161" max="7161" width="17.09765625" style="80" customWidth="1"/>
    <col min="7162" max="7162" width="1.09765625" style="80" customWidth="1"/>
    <col min="7163" max="7163" width="17.59765625" style="80" customWidth="1"/>
    <col min="7164" max="7164" width="1.09765625" style="80" customWidth="1"/>
    <col min="7165" max="7165" width="13.3984375" style="80" customWidth="1"/>
    <col min="7166" max="7166" width="1.09765625" style="80" customWidth="1"/>
    <col min="7167" max="7167" width="12.69921875" style="80" customWidth="1"/>
    <col min="7168" max="7168" width="1.09765625" style="80" customWidth="1"/>
    <col min="7169" max="7169" width="13.59765625" style="80" customWidth="1"/>
    <col min="7170" max="7170" width="16" style="80" bestFit="1" customWidth="1"/>
    <col min="7171" max="7171" width="1" style="80" customWidth="1"/>
    <col min="7172" max="7172" width="14.09765625" style="80" customWidth="1"/>
    <col min="7173" max="7173" width="1" style="80" customWidth="1"/>
    <col min="7174" max="7174" width="14.3984375" style="80" customWidth="1"/>
    <col min="7175" max="7175" width="0.8984375" style="80" customWidth="1"/>
    <col min="7176" max="7176" width="13.09765625" style="80" customWidth="1"/>
    <col min="7177" max="7177" width="1" style="80" customWidth="1"/>
    <col min="7178" max="7178" width="13" style="80" customWidth="1"/>
    <col min="7179" max="7179" width="1" style="80" customWidth="1"/>
    <col min="7180" max="7180" width="14.09765625" style="80" bestFit="1" customWidth="1"/>
    <col min="7181" max="7181" width="0.8984375" style="80" customWidth="1"/>
    <col min="7182" max="7182" width="14.59765625" style="80" bestFit="1" customWidth="1"/>
    <col min="7183" max="7398" width="8.69921875" style="80"/>
    <col min="7399" max="7399" width="47.59765625" style="80" customWidth="1"/>
    <col min="7400" max="7400" width="9.09765625" style="80" customWidth="1"/>
    <col min="7401" max="7401" width="11.09765625" style="80" customWidth="1"/>
    <col min="7402" max="7402" width="1.09765625" style="80" customWidth="1"/>
    <col min="7403" max="7403" width="12" style="80" customWidth="1"/>
    <col min="7404" max="7404" width="1.09765625" style="80" customWidth="1"/>
    <col min="7405" max="7405" width="12.8984375" style="80" customWidth="1"/>
    <col min="7406" max="7406" width="1.09765625" style="80" customWidth="1"/>
    <col min="7407" max="7407" width="12.8984375" style="80" customWidth="1"/>
    <col min="7408" max="7408" width="1.09765625" style="80" customWidth="1"/>
    <col min="7409" max="7409" width="12.8984375" style="80" customWidth="1"/>
    <col min="7410" max="7410" width="1.09765625" style="80" customWidth="1"/>
    <col min="7411" max="7411" width="17.09765625" style="80" customWidth="1"/>
    <col min="7412" max="7412" width="1.09765625" style="80" customWidth="1"/>
    <col min="7413" max="7413" width="17.09765625" style="80" customWidth="1"/>
    <col min="7414" max="7414" width="1.09765625" style="80" customWidth="1"/>
    <col min="7415" max="7415" width="17.09765625" style="80" customWidth="1"/>
    <col min="7416" max="7416" width="1.09765625" style="80" customWidth="1"/>
    <col min="7417" max="7417" width="17.09765625" style="80" customWidth="1"/>
    <col min="7418" max="7418" width="1.09765625" style="80" customWidth="1"/>
    <col min="7419" max="7419" width="17.59765625" style="80" customWidth="1"/>
    <col min="7420" max="7420" width="1.09765625" style="80" customWidth="1"/>
    <col min="7421" max="7421" width="13.3984375" style="80" customWidth="1"/>
    <col min="7422" max="7422" width="1.09765625" style="80" customWidth="1"/>
    <col min="7423" max="7423" width="12.69921875" style="80" customWidth="1"/>
    <col min="7424" max="7424" width="1.09765625" style="80" customWidth="1"/>
    <col min="7425" max="7425" width="13.59765625" style="80" customWidth="1"/>
    <col min="7426" max="7426" width="16" style="80" bestFit="1" customWidth="1"/>
    <col min="7427" max="7427" width="1" style="80" customWidth="1"/>
    <col min="7428" max="7428" width="14.09765625" style="80" customWidth="1"/>
    <col min="7429" max="7429" width="1" style="80" customWidth="1"/>
    <col min="7430" max="7430" width="14.3984375" style="80" customWidth="1"/>
    <col min="7431" max="7431" width="0.8984375" style="80" customWidth="1"/>
    <col min="7432" max="7432" width="13.09765625" style="80" customWidth="1"/>
    <col min="7433" max="7433" width="1" style="80" customWidth="1"/>
    <col min="7434" max="7434" width="13" style="80" customWidth="1"/>
    <col min="7435" max="7435" width="1" style="80" customWidth="1"/>
    <col min="7436" max="7436" width="14.09765625" style="80" bestFit="1" customWidth="1"/>
    <col min="7437" max="7437" width="0.8984375" style="80" customWidth="1"/>
    <col min="7438" max="7438" width="14.59765625" style="80" bestFit="1" customWidth="1"/>
    <col min="7439" max="7654" width="8.69921875" style="80"/>
    <col min="7655" max="7655" width="47.59765625" style="80" customWidth="1"/>
    <col min="7656" max="7656" width="9.09765625" style="80" customWidth="1"/>
    <col min="7657" max="7657" width="11.09765625" style="80" customWidth="1"/>
    <col min="7658" max="7658" width="1.09765625" style="80" customWidth="1"/>
    <col min="7659" max="7659" width="12" style="80" customWidth="1"/>
    <col min="7660" max="7660" width="1.09765625" style="80" customWidth="1"/>
    <col min="7661" max="7661" width="12.8984375" style="80" customWidth="1"/>
    <col min="7662" max="7662" width="1.09765625" style="80" customWidth="1"/>
    <col min="7663" max="7663" width="12.8984375" style="80" customWidth="1"/>
    <col min="7664" max="7664" width="1.09765625" style="80" customWidth="1"/>
    <col min="7665" max="7665" width="12.8984375" style="80" customWidth="1"/>
    <col min="7666" max="7666" width="1.09765625" style="80" customWidth="1"/>
    <col min="7667" max="7667" width="17.09765625" style="80" customWidth="1"/>
    <col min="7668" max="7668" width="1.09765625" style="80" customWidth="1"/>
    <col min="7669" max="7669" width="17.09765625" style="80" customWidth="1"/>
    <col min="7670" max="7670" width="1.09765625" style="80" customWidth="1"/>
    <col min="7671" max="7671" width="17.09765625" style="80" customWidth="1"/>
    <col min="7672" max="7672" width="1.09765625" style="80" customWidth="1"/>
    <col min="7673" max="7673" width="17.09765625" style="80" customWidth="1"/>
    <col min="7674" max="7674" width="1.09765625" style="80" customWidth="1"/>
    <col min="7675" max="7675" width="17.59765625" style="80" customWidth="1"/>
    <col min="7676" max="7676" width="1.09765625" style="80" customWidth="1"/>
    <col min="7677" max="7677" width="13.3984375" style="80" customWidth="1"/>
    <col min="7678" max="7678" width="1.09765625" style="80" customWidth="1"/>
    <col min="7679" max="7679" width="12.69921875" style="80" customWidth="1"/>
    <col min="7680" max="7680" width="1.09765625" style="80" customWidth="1"/>
    <col min="7681" max="7681" width="13.59765625" style="80" customWidth="1"/>
    <col min="7682" max="7682" width="16" style="80" bestFit="1" customWidth="1"/>
    <col min="7683" max="7683" width="1" style="80" customWidth="1"/>
    <col min="7684" max="7684" width="14.09765625" style="80" customWidth="1"/>
    <col min="7685" max="7685" width="1" style="80" customWidth="1"/>
    <col min="7686" max="7686" width="14.3984375" style="80" customWidth="1"/>
    <col min="7687" max="7687" width="0.8984375" style="80" customWidth="1"/>
    <col min="7688" max="7688" width="13.09765625" style="80" customWidth="1"/>
    <col min="7689" max="7689" width="1" style="80" customWidth="1"/>
    <col min="7690" max="7690" width="13" style="80" customWidth="1"/>
    <col min="7691" max="7691" width="1" style="80" customWidth="1"/>
    <col min="7692" max="7692" width="14.09765625" style="80" bestFit="1" customWidth="1"/>
    <col min="7693" max="7693" width="0.8984375" style="80" customWidth="1"/>
    <col min="7694" max="7694" width="14.59765625" style="80" bestFit="1" customWidth="1"/>
    <col min="7695" max="7910" width="8.69921875" style="80"/>
    <col min="7911" max="7911" width="47.59765625" style="80" customWidth="1"/>
    <col min="7912" max="7912" width="9.09765625" style="80" customWidth="1"/>
    <col min="7913" max="7913" width="11.09765625" style="80" customWidth="1"/>
    <col min="7914" max="7914" width="1.09765625" style="80" customWidth="1"/>
    <col min="7915" max="7915" width="12" style="80" customWidth="1"/>
    <col min="7916" max="7916" width="1.09765625" style="80" customWidth="1"/>
    <col min="7917" max="7917" width="12.8984375" style="80" customWidth="1"/>
    <col min="7918" max="7918" width="1.09765625" style="80" customWidth="1"/>
    <col min="7919" max="7919" width="12.8984375" style="80" customWidth="1"/>
    <col min="7920" max="7920" width="1.09765625" style="80" customWidth="1"/>
    <col min="7921" max="7921" width="12.8984375" style="80" customWidth="1"/>
    <col min="7922" max="7922" width="1.09765625" style="80" customWidth="1"/>
    <col min="7923" max="7923" width="17.09765625" style="80" customWidth="1"/>
    <col min="7924" max="7924" width="1.09765625" style="80" customWidth="1"/>
    <col min="7925" max="7925" width="17.09765625" style="80" customWidth="1"/>
    <col min="7926" max="7926" width="1.09765625" style="80" customWidth="1"/>
    <col min="7927" max="7927" width="17.09765625" style="80" customWidth="1"/>
    <col min="7928" max="7928" width="1.09765625" style="80" customWidth="1"/>
    <col min="7929" max="7929" width="17.09765625" style="80" customWidth="1"/>
    <col min="7930" max="7930" width="1.09765625" style="80" customWidth="1"/>
    <col min="7931" max="7931" width="17.59765625" style="80" customWidth="1"/>
    <col min="7932" max="7932" width="1.09765625" style="80" customWidth="1"/>
    <col min="7933" max="7933" width="13.3984375" style="80" customWidth="1"/>
    <col min="7934" max="7934" width="1.09765625" style="80" customWidth="1"/>
    <col min="7935" max="7935" width="12.69921875" style="80" customWidth="1"/>
    <col min="7936" max="7936" width="1.09765625" style="80" customWidth="1"/>
    <col min="7937" max="7937" width="13.59765625" style="80" customWidth="1"/>
    <col min="7938" max="7938" width="16" style="80" bestFit="1" customWidth="1"/>
    <col min="7939" max="7939" width="1" style="80" customWidth="1"/>
    <col min="7940" max="7940" width="14.09765625" style="80" customWidth="1"/>
    <col min="7941" max="7941" width="1" style="80" customWidth="1"/>
    <col min="7942" max="7942" width="14.3984375" style="80" customWidth="1"/>
    <col min="7943" max="7943" width="0.8984375" style="80" customWidth="1"/>
    <col min="7944" max="7944" width="13.09765625" style="80" customWidth="1"/>
    <col min="7945" max="7945" width="1" style="80" customWidth="1"/>
    <col min="7946" max="7946" width="13" style="80" customWidth="1"/>
    <col min="7947" max="7947" width="1" style="80" customWidth="1"/>
    <col min="7948" max="7948" width="14.09765625" style="80" bestFit="1" customWidth="1"/>
    <col min="7949" max="7949" width="0.8984375" style="80" customWidth="1"/>
    <col min="7950" max="7950" width="14.59765625" style="80" bestFit="1" customWidth="1"/>
    <col min="7951" max="8166" width="8.69921875" style="80"/>
    <col min="8167" max="8167" width="47.59765625" style="80" customWidth="1"/>
    <col min="8168" max="8168" width="9.09765625" style="80" customWidth="1"/>
    <col min="8169" max="8169" width="11.09765625" style="80" customWidth="1"/>
    <col min="8170" max="8170" width="1.09765625" style="80" customWidth="1"/>
    <col min="8171" max="8171" width="12" style="80" customWidth="1"/>
    <col min="8172" max="8172" width="1.09765625" style="80" customWidth="1"/>
    <col min="8173" max="8173" width="12.8984375" style="80" customWidth="1"/>
    <col min="8174" max="8174" width="1.09765625" style="80" customWidth="1"/>
    <col min="8175" max="8175" width="12.8984375" style="80" customWidth="1"/>
    <col min="8176" max="8176" width="1.09765625" style="80" customWidth="1"/>
    <col min="8177" max="8177" width="12.8984375" style="80" customWidth="1"/>
    <col min="8178" max="8178" width="1.09765625" style="80" customWidth="1"/>
    <col min="8179" max="8179" width="17.09765625" style="80" customWidth="1"/>
    <col min="8180" max="8180" width="1.09765625" style="80" customWidth="1"/>
    <col min="8181" max="8181" width="17.09765625" style="80" customWidth="1"/>
    <col min="8182" max="8182" width="1.09765625" style="80" customWidth="1"/>
    <col min="8183" max="8183" width="17.09765625" style="80" customWidth="1"/>
    <col min="8184" max="8184" width="1.09765625" style="80" customWidth="1"/>
    <col min="8185" max="8185" width="17.09765625" style="80" customWidth="1"/>
    <col min="8186" max="8186" width="1.09765625" style="80" customWidth="1"/>
    <col min="8187" max="8187" width="17.59765625" style="80" customWidth="1"/>
    <col min="8188" max="8188" width="1.09765625" style="80" customWidth="1"/>
    <col min="8189" max="8189" width="13.3984375" style="80" customWidth="1"/>
    <col min="8190" max="8190" width="1.09765625" style="80" customWidth="1"/>
    <col min="8191" max="8191" width="12.69921875" style="80" customWidth="1"/>
    <col min="8192" max="8192" width="1.09765625" style="80" customWidth="1"/>
    <col min="8193" max="8193" width="13.59765625" style="80" customWidth="1"/>
    <col min="8194" max="8194" width="16" style="80" bestFit="1" customWidth="1"/>
    <col min="8195" max="8195" width="1" style="80" customWidth="1"/>
    <col min="8196" max="8196" width="14.09765625" style="80" customWidth="1"/>
    <col min="8197" max="8197" width="1" style="80" customWidth="1"/>
    <col min="8198" max="8198" width="14.3984375" style="80" customWidth="1"/>
    <col min="8199" max="8199" width="0.8984375" style="80" customWidth="1"/>
    <col min="8200" max="8200" width="13.09765625" style="80" customWidth="1"/>
    <col min="8201" max="8201" width="1" style="80" customWidth="1"/>
    <col min="8202" max="8202" width="13" style="80" customWidth="1"/>
    <col min="8203" max="8203" width="1" style="80" customWidth="1"/>
    <col min="8204" max="8204" width="14.09765625" style="80" bestFit="1" customWidth="1"/>
    <col min="8205" max="8205" width="0.8984375" style="80" customWidth="1"/>
    <col min="8206" max="8206" width="14.59765625" style="80" bestFit="1" customWidth="1"/>
    <col min="8207" max="8422" width="8.69921875" style="80"/>
    <col min="8423" max="8423" width="47.59765625" style="80" customWidth="1"/>
    <col min="8424" max="8424" width="9.09765625" style="80" customWidth="1"/>
    <col min="8425" max="8425" width="11.09765625" style="80" customWidth="1"/>
    <col min="8426" max="8426" width="1.09765625" style="80" customWidth="1"/>
    <col min="8427" max="8427" width="12" style="80" customWidth="1"/>
    <col min="8428" max="8428" width="1.09765625" style="80" customWidth="1"/>
    <col min="8429" max="8429" width="12.8984375" style="80" customWidth="1"/>
    <col min="8430" max="8430" width="1.09765625" style="80" customWidth="1"/>
    <col min="8431" max="8431" width="12.8984375" style="80" customWidth="1"/>
    <col min="8432" max="8432" width="1.09765625" style="80" customWidth="1"/>
    <col min="8433" max="8433" width="12.8984375" style="80" customWidth="1"/>
    <col min="8434" max="8434" width="1.09765625" style="80" customWidth="1"/>
    <col min="8435" max="8435" width="17.09765625" style="80" customWidth="1"/>
    <col min="8436" max="8436" width="1.09765625" style="80" customWidth="1"/>
    <col min="8437" max="8437" width="17.09765625" style="80" customWidth="1"/>
    <col min="8438" max="8438" width="1.09765625" style="80" customWidth="1"/>
    <col min="8439" max="8439" width="17.09765625" style="80" customWidth="1"/>
    <col min="8440" max="8440" width="1.09765625" style="80" customWidth="1"/>
    <col min="8441" max="8441" width="17.09765625" style="80" customWidth="1"/>
    <col min="8442" max="8442" width="1.09765625" style="80" customWidth="1"/>
    <col min="8443" max="8443" width="17.59765625" style="80" customWidth="1"/>
    <col min="8444" max="8444" width="1.09765625" style="80" customWidth="1"/>
    <col min="8445" max="8445" width="13.3984375" style="80" customWidth="1"/>
    <col min="8446" max="8446" width="1.09765625" style="80" customWidth="1"/>
    <col min="8447" max="8447" width="12.69921875" style="80" customWidth="1"/>
    <col min="8448" max="8448" width="1.09765625" style="80" customWidth="1"/>
    <col min="8449" max="8449" width="13.59765625" style="80" customWidth="1"/>
    <col min="8450" max="8450" width="16" style="80" bestFit="1" customWidth="1"/>
    <col min="8451" max="8451" width="1" style="80" customWidth="1"/>
    <col min="8452" max="8452" width="14.09765625" style="80" customWidth="1"/>
    <col min="8453" max="8453" width="1" style="80" customWidth="1"/>
    <col min="8454" max="8454" width="14.3984375" style="80" customWidth="1"/>
    <col min="8455" max="8455" width="0.8984375" style="80" customWidth="1"/>
    <col min="8456" max="8456" width="13.09765625" style="80" customWidth="1"/>
    <col min="8457" max="8457" width="1" style="80" customWidth="1"/>
    <col min="8458" max="8458" width="13" style="80" customWidth="1"/>
    <col min="8459" max="8459" width="1" style="80" customWidth="1"/>
    <col min="8460" max="8460" width="14.09765625" style="80" bestFit="1" customWidth="1"/>
    <col min="8461" max="8461" width="0.8984375" style="80" customWidth="1"/>
    <col min="8462" max="8462" width="14.59765625" style="80" bestFit="1" customWidth="1"/>
    <col min="8463" max="8678" width="8.69921875" style="80"/>
    <col min="8679" max="8679" width="47.59765625" style="80" customWidth="1"/>
    <col min="8680" max="8680" width="9.09765625" style="80" customWidth="1"/>
    <col min="8681" max="8681" width="11.09765625" style="80" customWidth="1"/>
    <col min="8682" max="8682" width="1.09765625" style="80" customWidth="1"/>
    <col min="8683" max="8683" width="12" style="80" customWidth="1"/>
    <col min="8684" max="8684" width="1.09765625" style="80" customWidth="1"/>
    <col min="8685" max="8685" width="12.8984375" style="80" customWidth="1"/>
    <col min="8686" max="8686" width="1.09765625" style="80" customWidth="1"/>
    <col min="8687" max="8687" width="12.8984375" style="80" customWidth="1"/>
    <col min="8688" max="8688" width="1.09765625" style="80" customWidth="1"/>
    <col min="8689" max="8689" width="12.8984375" style="80" customWidth="1"/>
    <col min="8690" max="8690" width="1.09765625" style="80" customWidth="1"/>
    <col min="8691" max="8691" width="17.09765625" style="80" customWidth="1"/>
    <col min="8692" max="8692" width="1.09765625" style="80" customWidth="1"/>
    <col min="8693" max="8693" width="17.09765625" style="80" customWidth="1"/>
    <col min="8694" max="8694" width="1.09765625" style="80" customWidth="1"/>
    <col min="8695" max="8695" width="17.09765625" style="80" customWidth="1"/>
    <col min="8696" max="8696" width="1.09765625" style="80" customWidth="1"/>
    <col min="8697" max="8697" width="17.09765625" style="80" customWidth="1"/>
    <col min="8698" max="8698" width="1.09765625" style="80" customWidth="1"/>
    <col min="8699" max="8699" width="17.59765625" style="80" customWidth="1"/>
    <col min="8700" max="8700" width="1.09765625" style="80" customWidth="1"/>
    <col min="8701" max="8701" width="13.3984375" style="80" customWidth="1"/>
    <col min="8702" max="8702" width="1.09765625" style="80" customWidth="1"/>
    <col min="8703" max="8703" width="12.69921875" style="80" customWidth="1"/>
    <col min="8704" max="8704" width="1.09765625" style="80" customWidth="1"/>
    <col min="8705" max="8705" width="13.59765625" style="80" customWidth="1"/>
    <col min="8706" max="8706" width="16" style="80" bestFit="1" customWidth="1"/>
    <col min="8707" max="8707" width="1" style="80" customWidth="1"/>
    <col min="8708" max="8708" width="14.09765625" style="80" customWidth="1"/>
    <col min="8709" max="8709" width="1" style="80" customWidth="1"/>
    <col min="8710" max="8710" width="14.3984375" style="80" customWidth="1"/>
    <col min="8711" max="8711" width="0.8984375" style="80" customWidth="1"/>
    <col min="8712" max="8712" width="13.09765625" style="80" customWidth="1"/>
    <col min="8713" max="8713" width="1" style="80" customWidth="1"/>
    <col min="8714" max="8714" width="13" style="80" customWidth="1"/>
    <col min="8715" max="8715" width="1" style="80" customWidth="1"/>
    <col min="8716" max="8716" width="14.09765625" style="80" bestFit="1" customWidth="1"/>
    <col min="8717" max="8717" width="0.8984375" style="80" customWidth="1"/>
    <col min="8718" max="8718" width="14.59765625" style="80" bestFit="1" customWidth="1"/>
    <col min="8719" max="8934" width="8.69921875" style="80"/>
    <col min="8935" max="8935" width="47.59765625" style="80" customWidth="1"/>
    <col min="8936" max="8936" width="9.09765625" style="80" customWidth="1"/>
    <col min="8937" max="8937" width="11.09765625" style="80" customWidth="1"/>
    <col min="8938" max="8938" width="1.09765625" style="80" customWidth="1"/>
    <col min="8939" max="8939" width="12" style="80" customWidth="1"/>
    <col min="8940" max="8940" width="1.09765625" style="80" customWidth="1"/>
    <col min="8941" max="8941" width="12.8984375" style="80" customWidth="1"/>
    <col min="8942" max="8942" width="1.09765625" style="80" customWidth="1"/>
    <col min="8943" max="8943" width="12.8984375" style="80" customWidth="1"/>
    <col min="8944" max="8944" width="1.09765625" style="80" customWidth="1"/>
    <col min="8945" max="8945" width="12.8984375" style="80" customWidth="1"/>
    <col min="8946" max="8946" width="1.09765625" style="80" customWidth="1"/>
    <col min="8947" max="8947" width="17.09765625" style="80" customWidth="1"/>
    <col min="8948" max="8948" width="1.09765625" style="80" customWidth="1"/>
    <col min="8949" max="8949" width="17.09765625" style="80" customWidth="1"/>
    <col min="8950" max="8950" width="1.09765625" style="80" customWidth="1"/>
    <col min="8951" max="8951" width="17.09765625" style="80" customWidth="1"/>
    <col min="8952" max="8952" width="1.09765625" style="80" customWidth="1"/>
    <col min="8953" max="8953" width="17.09765625" style="80" customWidth="1"/>
    <col min="8954" max="8954" width="1.09765625" style="80" customWidth="1"/>
    <col min="8955" max="8955" width="17.59765625" style="80" customWidth="1"/>
    <col min="8956" max="8956" width="1.09765625" style="80" customWidth="1"/>
    <col min="8957" max="8957" width="13.3984375" style="80" customWidth="1"/>
    <col min="8958" max="8958" width="1.09765625" style="80" customWidth="1"/>
    <col min="8959" max="8959" width="12.69921875" style="80" customWidth="1"/>
    <col min="8960" max="8960" width="1.09765625" style="80" customWidth="1"/>
    <col min="8961" max="8961" width="13.59765625" style="80" customWidth="1"/>
    <col min="8962" max="8962" width="16" style="80" bestFit="1" customWidth="1"/>
    <col min="8963" max="8963" width="1" style="80" customWidth="1"/>
    <col min="8964" max="8964" width="14.09765625" style="80" customWidth="1"/>
    <col min="8965" max="8965" width="1" style="80" customWidth="1"/>
    <col min="8966" max="8966" width="14.3984375" style="80" customWidth="1"/>
    <col min="8967" max="8967" width="0.8984375" style="80" customWidth="1"/>
    <col min="8968" max="8968" width="13.09765625" style="80" customWidth="1"/>
    <col min="8969" max="8969" width="1" style="80" customWidth="1"/>
    <col min="8970" max="8970" width="13" style="80" customWidth="1"/>
    <col min="8971" max="8971" width="1" style="80" customWidth="1"/>
    <col min="8972" max="8972" width="14.09765625" style="80" bestFit="1" customWidth="1"/>
    <col min="8973" max="8973" width="0.8984375" style="80" customWidth="1"/>
    <col min="8974" max="8974" width="14.59765625" style="80" bestFit="1" customWidth="1"/>
    <col min="8975" max="9190" width="8.69921875" style="80"/>
    <col min="9191" max="9191" width="47.59765625" style="80" customWidth="1"/>
    <col min="9192" max="9192" width="9.09765625" style="80" customWidth="1"/>
    <col min="9193" max="9193" width="11.09765625" style="80" customWidth="1"/>
    <col min="9194" max="9194" width="1.09765625" style="80" customWidth="1"/>
    <col min="9195" max="9195" width="12" style="80" customWidth="1"/>
    <col min="9196" max="9196" width="1.09765625" style="80" customWidth="1"/>
    <col min="9197" max="9197" width="12.8984375" style="80" customWidth="1"/>
    <col min="9198" max="9198" width="1.09765625" style="80" customWidth="1"/>
    <col min="9199" max="9199" width="12.8984375" style="80" customWidth="1"/>
    <col min="9200" max="9200" width="1.09765625" style="80" customWidth="1"/>
    <col min="9201" max="9201" width="12.8984375" style="80" customWidth="1"/>
    <col min="9202" max="9202" width="1.09765625" style="80" customWidth="1"/>
    <col min="9203" max="9203" width="17.09765625" style="80" customWidth="1"/>
    <col min="9204" max="9204" width="1.09765625" style="80" customWidth="1"/>
    <col min="9205" max="9205" width="17.09765625" style="80" customWidth="1"/>
    <col min="9206" max="9206" width="1.09765625" style="80" customWidth="1"/>
    <col min="9207" max="9207" width="17.09765625" style="80" customWidth="1"/>
    <col min="9208" max="9208" width="1.09765625" style="80" customWidth="1"/>
    <col min="9209" max="9209" width="17.09765625" style="80" customWidth="1"/>
    <col min="9210" max="9210" width="1.09765625" style="80" customWidth="1"/>
    <col min="9211" max="9211" width="17.59765625" style="80" customWidth="1"/>
    <col min="9212" max="9212" width="1.09765625" style="80" customWidth="1"/>
    <col min="9213" max="9213" width="13.3984375" style="80" customWidth="1"/>
    <col min="9214" max="9214" width="1.09765625" style="80" customWidth="1"/>
    <col min="9215" max="9215" width="12.69921875" style="80" customWidth="1"/>
    <col min="9216" max="9216" width="1.09765625" style="80" customWidth="1"/>
    <col min="9217" max="9217" width="13.59765625" style="80" customWidth="1"/>
    <col min="9218" max="9218" width="16" style="80" bestFit="1" customWidth="1"/>
    <col min="9219" max="9219" width="1" style="80" customWidth="1"/>
    <col min="9220" max="9220" width="14.09765625" style="80" customWidth="1"/>
    <col min="9221" max="9221" width="1" style="80" customWidth="1"/>
    <col min="9222" max="9222" width="14.3984375" style="80" customWidth="1"/>
    <col min="9223" max="9223" width="0.8984375" style="80" customWidth="1"/>
    <col min="9224" max="9224" width="13.09765625" style="80" customWidth="1"/>
    <col min="9225" max="9225" width="1" style="80" customWidth="1"/>
    <col min="9226" max="9226" width="13" style="80" customWidth="1"/>
    <col min="9227" max="9227" width="1" style="80" customWidth="1"/>
    <col min="9228" max="9228" width="14.09765625" style="80" bestFit="1" customWidth="1"/>
    <col min="9229" max="9229" width="0.8984375" style="80" customWidth="1"/>
    <col min="9230" max="9230" width="14.59765625" style="80" bestFit="1" customWidth="1"/>
    <col min="9231" max="9446" width="8.69921875" style="80"/>
    <col min="9447" max="9447" width="47.59765625" style="80" customWidth="1"/>
    <col min="9448" max="9448" width="9.09765625" style="80" customWidth="1"/>
    <col min="9449" max="9449" width="11.09765625" style="80" customWidth="1"/>
    <col min="9450" max="9450" width="1.09765625" style="80" customWidth="1"/>
    <col min="9451" max="9451" width="12" style="80" customWidth="1"/>
    <col min="9452" max="9452" width="1.09765625" style="80" customWidth="1"/>
    <col min="9453" max="9453" width="12.8984375" style="80" customWidth="1"/>
    <col min="9454" max="9454" width="1.09765625" style="80" customWidth="1"/>
    <col min="9455" max="9455" width="12.8984375" style="80" customWidth="1"/>
    <col min="9456" max="9456" width="1.09765625" style="80" customWidth="1"/>
    <col min="9457" max="9457" width="12.8984375" style="80" customWidth="1"/>
    <col min="9458" max="9458" width="1.09765625" style="80" customWidth="1"/>
    <col min="9459" max="9459" width="17.09765625" style="80" customWidth="1"/>
    <col min="9460" max="9460" width="1.09765625" style="80" customWidth="1"/>
    <col min="9461" max="9461" width="17.09765625" style="80" customWidth="1"/>
    <col min="9462" max="9462" width="1.09765625" style="80" customWidth="1"/>
    <col min="9463" max="9463" width="17.09765625" style="80" customWidth="1"/>
    <col min="9464" max="9464" width="1.09765625" style="80" customWidth="1"/>
    <col min="9465" max="9465" width="17.09765625" style="80" customWidth="1"/>
    <col min="9466" max="9466" width="1.09765625" style="80" customWidth="1"/>
    <col min="9467" max="9467" width="17.59765625" style="80" customWidth="1"/>
    <col min="9468" max="9468" width="1.09765625" style="80" customWidth="1"/>
    <col min="9469" max="9469" width="13.3984375" style="80" customWidth="1"/>
    <col min="9470" max="9470" width="1.09765625" style="80" customWidth="1"/>
    <col min="9471" max="9471" width="12.69921875" style="80" customWidth="1"/>
    <col min="9472" max="9472" width="1.09765625" style="80" customWidth="1"/>
    <col min="9473" max="9473" width="13.59765625" style="80" customWidth="1"/>
    <col min="9474" max="9474" width="16" style="80" bestFit="1" customWidth="1"/>
    <col min="9475" max="9475" width="1" style="80" customWidth="1"/>
    <col min="9476" max="9476" width="14.09765625" style="80" customWidth="1"/>
    <col min="9477" max="9477" width="1" style="80" customWidth="1"/>
    <col min="9478" max="9478" width="14.3984375" style="80" customWidth="1"/>
    <col min="9479" max="9479" width="0.8984375" style="80" customWidth="1"/>
    <col min="9480" max="9480" width="13.09765625" style="80" customWidth="1"/>
    <col min="9481" max="9481" width="1" style="80" customWidth="1"/>
    <col min="9482" max="9482" width="13" style="80" customWidth="1"/>
    <col min="9483" max="9483" width="1" style="80" customWidth="1"/>
    <col min="9484" max="9484" width="14.09765625" style="80" bestFit="1" customWidth="1"/>
    <col min="9485" max="9485" width="0.8984375" style="80" customWidth="1"/>
    <col min="9486" max="9486" width="14.59765625" style="80" bestFit="1" customWidth="1"/>
    <col min="9487" max="9702" width="8.69921875" style="80"/>
    <col min="9703" max="9703" width="47.59765625" style="80" customWidth="1"/>
    <col min="9704" max="9704" width="9.09765625" style="80" customWidth="1"/>
    <col min="9705" max="9705" width="11.09765625" style="80" customWidth="1"/>
    <col min="9706" max="9706" width="1.09765625" style="80" customWidth="1"/>
    <col min="9707" max="9707" width="12" style="80" customWidth="1"/>
    <col min="9708" max="9708" width="1.09765625" style="80" customWidth="1"/>
    <col min="9709" max="9709" width="12.8984375" style="80" customWidth="1"/>
    <col min="9710" max="9710" width="1.09765625" style="80" customWidth="1"/>
    <col min="9711" max="9711" width="12.8984375" style="80" customWidth="1"/>
    <col min="9712" max="9712" width="1.09765625" style="80" customWidth="1"/>
    <col min="9713" max="9713" width="12.8984375" style="80" customWidth="1"/>
    <col min="9714" max="9714" width="1.09765625" style="80" customWidth="1"/>
    <col min="9715" max="9715" width="17.09765625" style="80" customWidth="1"/>
    <col min="9716" max="9716" width="1.09765625" style="80" customWidth="1"/>
    <col min="9717" max="9717" width="17.09765625" style="80" customWidth="1"/>
    <col min="9718" max="9718" width="1.09765625" style="80" customWidth="1"/>
    <col min="9719" max="9719" width="17.09765625" style="80" customWidth="1"/>
    <col min="9720" max="9720" width="1.09765625" style="80" customWidth="1"/>
    <col min="9721" max="9721" width="17.09765625" style="80" customWidth="1"/>
    <col min="9722" max="9722" width="1.09765625" style="80" customWidth="1"/>
    <col min="9723" max="9723" width="17.59765625" style="80" customWidth="1"/>
    <col min="9724" max="9724" width="1.09765625" style="80" customWidth="1"/>
    <col min="9725" max="9725" width="13.3984375" style="80" customWidth="1"/>
    <col min="9726" max="9726" width="1.09765625" style="80" customWidth="1"/>
    <col min="9727" max="9727" width="12.69921875" style="80" customWidth="1"/>
    <col min="9728" max="9728" width="1.09765625" style="80" customWidth="1"/>
    <col min="9729" max="9729" width="13.59765625" style="80" customWidth="1"/>
    <col min="9730" max="9730" width="16" style="80" bestFit="1" customWidth="1"/>
    <col min="9731" max="9731" width="1" style="80" customWidth="1"/>
    <col min="9732" max="9732" width="14.09765625" style="80" customWidth="1"/>
    <col min="9733" max="9733" width="1" style="80" customWidth="1"/>
    <col min="9734" max="9734" width="14.3984375" style="80" customWidth="1"/>
    <col min="9735" max="9735" width="0.8984375" style="80" customWidth="1"/>
    <col min="9736" max="9736" width="13.09765625" style="80" customWidth="1"/>
    <col min="9737" max="9737" width="1" style="80" customWidth="1"/>
    <col min="9738" max="9738" width="13" style="80" customWidth="1"/>
    <col min="9739" max="9739" width="1" style="80" customWidth="1"/>
    <col min="9740" max="9740" width="14.09765625" style="80" bestFit="1" customWidth="1"/>
    <col min="9741" max="9741" width="0.8984375" style="80" customWidth="1"/>
    <col min="9742" max="9742" width="14.59765625" style="80" bestFit="1" customWidth="1"/>
    <col min="9743" max="9958" width="8.69921875" style="80"/>
    <col min="9959" max="9959" width="47.59765625" style="80" customWidth="1"/>
    <col min="9960" max="9960" width="9.09765625" style="80" customWidth="1"/>
    <col min="9961" max="9961" width="11.09765625" style="80" customWidth="1"/>
    <col min="9962" max="9962" width="1.09765625" style="80" customWidth="1"/>
    <col min="9963" max="9963" width="12" style="80" customWidth="1"/>
    <col min="9964" max="9964" width="1.09765625" style="80" customWidth="1"/>
    <col min="9965" max="9965" width="12.8984375" style="80" customWidth="1"/>
    <col min="9966" max="9966" width="1.09765625" style="80" customWidth="1"/>
    <col min="9967" max="9967" width="12.8984375" style="80" customWidth="1"/>
    <col min="9968" max="9968" width="1.09765625" style="80" customWidth="1"/>
    <col min="9969" max="9969" width="12.8984375" style="80" customWidth="1"/>
    <col min="9970" max="9970" width="1.09765625" style="80" customWidth="1"/>
    <col min="9971" max="9971" width="17.09765625" style="80" customWidth="1"/>
    <col min="9972" max="9972" width="1.09765625" style="80" customWidth="1"/>
    <col min="9973" max="9973" width="17.09765625" style="80" customWidth="1"/>
    <col min="9974" max="9974" width="1.09765625" style="80" customWidth="1"/>
    <col min="9975" max="9975" width="17.09765625" style="80" customWidth="1"/>
    <col min="9976" max="9976" width="1.09765625" style="80" customWidth="1"/>
    <col min="9977" max="9977" width="17.09765625" style="80" customWidth="1"/>
    <col min="9978" max="9978" width="1.09765625" style="80" customWidth="1"/>
    <col min="9979" max="9979" width="17.59765625" style="80" customWidth="1"/>
    <col min="9980" max="9980" width="1.09765625" style="80" customWidth="1"/>
    <col min="9981" max="9981" width="13.3984375" style="80" customWidth="1"/>
    <col min="9982" max="9982" width="1.09765625" style="80" customWidth="1"/>
    <col min="9983" max="9983" width="12.69921875" style="80" customWidth="1"/>
    <col min="9984" max="9984" width="1.09765625" style="80" customWidth="1"/>
    <col min="9985" max="9985" width="13.59765625" style="80" customWidth="1"/>
    <col min="9986" max="9986" width="16" style="80" bestFit="1" customWidth="1"/>
    <col min="9987" max="9987" width="1" style="80" customWidth="1"/>
    <col min="9988" max="9988" width="14.09765625" style="80" customWidth="1"/>
    <col min="9989" max="9989" width="1" style="80" customWidth="1"/>
    <col min="9990" max="9990" width="14.3984375" style="80" customWidth="1"/>
    <col min="9991" max="9991" width="0.8984375" style="80" customWidth="1"/>
    <col min="9992" max="9992" width="13.09765625" style="80" customWidth="1"/>
    <col min="9993" max="9993" width="1" style="80" customWidth="1"/>
    <col min="9994" max="9994" width="13" style="80" customWidth="1"/>
    <col min="9995" max="9995" width="1" style="80" customWidth="1"/>
    <col min="9996" max="9996" width="14.09765625" style="80" bestFit="1" customWidth="1"/>
    <col min="9997" max="9997" width="0.8984375" style="80" customWidth="1"/>
    <col min="9998" max="9998" width="14.59765625" style="80" bestFit="1" customWidth="1"/>
    <col min="9999" max="10214" width="8.69921875" style="80"/>
    <col min="10215" max="10215" width="47.59765625" style="80" customWidth="1"/>
    <col min="10216" max="10216" width="9.09765625" style="80" customWidth="1"/>
    <col min="10217" max="10217" width="11.09765625" style="80" customWidth="1"/>
    <col min="10218" max="10218" width="1.09765625" style="80" customWidth="1"/>
    <col min="10219" max="10219" width="12" style="80" customWidth="1"/>
    <col min="10220" max="10220" width="1.09765625" style="80" customWidth="1"/>
    <col min="10221" max="10221" width="12.8984375" style="80" customWidth="1"/>
    <col min="10222" max="10222" width="1.09765625" style="80" customWidth="1"/>
    <col min="10223" max="10223" width="12.8984375" style="80" customWidth="1"/>
    <col min="10224" max="10224" width="1.09765625" style="80" customWidth="1"/>
    <col min="10225" max="10225" width="12.8984375" style="80" customWidth="1"/>
    <col min="10226" max="10226" width="1.09765625" style="80" customWidth="1"/>
    <col min="10227" max="10227" width="17.09765625" style="80" customWidth="1"/>
    <col min="10228" max="10228" width="1.09765625" style="80" customWidth="1"/>
    <col min="10229" max="10229" width="17.09765625" style="80" customWidth="1"/>
    <col min="10230" max="10230" width="1.09765625" style="80" customWidth="1"/>
    <col min="10231" max="10231" width="17.09765625" style="80" customWidth="1"/>
    <col min="10232" max="10232" width="1.09765625" style="80" customWidth="1"/>
    <col min="10233" max="10233" width="17.09765625" style="80" customWidth="1"/>
    <col min="10234" max="10234" width="1.09765625" style="80" customWidth="1"/>
    <col min="10235" max="10235" width="17.59765625" style="80" customWidth="1"/>
    <col min="10236" max="10236" width="1.09765625" style="80" customWidth="1"/>
    <col min="10237" max="10237" width="13.3984375" style="80" customWidth="1"/>
    <col min="10238" max="10238" width="1.09765625" style="80" customWidth="1"/>
    <col min="10239" max="10239" width="12.69921875" style="80" customWidth="1"/>
    <col min="10240" max="10240" width="1.09765625" style="80" customWidth="1"/>
    <col min="10241" max="10241" width="13.59765625" style="80" customWidth="1"/>
    <col min="10242" max="10242" width="16" style="80" bestFit="1" customWidth="1"/>
    <col min="10243" max="10243" width="1" style="80" customWidth="1"/>
    <col min="10244" max="10244" width="14.09765625" style="80" customWidth="1"/>
    <col min="10245" max="10245" width="1" style="80" customWidth="1"/>
    <col min="10246" max="10246" width="14.3984375" style="80" customWidth="1"/>
    <col min="10247" max="10247" width="0.8984375" style="80" customWidth="1"/>
    <col min="10248" max="10248" width="13.09765625" style="80" customWidth="1"/>
    <col min="10249" max="10249" width="1" style="80" customWidth="1"/>
    <col min="10250" max="10250" width="13" style="80" customWidth="1"/>
    <col min="10251" max="10251" width="1" style="80" customWidth="1"/>
    <col min="10252" max="10252" width="14.09765625" style="80" bestFit="1" customWidth="1"/>
    <col min="10253" max="10253" width="0.8984375" style="80" customWidth="1"/>
    <col min="10254" max="10254" width="14.59765625" style="80" bestFit="1" customWidth="1"/>
    <col min="10255" max="10470" width="8.69921875" style="80"/>
    <col min="10471" max="10471" width="47.59765625" style="80" customWidth="1"/>
    <col min="10472" max="10472" width="9.09765625" style="80" customWidth="1"/>
    <col min="10473" max="10473" width="11.09765625" style="80" customWidth="1"/>
    <col min="10474" max="10474" width="1.09765625" style="80" customWidth="1"/>
    <col min="10475" max="10475" width="12" style="80" customWidth="1"/>
    <col min="10476" max="10476" width="1.09765625" style="80" customWidth="1"/>
    <col min="10477" max="10477" width="12.8984375" style="80" customWidth="1"/>
    <col min="10478" max="10478" width="1.09765625" style="80" customWidth="1"/>
    <col min="10479" max="10479" width="12.8984375" style="80" customWidth="1"/>
    <col min="10480" max="10480" width="1.09765625" style="80" customWidth="1"/>
    <col min="10481" max="10481" width="12.8984375" style="80" customWidth="1"/>
    <col min="10482" max="10482" width="1.09765625" style="80" customWidth="1"/>
    <col min="10483" max="10483" width="17.09765625" style="80" customWidth="1"/>
    <col min="10484" max="10484" width="1.09765625" style="80" customWidth="1"/>
    <col min="10485" max="10485" width="17.09765625" style="80" customWidth="1"/>
    <col min="10486" max="10486" width="1.09765625" style="80" customWidth="1"/>
    <col min="10487" max="10487" width="17.09765625" style="80" customWidth="1"/>
    <col min="10488" max="10488" width="1.09765625" style="80" customWidth="1"/>
    <col min="10489" max="10489" width="17.09765625" style="80" customWidth="1"/>
    <col min="10490" max="10490" width="1.09765625" style="80" customWidth="1"/>
    <col min="10491" max="10491" width="17.59765625" style="80" customWidth="1"/>
    <col min="10492" max="10492" width="1.09765625" style="80" customWidth="1"/>
    <col min="10493" max="10493" width="13.3984375" style="80" customWidth="1"/>
    <col min="10494" max="10494" width="1.09765625" style="80" customWidth="1"/>
    <col min="10495" max="10495" width="12.69921875" style="80" customWidth="1"/>
    <col min="10496" max="10496" width="1.09765625" style="80" customWidth="1"/>
    <col min="10497" max="10497" width="13.59765625" style="80" customWidth="1"/>
    <col min="10498" max="10498" width="16" style="80" bestFit="1" customWidth="1"/>
    <col min="10499" max="10499" width="1" style="80" customWidth="1"/>
    <col min="10500" max="10500" width="14.09765625" style="80" customWidth="1"/>
    <col min="10501" max="10501" width="1" style="80" customWidth="1"/>
    <col min="10502" max="10502" width="14.3984375" style="80" customWidth="1"/>
    <col min="10503" max="10503" width="0.8984375" style="80" customWidth="1"/>
    <col min="10504" max="10504" width="13.09765625" style="80" customWidth="1"/>
    <col min="10505" max="10505" width="1" style="80" customWidth="1"/>
    <col min="10506" max="10506" width="13" style="80" customWidth="1"/>
    <col min="10507" max="10507" width="1" style="80" customWidth="1"/>
    <col min="10508" max="10508" width="14.09765625" style="80" bestFit="1" customWidth="1"/>
    <col min="10509" max="10509" width="0.8984375" style="80" customWidth="1"/>
    <col min="10510" max="10510" width="14.59765625" style="80" bestFit="1" customWidth="1"/>
    <col min="10511" max="10726" width="8.69921875" style="80"/>
    <col min="10727" max="10727" width="47.59765625" style="80" customWidth="1"/>
    <col min="10728" max="10728" width="9.09765625" style="80" customWidth="1"/>
    <col min="10729" max="10729" width="11.09765625" style="80" customWidth="1"/>
    <col min="10730" max="10730" width="1.09765625" style="80" customWidth="1"/>
    <col min="10731" max="10731" width="12" style="80" customWidth="1"/>
    <col min="10732" max="10732" width="1.09765625" style="80" customWidth="1"/>
    <col min="10733" max="10733" width="12.8984375" style="80" customWidth="1"/>
    <col min="10734" max="10734" width="1.09765625" style="80" customWidth="1"/>
    <col min="10735" max="10735" width="12.8984375" style="80" customWidth="1"/>
    <col min="10736" max="10736" width="1.09765625" style="80" customWidth="1"/>
    <col min="10737" max="10737" width="12.8984375" style="80" customWidth="1"/>
    <col min="10738" max="10738" width="1.09765625" style="80" customWidth="1"/>
    <col min="10739" max="10739" width="17.09765625" style="80" customWidth="1"/>
    <col min="10740" max="10740" width="1.09765625" style="80" customWidth="1"/>
    <col min="10741" max="10741" width="17.09765625" style="80" customWidth="1"/>
    <col min="10742" max="10742" width="1.09765625" style="80" customWidth="1"/>
    <col min="10743" max="10743" width="17.09765625" style="80" customWidth="1"/>
    <col min="10744" max="10744" width="1.09765625" style="80" customWidth="1"/>
    <col min="10745" max="10745" width="17.09765625" style="80" customWidth="1"/>
    <col min="10746" max="10746" width="1.09765625" style="80" customWidth="1"/>
    <col min="10747" max="10747" width="17.59765625" style="80" customWidth="1"/>
    <col min="10748" max="10748" width="1.09765625" style="80" customWidth="1"/>
    <col min="10749" max="10749" width="13.3984375" style="80" customWidth="1"/>
    <col min="10750" max="10750" width="1.09765625" style="80" customWidth="1"/>
    <col min="10751" max="10751" width="12.69921875" style="80" customWidth="1"/>
    <col min="10752" max="10752" width="1.09765625" style="80" customWidth="1"/>
    <col min="10753" max="10753" width="13.59765625" style="80" customWidth="1"/>
    <col min="10754" max="10754" width="16" style="80" bestFit="1" customWidth="1"/>
    <col min="10755" max="10755" width="1" style="80" customWidth="1"/>
    <col min="10756" max="10756" width="14.09765625" style="80" customWidth="1"/>
    <col min="10757" max="10757" width="1" style="80" customWidth="1"/>
    <col min="10758" max="10758" width="14.3984375" style="80" customWidth="1"/>
    <col min="10759" max="10759" width="0.8984375" style="80" customWidth="1"/>
    <col min="10760" max="10760" width="13.09765625" style="80" customWidth="1"/>
    <col min="10761" max="10761" width="1" style="80" customWidth="1"/>
    <col min="10762" max="10762" width="13" style="80" customWidth="1"/>
    <col min="10763" max="10763" width="1" style="80" customWidth="1"/>
    <col min="10764" max="10764" width="14.09765625" style="80" bestFit="1" customWidth="1"/>
    <col min="10765" max="10765" width="0.8984375" style="80" customWidth="1"/>
    <col min="10766" max="10766" width="14.59765625" style="80" bestFit="1" customWidth="1"/>
    <col min="10767" max="10982" width="8.69921875" style="80"/>
    <col min="10983" max="10983" width="47.59765625" style="80" customWidth="1"/>
    <col min="10984" max="10984" width="9.09765625" style="80" customWidth="1"/>
    <col min="10985" max="10985" width="11.09765625" style="80" customWidth="1"/>
    <col min="10986" max="10986" width="1.09765625" style="80" customWidth="1"/>
    <col min="10987" max="10987" width="12" style="80" customWidth="1"/>
    <col min="10988" max="10988" width="1.09765625" style="80" customWidth="1"/>
    <col min="10989" max="10989" width="12.8984375" style="80" customWidth="1"/>
    <col min="10990" max="10990" width="1.09765625" style="80" customWidth="1"/>
    <col min="10991" max="10991" width="12.8984375" style="80" customWidth="1"/>
    <col min="10992" max="10992" width="1.09765625" style="80" customWidth="1"/>
    <col min="10993" max="10993" width="12.8984375" style="80" customWidth="1"/>
    <col min="10994" max="10994" width="1.09765625" style="80" customWidth="1"/>
    <col min="10995" max="10995" width="17.09765625" style="80" customWidth="1"/>
    <col min="10996" max="10996" width="1.09765625" style="80" customWidth="1"/>
    <col min="10997" max="10997" width="17.09765625" style="80" customWidth="1"/>
    <col min="10998" max="10998" width="1.09765625" style="80" customWidth="1"/>
    <col min="10999" max="10999" width="17.09765625" style="80" customWidth="1"/>
    <col min="11000" max="11000" width="1.09765625" style="80" customWidth="1"/>
    <col min="11001" max="11001" width="17.09765625" style="80" customWidth="1"/>
    <col min="11002" max="11002" width="1.09765625" style="80" customWidth="1"/>
    <col min="11003" max="11003" width="17.59765625" style="80" customWidth="1"/>
    <col min="11004" max="11004" width="1.09765625" style="80" customWidth="1"/>
    <col min="11005" max="11005" width="13.3984375" style="80" customWidth="1"/>
    <col min="11006" max="11006" width="1.09765625" style="80" customWidth="1"/>
    <col min="11007" max="11007" width="12.69921875" style="80" customWidth="1"/>
    <col min="11008" max="11008" width="1.09765625" style="80" customWidth="1"/>
    <col min="11009" max="11009" width="13.59765625" style="80" customWidth="1"/>
    <col min="11010" max="11010" width="16" style="80" bestFit="1" customWidth="1"/>
    <col min="11011" max="11011" width="1" style="80" customWidth="1"/>
    <col min="11012" max="11012" width="14.09765625" style="80" customWidth="1"/>
    <col min="11013" max="11013" width="1" style="80" customWidth="1"/>
    <col min="11014" max="11014" width="14.3984375" style="80" customWidth="1"/>
    <col min="11015" max="11015" width="0.8984375" style="80" customWidth="1"/>
    <col min="11016" max="11016" width="13.09765625" style="80" customWidth="1"/>
    <col min="11017" max="11017" width="1" style="80" customWidth="1"/>
    <col min="11018" max="11018" width="13" style="80" customWidth="1"/>
    <col min="11019" max="11019" width="1" style="80" customWidth="1"/>
    <col min="11020" max="11020" width="14.09765625" style="80" bestFit="1" customWidth="1"/>
    <col min="11021" max="11021" width="0.8984375" style="80" customWidth="1"/>
    <col min="11022" max="11022" width="14.59765625" style="80" bestFit="1" customWidth="1"/>
    <col min="11023" max="11238" width="8.69921875" style="80"/>
    <col min="11239" max="11239" width="47.59765625" style="80" customWidth="1"/>
    <col min="11240" max="11240" width="9.09765625" style="80" customWidth="1"/>
    <col min="11241" max="11241" width="11.09765625" style="80" customWidth="1"/>
    <col min="11242" max="11242" width="1.09765625" style="80" customWidth="1"/>
    <col min="11243" max="11243" width="12" style="80" customWidth="1"/>
    <col min="11244" max="11244" width="1.09765625" style="80" customWidth="1"/>
    <col min="11245" max="11245" width="12.8984375" style="80" customWidth="1"/>
    <col min="11246" max="11246" width="1.09765625" style="80" customWidth="1"/>
    <col min="11247" max="11247" width="12.8984375" style="80" customWidth="1"/>
    <col min="11248" max="11248" width="1.09765625" style="80" customWidth="1"/>
    <col min="11249" max="11249" width="12.8984375" style="80" customWidth="1"/>
    <col min="11250" max="11250" width="1.09765625" style="80" customWidth="1"/>
    <col min="11251" max="11251" width="17.09765625" style="80" customWidth="1"/>
    <col min="11252" max="11252" width="1.09765625" style="80" customWidth="1"/>
    <col min="11253" max="11253" width="17.09765625" style="80" customWidth="1"/>
    <col min="11254" max="11254" width="1.09765625" style="80" customWidth="1"/>
    <col min="11255" max="11255" width="17.09765625" style="80" customWidth="1"/>
    <col min="11256" max="11256" width="1.09765625" style="80" customWidth="1"/>
    <col min="11257" max="11257" width="17.09765625" style="80" customWidth="1"/>
    <col min="11258" max="11258" width="1.09765625" style="80" customWidth="1"/>
    <col min="11259" max="11259" width="17.59765625" style="80" customWidth="1"/>
    <col min="11260" max="11260" width="1.09765625" style="80" customWidth="1"/>
    <col min="11261" max="11261" width="13.3984375" style="80" customWidth="1"/>
    <col min="11262" max="11262" width="1.09765625" style="80" customWidth="1"/>
    <col min="11263" max="11263" width="12.69921875" style="80" customWidth="1"/>
    <col min="11264" max="11264" width="1.09765625" style="80" customWidth="1"/>
    <col min="11265" max="11265" width="13.59765625" style="80" customWidth="1"/>
    <col min="11266" max="11266" width="16" style="80" bestFit="1" customWidth="1"/>
    <col min="11267" max="11267" width="1" style="80" customWidth="1"/>
    <col min="11268" max="11268" width="14.09765625" style="80" customWidth="1"/>
    <col min="11269" max="11269" width="1" style="80" customWidth="1"/>
    <col min="11270" max="11270" width="14.3984375" style="80" customWidth="1"/>
    <col min="11271" max="11271" width="0.8984375" style="80" customWidth="1"/>
    <col min="11272" max="11272" width="13.09765625" style="80" customWidth="1"/>
    <col min="11273" max="11273" width="1" style="80" customWidth="1"/>
    <col min="11274" max="11274" width="13" style="80" customWidth="1"/>
    <col min="11275" max="11275" width="1" style="80" customWidth="1"/>
    <col min="11276" max="11276" width="14.09765625" style="80" bestFit="1" customWidth="1"/>
    <col min="11277" max="11277" width="0.8984375" style="80" customWidth="1"/>
    <col min="11278" max="11278" width="14.59765625" style="80" bestFit="1" customWidth="1"/>
    <col min="11279" max="11494" width="8.69921875" style="80"/>
    <col min="11495" max="11495" width="47.59765625" style="80" customWidth="1"/>
    <col min="11496" max="11496" width="9.09765625" style="80" customWidth="1"/>
    <col min="11497" max="11497" width="11.09765625" style="80" customWidth="1"/>
    <col min="11498" max="11498" width="1.09765625" style="80" customWidth="1"/>
    <col min="11499" max="11499" width="12" style="80" customWidth="1"/>
    <col min="11500" max="11500" width="1.09765625" style="80" customWidth="1"/>
    <col min="11501" max="11501" width="12.8984375" style="80" customWidth="1"/>
    <col min="11502" max="11502" width="1.09765625" style="80" customWidth="1"/>
    <col min="11503" max="11503" width="12.8984375" style="80" customWidth="1"/>
    <col min="11504" max="11504" width="1.09765625" style="80" customWidth="1"/>
    <col min="11505" max="11505" width="12.8984375" style="80" customWidth="1"/>
    <col min="11506" max="11506" width="1.09765625" style="80" customWidth="1"/>
    <col min="11507" max="11507" width="17.09765625" style="80" customWidth="1"/>
    <col min="11508" max="11508" width="1.09765625" style="80" customWidth="1"/>
    <col min="11509" max="11509" width="17.09765625" style="80" customWidth="1"/>
    <col min="11510" max="11510" width="1.09765625" style="80" customWidth="1"/>
    <col min="11511" max="11511" width="17.09765625" style="80" customWidth="1"/>
    <col min="11512" max="11512" width="1.09765625" style="80" customWidth="1"/>
    <col min="11513" max="11513" width="17.09765625" style="80" customWidth="1"/>
    <col min="11514" max="11514" width="1.09765625" style="80" customWidth="1"/>
    <col min="11515" max="11515" width="17.59765625" style="80" customWidth="1"/>
    <col min="11516" max="11516" width="1.09765625" style="80" customWidth="1"/>
    <col min="11517" max="11517" width="13.3984375" style="80" customWidth="1"/>
    <col min="11518" max="11518" width="1.09765625" style="80" customWidth="1"/>
    <col min="11519" max="11519" width="12.69921875" style="80" customWidth="1"/>
    <col min="11520" max="11520" width="1.09765625" style="80" customWidth="1"/>
    <col min="11521" max="11521" width="13.59765625" style="80" customWidth="1"/>
    <col min="11522" max="11522" width="16" style="80" bestFit="1" customWidth="1"/>
    <col min="11523" max="11523" width="1" style="80" customWidth="1"/>
    <col min="11524" max="11524" width="14.09765625" style="80" customWidth="1"/>
    <col min="11525" max="11525" width="1" style="80" customWidth="1"/>
    <col min="11526" max="11526" width="14.3984375" style="80" customWidth="1"/>
    <col min="11527" max="11527" width="0.8984375" style="80" customWidth="1"/>
    <col min="11528" max="11528" width="13.09765625" style="80" customWidth="1"/>
    <col min="11529" max="11529" width="1" style="80" customWidth="1"/>
    <col min="11530" max="11530" width="13" style="80" customWidth="1"/>
    <col min="11531" max="11531" width="1" style="80" customWidth="1"/>
    <col min="11532" max="11532" width="14.09765625" style="80" bestFit="1" customWidth="1"/>
    <col min="11533" max="11533" width="0.8984375" style="80" customWidth="1"/>
    <col min="11534" max="11534" width="14.59765625" style="80" bestFit="1" customWidth="1"/>
    <col min="11535" max="11750" width="8.69921875" style="80"/>
    <col min="11751" max="11751" width="47.59765625" style="80" customWidth="1"/>
    <col min="11752" max="11752" width="9.09765625" style="80" customWidth="1"/>
    <col min="11753" max="11753" width="11.09765625" style="80" customWidth="1"/>
    <col min="11754" max="11754" width="1.09765625" style="80" customWidth="1"/>
    <col min="11755" max="11755" width="12" style="80" customWidth="1"/>
    <col min="11756" max="11756" width="1.09765625" style="80" customWidth="1"/>
    <col min="11757" max="11757" width="12.8984375" style="80" customWidth="1"/>
    <col min="11758" max="11758" width="1.09765625" style="80" customWidth="1"/>
    <col min="11759" max="11759" width="12.8984375" style="80" customWidth="1"/>
    <col min="11760" max="11760" width="1.09765625" style="80" customWidth="1"/>
    <col min="11761" max="11761" width="12.8984375" style="80" customWidth="1"/>
    <col min="11762" max="11762" width="1.09765625" style="80" customWidth="1"/>
    <col min="11763" max="11763" width="17.09765625" style="80" customWidth="1"/>
    <col min="11764" max="11764" width="1.09765625" style="80" customWidth="1"/>
    <col min="11765" max="11765" width="17.09765625" style="80" customWidth="1"/>
    <col min="11766" max="11766" width="1.09765625" style="80" customWidth="1"/>
    <col min="11767" max="11767" width="17.09765625" style="80" customWidth="1"/>
    <col min="11768" max="11768" width="1.09765625" style="80" customWidth="1"/>
    <col min="11769" max="11769" width="17.09765625" style="80" customWidth="1"/>
    <col min="11770" max="11770" width="1.09765625" style="80" customWidth="1"/>
    <col min="11771" max="11771" width="17.59765625" style="80" customWidth="1"/>
    <col min="11772" max="11772" width="1.09765625" style="80" customWidth="1"/>
    <col min="11773" max="11773" width="13.3984375" style="80" customWidth="1"/>
    <col min="11774" max="11774" width="1.09765625" style="80" customWidth="1"/>
    <col min="11775" max="11775" width="12.69921875" style="80" customWidth="1"/>
    <col min="11776" max="11776" width="1.09765625" style="80" customWidth="1"/>
    <col min="11777" max="11777" width="13.59765625" style="80" customWidth="1"/>
    <col min="11778" max="11778" width="16" style="80" bestFit="1" customWidth="1"/>
    <col min="11779" max="11779" width="1" style="80" customWidth="1"/>
    <col min="11780" max="11780" width="14.09765625" style="80" customWidth="1"/>
    <col min="11781" max="11781" width="1" style="80" customWidth="1"/>
    <col min="11782" max="11782" width="14.3984375" style="80" customWidth="1"/>
    <col min="11783" max="11783" width="0.8984375" style="80" customWidth="1"/>
    <col min="11784" max="11784" width="13.09765625" style="80" customWidth="1"/>
    <col min="11785" max="11785" width="1" style="80" customWidth="1"/>
    <col min="11786" max="11786" width="13" style="80" customWidth="1"/>
    <col min="11787" max="11787" width="1" style="80" customWidth="1"/>
    <col min="11788" max="11788" width="14.09765625" style="80" bestFit="1" customWidth="1"/>
    <col min="11789" max="11789" width="0.8984375" style="80" customWidth="1"/>
    <col min="11790" max="11790" width="14.59765625" style="80" bestFit="1" customWidth="1"/>
    <col min="11791" max="12006" width="8.69921875" style="80"/>
    <col min="12007" max="12007" width="47.59765625" style="80" customWidth="1"/>
    <col min="12008" max="12008" width="9.09765625" style="80" customWidth="1"/>
    <col min="12009" max="12009" width="11.09765625" style="80" customWidth="1"/>
    <col min="12010" max="12010" width="1.09765625" style="80" customWidth="1"/>
    <col min="12011" max="12011" width="12" style="80" customWidth="1"/>
    <col min="12012" max="12012" width="1.09765625" style="80" customWidth="1"/>
    <col min="12013" max="12013" width="12.8984375" style="80" customWidth="1"/>
    <col min="12014" max="12014" width="1.09765625" style="80" customWidth="1"/>
    <col min="12015" max="12015" width="12.8984375" style="80" customWidth="1"/>
    <col min="12016" max="12016" width="1.09765625" style="80" customWidth="1"/>
    <col min="12017" max="12017" width="12.8984375" style="80" customWidth="1"/>
    <col min="12018" max="12018" width="1.09765625" style="80" customWidth="1"/>
    <col min="12019" max="12019" width="17.09765625" style="80" customWidth="1"/>
    <col min="12020" max="12020" width="1.09765625" style="80" customWidth="1"/>
    <col min="12021" max="12021" width="17.09765625" style="80" customWidth="1"/>
    <col min="12022" max="12022" width="1.09765625" style="80" customWidth="1"/>
    <col min="12023" max="12023" width="17.09765625" style="80" customWidth="1"/>
    <col min="12024" max="12024" width="1.09765625" style="80" customWidth="1"/>
    <col min="12025" max="12025" width="17.09765625" style="80" customWidth="1"/>
    <col min="12026" max="12026" width="1.09765625" style="80" customWidth="1"/>
    <col min="12027" max="12027" width="17.59765625" style="80" customWidth="1"/>
    <col min="12028" max="12028" width="1.09765625" style="80" customWidth="1"/>
    <col min="12029" max="12029" width="13.3984375" style="80" customWidth="1"/>
    <col min="12030" max="12030" width="1.09765625" style="80" customWidth="1"/>
    <col min="12031" max="12031" width="12.69921875" style="80" customWidth="1"/>
    <col min="12032" max="12032" width="1.09765625" style="80" customWidth="1"/>
    <col min="12033" max="12033" width="13.59765625" style="80" customWidth="1"/>
    <col min="12034" max="12034" width="16" style="80" bestFit="1" customWidth="1"/>
    <col min="12035" max="12035" width="1" style="80" customWidth="1"/>
    <col min="12036" max="12036" width="14.09765625" style="80" customWidth="1"/>
    <col min="12037" max="12037" width="1" style="80" customWidth="1"/>
    <col min="12038" max="12038" width="14.3984375" style="80" customWidth="1"/>
    <col min="12039" max="12039" width="0.8984375" style="80" customWidth="1"/>
    <col min="12040" max="12040" width="13.09765625" style="80" customWidth="1"/>
    <col min="12041" max="12041" width="1" style="80" customWidth="1"/>
    <col min="12042" max="12042" width="13" style="80" customWidth="1"/>
    <col min="12043" max="12043" width="1" style="80" customWidth="1"/>
    <col min="12044" max="12044" width="14.09765625" style="80" bestFit="1" customWidth="1"/>
    <col min="12045" max="12045" width="0.8984375" style="80" customWidth="1"/>
    <col min="12046" max="12046" width="14.59765625" style="80" bestFit="1" customWidth="1"/>
    <col min="12047" max="12262" width="8.69921875" style="80"/>
    <col min="12263" max="12263" width="47.59765625" style="80" customWidth="1"/>
    <col min="12264" max="12264" width="9.09765625" style="80" customWidth="1"/>
    <col min="12265" max="12265" width="11.09765625" style="80" customWidth="1"/>
    <col min="12266" max="12266" width="1.09765625" style="80" customWidth="1"/>
    <col min="12267" max="12267" width="12" style="80" customWidth="1"/>
    <col min="12268" max="12268" width="1.09765625" style="80" customWidth="1"/>
    <col min="12269" max="12269" width="12.8984375" style="80" customWidth="1"/>
    <col min="12270" max="12270" width="1.09765625" style="80" customWidth="1"/>
    <col min="12271" max="12271" width="12.8984375" style="80" customWidth="1"/>
    <col min="12272" max="12272" width="1.09765625" style="80" customWidth="1"/>
    <col min="12273" max="12273" width="12.8984375" style="80" customWidth="1"/>
    <col min="12274" max="12274" width="1.09765625" style="80" customWidth="1"/>
    <col min="12275" max="12275" width="17.09765625" style="80" customWidth="1"/>
    <col min="12276" max="12276" width="1.09765625" style="80" customWidth="1"/>
    <col min="12277" max="12277" width="17.09765625" style="80" customWidth="1"/>
    <col min="12278" max="12278" width="1.09765625" style="80" customWidth="1"/>
    <col min="12279" max="12279" width="17.09765625" style="80" customWidth="1"/>
    <col min="12280" max="12280" width="1.09765625" style="80" customWidth="1"/>
    <col min="12281" max="12281" width="17.09765625" style="80" customWidth="1"/>
    <col min="12282" max="12282" width="1.09765625" style="80" customWidth="1"/>
    <col min="12283" max="12283" width="17.59765625" style="80" customWidth="1"/>
    <col min="12284" max="12284" width="1.09765625" style="80" customWidth="1"/>
    <col min="12285" max="12285" width="13.3984375" style="80" customWidth="1"/>
    <col min="12286" max="12286" width="1.09765625" style="80" customWidth="1"/>
    <col min="12287" max="12287" width="12.69921875" style="80" customWidth="1"/>
    <col min="12288" max="12288" width="1.09765625" style="80" customWidth="1"/>
    <col min="12289" max="12289" width="13.59765625" style="80" customWidth="1"/>
    <col min="12290" max="12290" width="16" style="80" bestFit="1" customWidth="1"/>
    <col min="12291" max="12291" width="1" style="80" customWidth="1"/>
    <col min="12292" max="12292" width="14.09765625" style="80" customWidth="1"/>
    <col min="12293" max="12293" width="1" style="80" customWidth="1"/>
    <col min="12294" max="12294" width="14.3984375" style="80" customWidth="1"/>
    <col min="12295" max="12295" width="0.8984375" style="80" customWidth="1"/>
    <col min="12296" max="12296" width="13.09765625" style="80" customWidth="1"/>
    <col min="12297" max="12297" width="1" style="80" customWidth="1"/>
    <col min="12298" max="12298" width="13" style="80" customWidth="1"/>
    <col min="12299" max="12299" width="1" style="80" customWidth="1"/>
    <col min="12300" max="12300" width="14.09765625" style="80" bestFit="1" customWidth="1"/>
    <col min="12301" max="12301" width="0.8984375" style="80" customWidth="1"/>
    <col min="12302" max="12302" width="14.59765625" style="80" bestFit="1" customWidth="1"/>
    <col min="12303" max="12518" width="8.69921875" style="80"/>
    <col min="12519" max="12519" width="47.59765625" style="80" customWidth="1"/>
    <col min="12520" max="12520" width="9.09765625" style="80" customWidth="1"/>
    <col min="12521" max="12521" width="11.09765625" style="80" customWidth="1"/>
    <col min="12522" max="12522" width="1.09765625" style="80" customWidth="1"/>
    <col min="12523" max="12523" width="12" style="80" customWidth="1"/>
    <col min="12524" max="12524" width="1.09765625" style="80" customWidth="1"/>
    <col min="12525" max="12525" width="12.8984375" style="80" customWidth="1"/>
    <col min="12526" max="12526" width="1.09765625" style="80" customWidth="1"/>
    <col min="12527" max="12527" width="12.8984375" style="80" customWidth="1"/>
    <col min="12528" max="12528" width="1.09765625" style="80" customWidth="1"/>
    <col min="12529" max="12529" width="12.8984375" style="80" customWidth="1"/>
    <col min="12530" max="12530" width="1.09765625" style="80" customWidth="1"/>
    <col min="12531" max="12531" width="17.09765625" style="80" customWidth="1"/>
    <col min="12532" max="12532" width="1.09765625" style="80" customWidth="1"/>
    <col min="12533" max="12533" width="17.09765625" style="80" customWidth="1"/>
    <col min="12534" max="12534" width="1.09765625" style="80" customWidth="1"/>
    <col min="12535" max="12535" width="17.09765625" style="80" customWidth="1"/>
    <col min="12536" max="12536" width="1.09765625" style="80" customWidth="1"/>
    <col min="12537" max="12537" width="17.09765625" style="80" customWidth="1"/>
    <col min="12538" max="12538" width="1.09765625" style="80" customWidth="1"/>
    <col min="12539" max="12539" width="17.59765625" style="80" customWidth="1"/>
    <col min="12540" max="12540" width="1.09765625" style="80" customWidth="1"/>
    <col min="12541" max="12541" width="13.3984375" style="80" customWidth="1"/>
    <col min="12542" max="12542" width="1.09765625" style="80" customWidth="1"/>
    <col min="12543" max="12543" width="12.69921875" style="80" customWidth="1"/>
    <col min="12544" max="12544" width="1.09765625" style="80" customWidth="1"/>
    <col min="12545" max="12545" width="13.59765625" style="80" customWidth="1"/>
    <col min="12546" max="12546" width="16" style="80" bestFit="1" customWidth="1"/>
    <col min="12547" max="12547" width="1" style="80" customWidth="1"/>
    <col min="12548" max="12548" width="14.09765625" style="80" customWidth="1"/>
    <col min="12549" max="12549" width="1" style="80" customWidth="1"/>
    <col min="12550" max="12550" width="14.3984375" style="80" customWidth="1"/>
    <col min="12551" max="12551" width="0.8984375" style="80" customWidth="1"/>
    <col min="12552" max="12552" width="13.09765625" style="80" customWidth="1"/>
    <col min="12553" max="12553" width="1" style="80" customWidth="1"/>
    <col min="12554" max="12554" width="13" style="80" customWidth="1"/>
    <col min="12555" max="12555" width="1" style="80" customWidth="1"/>
    <col min="12556" max="12556" width="14.09765625" style="80" bestFit="1" customWidth="1"/>
    <col min="12557" max="12557" width="0.8984375" style="80" customWidth="1"/>
    <col min="12558" max="12558" width="14.59765625" style="80" bestFit="1" customWidth="1"/>
    <col min="12559" max="12774" width="8.69921875" style="80"/>
    <col min="12775" max="12775" width="47.59765625" style="80" customWidth="1"/>
    <col min="12776" max="12776" width="9.09765625" style="80" customWidth="1"/>
    <col min="12777" max="12777" width="11.09765625" style="80" customWidth="1"/>
    <col min="12778" max="12778" width="1.09765625" style="80" customWidth="1"/>
    <col min="12779" max="12779" width="12" style="80" customWidth="1"/>
    <col min="12780" max="12780" width="1.09765625" style="80" customWidth="1"/>
    <col min="12781" max="12781" width="12.8984375" style="80" customWidth="1"/>
    <col min="12782" max="12782" width="1.09765625" style="80" customWidth="1"/>
    <col min="12783" max="12783" width="12.8984375" style="80" customWidth="1"/>
    <col min="12784" max="12784" width="1.09765625" style="80" customWidth="1"/>
    <col min="12785" max="12785" width="12.8984375" style="80" customWidth="1"/>
    <col min="12786" max="12786" width="1.09765625" style="80" customWidth="1"/>
    <col min="12787" max="12787" width="17.09765625" style="80" customWidth="1"/>
    <col min="12788" max="12788" width="1.09765625" style="80" customWidth="1"/>
    <col min="12789" max="12789" width="17.09765625" style="80" customWidth="1"/>
    <col min="12790" max="12790" width="1.09765625" style="80" customWidth="1"/>
    <col min="12791" max="12791" width="17.09765625" style="80" customWidth="1"/>
    <col min="12792" max="12792" width="1.09765625" style="80" customWidth="1"/>
    <col min="12793" max="12793" width="17.09765625" style="80" customWidth="1"/>
    <col min="12794" max="12794" width="1.09765625" style="80" customWidth="1"/>
    <col min="12795" max="12795" width="17.59765625" style="80" customWidth="1"/>
    <col min="12796" max="12796" width="1.09765625" style="80" customWidth="1"/>
    <col min="12797" max="12797" width="13.3984375" style="80" customWidth="1"/>
    <col min="12798" max="12798" width="1.09765625" style="80" customWidth="1"/>
    <col min="12799" max="12799" width="12.69921875" style="80" customWidth="1"/>
    <col min="12800" max="12800" width="1.09765625" style="80" customWidth="1"/>
    <col min="12801" max="12801" width="13.59765625" style="80" customWidth="1"/>
    <col min="12802" max="12802" width="16" style="80" bestFit="1" customWidth="1"/>
    <col min="12803" max="12803" width="1" style="80" customWidth="1"/>
    <col min="12804" max="12804" width="14.09765625" style="80" customWidth="1"/>
    <col min="12805" max="12805" width="1" style="80" customWidth="1"/>
    <col min="12806" max="12806" width="14.3984375" style="80" customWidth="1"/>
    <col min="12807" max="12807" width="0.8984375" style="80" customWidth="1"/>
    <col min="12808" max="12808" width="13.09765625" style="80" customWidth="1"/>
    <col min="12809" max="12809" width="1" style="80" customWidth="1"/>
    <col min="12810" max="12810" width="13" style="80" customWidth="1"/>
    <col min="12811" max="12811" width="1" style="80" customWidth="1"/>
    <col min="12812" max="12812" width="14.09765625" style="80" bestFit="1" customWidth="1"/>
    <col min="12813" max="12813" width="0.8984375" style="80" customWidth="1"/>
    <col min="12814" max="12814" width="14.59765625" style="80" bestFit="1" customWidth="1"/>
    <col min="12815" max="13030" width="8.69921875" style="80"/>
    <col min="13031" max="13031" width="47.59765625" style="80" customWidth="1"/>
    <col min="13032" max="13032" width="9.09765625" style="80" customWidth="1"/>
    <col min="13033" max="13033" width="11.09765625" style="80" customWidth="1"/>
    <col min="13034" max="13034" width="1.09765625" style="80" customWidth="1"/>
    <col min="13035" max="13035" width="12" style="80" customWidth="1"/>
    <col min="13036" max="13036" width="1.09765625" style="80" customWidth="1"/>
    <col min="13037" max="13037" width="12.8984375" style="80" customWidth="1"/>
    <col min="13038" max="13038" width="1.09765625" style="80" customWidth="1"/>
    <col min="13039" max="13039" width="12.8984375" style="80" customWidth="1"/>
    <col min="13040" max="13040" width="1.09765625" style="80" customWidth="1"/>
    <col min="13041" max="13041" width="12.8984375" style="80" customWidth="1"/>
    <col min="13042" max="13042" width="1.09765625" style="80" customWidth="1"/>
    <col min="13043" max="13043" width="17.09765625" style="80" customWidth="1"/>
    <col min="13044" max="13044" width="1.09765625" style="80" customWidth="1"/>
    <col min="13045" max="13045" width="17.09765625" style="80" customWidth="1"/>
    <col min="13046" max="13046" width="1.09765625" style="80" customWidth="1"/>
    <col min="13047" max="13047" width="17.09765625" style="80" customWidth="1"/>
    <col min="13048" max="13048" width="1.09765625" style="80" customWidth="1"/>
    <col min="13049" max="13049" width="17.09765625" style="80" customWidth="1"/>
    <col min="13050" max="13050" width="1.09765625" style="80" customWidth="1"/>
    <col min="13051" max="13051" width="17.59765625" style="80" customWidth="1"/>
    <col min="13052" max="13052" width="1.09765625" style="80" customWidth="1"/>
    <col min="13053" max="13053" width="13.3984375" style="80" customWidth="1"/>
    <col min="13054" max="13054" width="1.09765625" style="80" customWidth="1"/>
    <col min="13055" max="13055" width="12.69921875" style="80" customWidth="1"/>
    <col min="13056" max="13056" width="1.09765625" style="80" customWidth="1"/>
    <col min="13057" max="13057" width="13.59765625" style="80" customWidth="1"/>
    <col min="13058" max="13058" width="16" style="80" bestFit="1" customWidth="1"/>
    <col min="13059" max="13059" width="1" style="80" customWidth="1"/>
    <col min="13060" max="13060" width="14.09765625" style="80" customWidth="1"/>
    <col min="13061" max="13061" width="1" style="80" customWidth="1"/>
    <col min="13062" max="13062" width="14.3984375" style="80" customWidth="1"/>
    <col min="13063" max="13063" width="0.8984375" style="80" customWidth="1"/>
    <col min="13064" max="13064" width="13.09765625" style="80" customWidth="1"/>
    <col min="13065" max="13065" width="1" style="80" customWidth="1"/>
    <col min="13066" max="13066" width="13" style="80" customWidth="1"/>
    <col min="13067" max="13067" width="1" style="80" customWidth="1"/>
    <col min="13068" max="13068" width="14.09765625" style="80" bestFit="1" customWidth="1"/>
    <col min="13069" max="13069" width="0.8984375" style="80" customWidth="1"/>
    <col min="13070" max="13070" width="14.59765625" style="80" bestFit="1" customWidth="1"/>
    <col min="13071" max="13286" width="8.69921875" style="80"/>
    <col min="13287" max="13287" width="47.59765625" style="80" customWidth="1"/>
    <col min="13288" max="13288" width="9.09765625" style="80" customWidth="1"/>
    <col min="13289" max="13289" width="11.09765625" style="80" customWidth="1"/>
    <col min="13290" max="13290" width="1.09765625" style="80" customWidth="1"/>
    <col min="13291" max="13291" width="12" style="80" customWidth="1"/>
    <col min="13292" max="13292" width="1.09765625" style="80" customWidth="1"/>
    <col min="13293" max="13293" width="12.8984375" style="80" customWidth="1"/>
    <col min="13294" max="13294" width="1.09765625" style="80" customWidth="1"/>
    <col min="13295" max="13295" width="12.8984375" style="80" customWidth="1"/>
    <col min="13296" max="13296" width="1.09765625" style="80" customWidth="1"/>
    <col min="13297" max="13297" width="12.8984375" style="80" customWidth="1"/>
    <col min="13298" max="13298" width="1.09765625" style="80" customWidth="1"/>
    <col min="13299" max="13299" width="17.09765625" style="80" customWidth="1"/>
    <col min="13300" max="13300" width="1.09765625" style="80" customWidth="1"/>
    <col min="13301" max="13301" width="17.09765625" style="80" customWidth="1"/>
    <col min="13302" max="13302" width="1.09765625" style="80" customWidth="1"/>
    <col min="13303" max="13303" width="17.09765625" style="80" customWidth="1"/>
    <col min="13304" max="13304" width="1.09765625" style="80" customWidth="1"/>
    <col min="13305" max="13305" width="17.09765625" style="80" customWidth="1"/>
    <col min="13306" max="13306" width="1.09765625" style="80" customWidth="1"/>
    <col min="13307" max="13307" width="17.59765625" style="80" customWidth="1"/>
    <col min="13308" max="13308" width="1.09765625" style="80" customWidth="1"/>
    <col min="13309" max="13309" width="13.3984375" style="80" customWidth="1"/>
    <col min="13310" max="13310" width="1.09765625" style="80" customWidth="1"/>
    <col min="13311" max="13311" width="12.69921875" style="80" customWidth="1"/>
    <col min="13312" max="13312" width="1.09765625" style="80" customWidth="1"/>
    <col min="13313" max="13313" width="13.59765625" style="80" customWidth="1"/>
    <col min="13314" max="13314" width="16" style="80" bestFit="1" customWidth="1"/>
    <col min="13315" max="13315" width="1" style="80" customWidth="1"/>
    <col min="13316" max="13316" width="14.09765625" style="80" customWidth="1"/>
    <col min="13317" max="13317" width="1" style="80" customWidth="1"/>
    <col min="13318" max="13318" width="14.3984375" style="80" customWidth="1"/>
    <col min="13319" max="13319" width="0.8984375" style="80" customWidth="1"/>
    <col min="13320" max="13320" width="13.09765625" style="80" customWidth="1"/>
    <col min="13321" max="13321" width="1" style="80" customWidth="1"/>
    <col min="13322" max="13322" width="13" style="80" customWidth="1"/>
    <col min="13323" max="13323" width="1" style="80" customWidth="1"/>
    <col min="13324" max="13324" width="14.09765625" style="80" bestFit="1" customWidth="1"/>
    <col min="13325" max="13325" width="0.8984375" style="80" customWidth="1"/>
    <col min="13326" max="13326" width="14.59765625" style="80" bestFit="1" customWidth="1"/>
    <col min="13327" max="13542" width="8.69921875" style="80"/>
    <col min="13543" max="13543" width="47.59765625" style="80" customWidth="1"/>
    <col min="13544" max="13544" width="9.09765625" style="80" customWidth="1"/>
    <col min="13545" max="13545" width="11.09765625" style="80" customWidth="1"/>
    <col min="13546" max="13546" width="1.09765625" style="80" customWidth="1"/>
    <col min="13547" max="13547" width="12" style="80" customWidth="1"/>
    <col min="13548" max="13548" width="1.09765625" style="80" customWidth="1"/>
    <col min="13549" max="13549" width="12.8984375" style="80" customWidth="1"/>
    <col min="13550" max="13550" width="1.09765625" style="80" customWidth="1"/>
    <col min="13551" max="13551" width="12.8984375" style="80" customWidth="1"/>
    <col min="13552" max="13552" width="1.09765625" style="80" customWidth="1"/>
    <col min="13553" max="13553" width="12.8984375" style="80" customWidth="1"/>
    <col min="13554" max="13554" width="1.09765625" style="80" customWidth="1"/>
    <col min="13555" max="13555" width="17.09765625" style="80" customWidth="1"/>
    <col min="13556" max="13556" width="1.09765625" style="80" customWidth="1"/>
    <col min="13557" max="13557" width="17.09765625" style="80" customWidth="1"/>
    <col min="13558" max="13558" width="1.09765625" style="80" customWidth="1"/>
    <col min="13559" max="13559" width="17.09765625" style="80" customWidth="1"/>
    <col min="13560" max="13560" width="1.09765625" style="80" customWidth="1"/>
    <col min="13561" max="13561" width="17.09765625" style="80" customWidth="1"/>
    <col min="13562" max="13562" width="1.09765625" style="80" customWidth="1"/>
    <col min="13563" max="13563" width="17.59765625" style="80" customWidth="1"/>
    <col min="13564" max="13564" width="1.09765625" style="80" customWidth="1"/>
    <col min="13565" max="13565" width="13.3984375" style="80" customWidth="1"/>
    <col min="13566" max="13566" width="1.09765625" style="80" customWidth="1"/>
    <col min="13567" max="13567" width="12.69921875" style="80" customWidth="1"/>
    <col min="13568" max="13568" width="1.09765625" style="80" customWidth="1"/>
    <col min="13569" max="13569" width="13.59765625" style="80" customWidth="1"/>
    <col min="13570" max="13570" width="16" style="80" bestFit="1" customWidth="1"/>
    <col min="13571" max="13571" width="1" style="80" customWidth="1"/>
    <col min="13572" max="13572" width="14.09765625" style="80" customWidth="1"/>
    <col min="13573" max="13573" width="1" style="80" customWidth="1"/>
    <col min="13574" max="13574" width="14.3984375" style="80" customWidth="1"/>
    <col min="13575" max="13575" width="0.8984375" style="80" customWidth="1"/>
    <col min="13576" max="13576" width="13.09765625" style="80" customWidth="1"/>
    <col min="13577" max="13577" width="1" style="80" customWidth="1"/>
    <col min="13578" max="13578" width="13" style="80" customWidth="1"/>
    <col min="13579" max="13579" width="1" style="80" customWidth="1"/>
    <col min="13580" max="13580" width="14.09765625" style="80" bestFit="1" customWidth="1"/>
    <col min="13581" max="13581" width="0.8984375" style="80" customWidth="1"/>
    <col min="13582" max="13582" width="14.59765625" style="80" bestFit="1" customWidth="1"/>
    <col min="13583" max="13798" width="8.69921875" style="80"/>
    <col min="13799" max="13799" width="47.59765625" style="80" customWidth="1"/>
    <col min="13800" max="13800" width="9.09765625" style="80" customWidth="1"/>
    <col min="13801" max="13801" width="11.09765625" style="80" customWidth="1"/>
    <col min="13802" max="13802" width="1.09765625" style="80" customWidth="1"/>
    <col min="13803" max="13803" width="12" style="80" customWidth="1"/>
    <col min="13804" max="13804" width="1.09765625" style="80" customWidth="1"/>
    <col min="13805" max="13805" width="12.8984375" style="80" customWidth="1"/>
    <col min="13806" max="13806" width="1.09765625" style="80" customWidth="1"/>
    <col min="13807" max="13807" width="12.8984375" style="80" customWidth="1"/>
    <col min="13808" max="13808" width="1.09765625" style="80" customWidth="1"/>
    <col min="13809" max="13809" width="12.8984375" style="80" customWidth="1"/>
    <col min="13810" max="13810" width="1.09765625" style="80" customWidth="1"/>
    <col min="13811" max="13811" width="17.09765625" style="80" customWidth="1"/>
    <col min="13812" max="13812" width="1.09765625" style="80" customWidth="1"/>
    <col min="13813" max="13813" width="17.09765625" style="80" customWidth="1"/>
    <col min="13814" max="13814" width="1.09765625" style="80" customWidth="1"/>
    <col min="13815" max="13815" width="17.09765625" style="80" customWidth="1"/>
    <col min="13816" max="13816" width="1.09765625" style="80" customWidth="1"/>
    <col min="13817" max="13817" width="17.09765625" style="80" customWidth="1"/>
    <col min="13818" max="13818" width="1.09765625" style="80" customWidth="1"/>
    <col min="13819" max="13819" width="17.59765625" style="80" customWidth="1"/>
    <col min="13820" max="13820" width="1.09765625" style="80" customWidth="1"/>
    <col min="13821" max="13821" width="13.3984375" style="80" customWidth="1"/>
    <col min="13822" max="13822" width="1.09765625" style="80" customWidth="1"/>
    <col min="13823" max="13823" width="12.69921875" style="80" customWidth="1"/>
    <col min="13824" max="13824" width="1.09765625" style="80" customWidth="1"/>
    <col min="13825" max="13825" width="13.59765625" style="80" customWidth="1"/>
    <col min="13826" max="13826" width="16" style="80" bestFit="1" customWidth="1"/>
    <col min="13827" max="13827" width="1" style="80" customWidth="1"/>
    <col min="13828" max="13828" width="14.09765625" style="80" customWidth="1"/>
    <col min="13829" max="13829" width="1" style="80" customWidth="1"/>
    <col min="13830" max="13830" width="14.3984375" style="80" customWidth="1"/>
    <col min="13831" max="13831" width="0.8984375" style="80" customWidth="1"/>
    <col min="13832" max="13832" width="13.09765625" style="80" customWidth="1"/>
    <col min="13833" max="13833" width="1" style="80" customWidth="1"/>
    <col min="13834" max="13834" width="13" style="80" customWidth="1"/>
    <col min="13835" max="13835" width="1" style="80" customWidth="1"/>
    <col min="13836" max="13836" width="14.09765625" style="80" bestFit="1" customWidth="1"/>
    <col min="13837" max="13837" width="0.8984375" style="80" customWidth="1"/>
    <col min="13838" max="13838" width="14.59765625" style="80" bestFit="1" customWidth="1"/>
    <col min="13839" max="14054" width="8.69921875" style="80"/>
    <col min="14055" max="14055" width="47.59765625" style="80" customWidth="1"/>
    <col min="14056" max="14056" width="9.09765625" style="80" customWidth="1"/>
    <col min="14057" max="14057" width="11.09765625" style="80" customWidth="1"/>
    <col min="14058" max="14058" width="1.09765625" style="80" customWidth="1"/>
    <col min="14059" max="14059" width="12" style="80" customWidth="1"/>
    <col min="14060" max="14060" width="1.09765625" style="80" customWidth="1"/>
    <col min="14061" max="14061" width="12.8984375" style="80" customWidth="1"/>
    <col min="14062" max="14062" width="1.09765625" style="80" customWidth="1"/>
    <col min="14063" max="14063" width="12.8984375" style="80" customWidth="1"/>
    <col min="14064" max="14064" width="1.09765625" style="80" customWidth="1"/>
    <col min="14065" max="14065" width="12.8984375" style="80" customWidth="1"/>
    <col min="14066" max="14066" width="1.09765625" style="80" customWidth="1"/>
    <col min="14067" max="14067" width="17.09765625" style="80" customWidth="1"/>
    <col min="14068" max="14068" width="1.09765625" style="80" customWidth="1"/>
    <col min="14069" max="14069" width="17.09765625" style="80" customWidth="1"/>
    <col min="14070" max="14070" width="1.09765625" style="80" customWidth="1"/>
    <col min="14071" max="14071" width="17.09765625" style="80" customWidth="1"/>
    <col min="14072" max="14072" width="1.09765625" style="80" customWidth="1"/>
    <col min="14073" max="14073" width="17.09765625" style="80" customWidth="1"/>
    <col min="14074" max="14074" width="1.09765625" style="80" customWidth="1"/>
    <col min="14075" max="14075" width="17.59765625" style="80" customWidth="1"/>
    <col min="14076" max="14076" width="1.09765625" style="80" customWidth="1"/>
    <col min="14077" max="14077" width="13.3984375" style="80" customWidth="1"/>
    <col min="14078" max="14078" width="1.09765625" style="80" customWidth="1"/>
    <col min="14079" max="14079" width="12.69921875" style="80" customWidth="1"/>
    <col min="14080" max="14080" width="1.09765625" style="80" customWidth="1"/>
    <col min="14081" max="14081" width="13.59765625" style="80" customWidth="1"/>
    <col min="14082" max="14082" width="16" style="80" bestFit="1" customWidth="1"/>
    <col min="14083" max="14083" width="1" style="80" customWidth="1"/>
    <col min="14084" max="14084" width="14.09765625" style="80" customWidth="1"/>
    <col min="14085" max="14085" width="1" style="80" customWidth="1"/>
    <col min="14086" max="14086" width="14.3984375" style="80" customWidth="1"/>
    <col min="14087" max="14087" width="0.8984375" style="80" customWidth="1"/>
    <col min="14088" max="14088" width="13.09765625" style="80" customWidth="1"/>
    <col min="14089" max="14089" width="1" style="80" customWidth="1"/>
    <col min="14090" max="14090" width="13" style="80" customWidth="1"/>
    <col min="14091" max="14091" width="1" style="80" customWidth="1"/>
    <col min="14092" max="14092" width="14.09765625" style="80" bestFit="1" customWidth="1"/>
    <col min="14093" max="14093" width="0.8984375" style="80" customWidth="1"/>
    <col min="14094" max="14094" width="14.59765625" style="80" bestFit="1" customWidth="1"/>
    <col min="14095" max="14310" width="8.69921875" style="80"/>
    <col min="14311" max="14311" width="47.59765625" style="80" customWidth="1"/>
    <col min="14312" max="14312" width="9.09765625" style="80" customWidth="1"/>
    <col min="14313" max="14313" width="11.09765625" style="80" customWidth="1"/>
    <col min="14314" max="14314" width="1.09765625" style="80" customWidth="1"/>
    <col min="14315" max="14315" width="12" style="80" customWidth="1"/>
    <col min="14316" max="14316" width="1.09765625" style="80" customWidth="1"/>
    <col min="14317" max="14317" width="12.8984375" style="80" customWidth="1"/>
    <col min="14318" max="14318" width="1.09765625" style="80" customWidth="1"/>
    <col min="14319" max="14319" width="12.8984375" style="80" customWidth="1"/>
    <col min="14320" max="14320" width="1.09765625" style="80" customWidth="1"/>
    <col min="14321" max="14321" width="12.8984375" style="80" customWidth="1"/>
    <col min="14322" max="14322" width="1.09765625" style="80" customWidth="1"/>
    <col min="14323" max="14323" width="17.09765625" style="80" customWidth="1"/>
    <col min="14324" max="14324" width="1.09765625" style="80" customWidth="1"/>
    <col min="14325" max="14325" width="17.09765625" style="80" customWidth="1"/>
    <col min="14326" max="14326" width="1.09765625" style="80" customWidth="1"/>
    <col min="14327" max="14327" width="17.09765625" style="80" customWidth="1"/>
    <col min="14328" max="14328" width="1.09765625" style="80" customWidth="1"/>
    <col min="14329" max="14329" width="17.09765625" style="80" customWidth="1"/>
    <col min="14330" max="14330" width="1.09765625" style="80" customWidth="1"/>
    <col min="14331" max="14331" width="17.59765625" style="80" customWidth="1"/>
    <col min="14332" max="14332" width="1.09765625" style="80" customWidth="1"/>
    <col min="14333" max="14333" width="13.3984375" style="80" customWidth="1"/>
    <col min="14334" max="14334" width="1.09765625" style="80" customWidth="1"/>
    <col min="14335" max="14335" width="12.69921875" style="80" customWidth="1"/>
    <col min="14336" max="14336" width="1.09765625" style="80" customWidth="1"/>
    <col min="14337" max="14337" width="13.59765625" style="80" customWidth="1"/>
    <col min="14338" max="14338" width="16" style="80" bestFit="1" customWidth="1"/>
    <col min="14339" max="14339" width="1" style="80" customWidth="1"/>
    <col min="14340" max="14340" width="14.09765625" style="80" customWidth="1"/>
    <col min="14341" max="14341" width="1" style="80" customWidth="1"/>
    <col min="14342" max="14342" width="14.3984375" style="80" customWidth="1"/>
    <col min="14343" max="14343" width="0.8984375" style="80" customWidth="1"/>
    <col min="14344" max="14344" width="13.09765625" style="80" customWidth="1"/>
    <col min="14345" max="14345" width="1" style="80" customWidth="1"/>
    <col min="14346" max="14346" width="13" style="80" customWidth="1"/>
    <col min="14347" max="14347" width="1" style="80" customWidth="1"/>
    <col min="14348" max="14348" width="14.09765625" style="80" bestFit="1" customWidth="1"/>
    <col min="14349" max="14349" width="0.8984375" style="80" customWidth="1"/>
    <col min="14350" max="14350" width="14.59765625" style="80" bestFit="1" customWidth="1"/>
    <col min="14351" max="14566" width="8.69921875" style="80"/>
    <col min="14567" max="14567" width="47.59765625" style="80" customWidth="1"/>
    <col min="14568" max="14568" width="9.09765625" style="80" customWidth="1"/>
    <col min="14569" max="14569" width="11.09765625" style="80" customWidth="1"/>
    <col min="14570" max="14570" width="1.09765625" style="80" customWidth="1"/>
    <col min="14571" max="14571" width="12" style="80" customWidth="1"/>
    <col min="14572" max="14572" width="1.09765625" style="80" customWidth="1"/>
    <col min="14573" max="14573" width="12.8984375" style="80" customWidth="1"/>
    <col min="14574" max="14574" width="1.09765625" style="80" customWidth="1"/>
    <col min="14575" max="14575" width="12.8984375" style="80" customWidth="1"/>
    <col min="14576" max="14576" width="1.09765625" style="80" customWidth="1"/>
    <col min="14577" max="14577" width="12.8984375" style="80" customWidth="1"/>
    <col min="14578" max="14578" width="1.09765625" style="80" customWidth="1"/>
    <col min="14579" max="14579" width="17.09765625" style="80" customWidth="1"/>
    <col min="14580" max="14580" width="1.09765625" style="80" customWidth="1"/>
    <col min="14581" max="14581" width="17.09765625" style="80" customWidth="1"/>
    <col min="14582" max="14582" width="1.09765625" style="80" customWidth="1"/>
    <col min="14583" max="14583" width="17.09765625" style="80" customWidth="1"/>
    <col min="14584" max="14584" width="1.09765625" style="80" customWidth="1"/>
    <col min="14585" max="14585" width="17.09765625" style="80" customWidth="1"/>
    <col min="14586" max="14586" width="1.09765625" style="80" customWidth="1"/>
    <col min="14587" max="14587" width="17.59765625" style="80" customWidth="1"/>
    <col min="14588" max="14588" width="1.09765625" style="80" customWidth="1"/>
    <col min="14589" max="14589" width="13.3984375" style="80" customWidth="1"/>
    <col min="14590" max="14590" width="1.09765625" style="80" customWidth="1"/>
    <col min="14591" max="14591" width="12.69921875" style="80" customWidth="1"/>
    <col min="14592" max="14592" width="1.09765625" style="80" customWidth="1"/>
    <col min="14593" max="14593" width="13.59765625" style="80" customWidth="1"/>
    <col min="14594" max="14594" width="16" style="80" bestFit="1" customWidth="1"/>
    <col min="14595" max="14595" width="1" style="80" customWidth="1"/>
    <col min="14596" max="14596" width="14.09765625" style="80" customWidth="1"/>
    <col min="14597" max="14597" width="1" style="80" customWidth="1"/>
    <col min="14598" max="14598" width="14.3984375" style="80" customWidth="1"/>
    <col min="14599" max="14599" width="0.8984375" style="80" customWidth="1"/>
    <col min="14600" max="14600" width="13.09765625" style="80" customWidth="1"/>
    <col min="14601" max="14601" width="1" style="80" customWidth="1"/>
    <col min="14602" max="14602" width="13" style="80" customWidth="1"/>
    <col min="14603" max="14603" width="1" style="80" customWidth="1"/>
    <col min="14604" max="14604" width="14.09765625" style="80" bestFit="1" customWidth="1"/>
    <col min="14605" max="14605" width="0.8984375" style="80" customWidth="1"/>
    <col min="14606" max="14606" width="14.59765625" style="80" bestFit="1" customWidth="1"/>
    <col min="14607" max="14822" width="8.69921875" style="80"/>
    <col min="14823" max="14823" width="47.59765625" style="80" customWidth="1"/>
    <col min="14824" max="14824" width="9.09765625" style="80" customWidth="1"/>
    <col min="14825" max="14825" width="11.09765625" style="80" customWidth="1"/>
    <col min="14826" max="14826" width="1.09765625" style="80" customWidth="1"/>
    <col min="14827" max="14827" width="12" style="80" customWidth="1"/>
    <col min="14828" max="14828" width="1.09765625" style="80" customWidth="1"/>
    <col min="14829" max="14829" width="12.8984375" style="80" customWidth="1"/>
    <col min="14830" max="14830" width="1.09765625" style="80" customWidth="1"/>
    <col min="14831" max="14831" width="12.8984375" style="80" customWidth="1"/>
    <col min="14832" max="14832" width="1.09765625" style="80" customWidth="1"/>
    <col min="14833" max="14833" width="12.8984375" style="80" customWidth="1"/>
    <col min="14834" max="14834" width="1.09765625" style="80" customWidth="1"/>
    <col min="14835" max="14835" width="17.09765625" style="80" customWidth="1"/>
    <col min="14836" max="14836" width="1.09765625" style="80" customWidth="1"/>
    <col min="14837" max="14837" width="17.09765625" style="80" customWidth="1"/>
    <col min="14838" max="14838" width="1.09765625" style="80" customWidth="1"/>
    <col min="14839" max="14839" width="17.09765625" style="80" customWidth="1"/>
    <col min="14840" max="14840" width="1.09765625" style="80" customWidth="1"/>
    <col min="14841" max="14841" width="17.09765625" style="80" customWidth="1"/>
    <col min="14842" max="14842" width="1.09765625" style="80" customWidth="1"/>
    <col min="14843" max="14843" width="17.59765625" style="80" customWidth="1"/>
    <col min="14844" max="14844" width="1.09765625" style="80" customWidth="1"/>
    <col min="14845" max="14845" width="13.3984375" style="80" customWidth="1"/>
    <col min="14846" max="14846" width="1.09765625" style="80" customWidth="1"/>
    <col min="14847" max="14847" width="12.69921875" style="80" customWidth="1"/>
    <col min="14848" max="14848" width="1.09765625" style="80" customWidth="1"/>
    <col min="14849" max="14849" width="13.59765625" style="80" customWidth="1"/>
    <col min="14850" max="14850" width="16" style="80" bestFit="1" customWidth="1"/>
    <col min="14851" max="14851" width="1" style="80" customWidth="1"/>
    <col min="14852" max="14852" width="14.09765625" style="80" customWidth="1"/>
    <col min="14853" max="14853" width="1" style="80" customWidth="1"/>
    <col min="14854" max="14854" width="14.3984375" style="80" customWidth="1"/>
    <col min="14855" max="14855" width="0.8984375" style="80" customWidth="1"/>
    <col min="14856" max="14856" width="13.09765625" style="80" customWidth="1"/>
    <col min="14857" max="14857" width="1" style="80" customWidth="1"/>
    <col min="14858" max="14858" width="13" style="80" customWidth="1"/>
    <col min="14859" max="14859" width="1" style="80" customWidth="1"/>
    <col min="14860" max="14860" width="14.09765625" style="80" bestFit="1" customWidth="1"/>
    <col min="14861" max="14861" width="0.8984375" style="80" customWidth="1"/>
    <col min="14862" max="14862" width="14.59765625" style="80" bestFit="1" customWidth="1"/>
    <col min="14863" max="15078" width="8.69921875" style="80"/>
    <col min="15079" max="15079" width="47.59765625" style="80" customWidth="1"/>
    <col min="15080" max="15080" width="9.09765625" style="80" customWidth="1"/>
    <col min="15081" max="15081" width="11.09765625" style="80" customWidth="1"/>
    <col min="15082" max="15082" width="1.09765625" style="80" customWidth="1"/>
    <col min="15083" max="15083" width="12" style="80" customWidth="1"/>
    <col min="15084" max="15084" width="1.09765625" style="80" customWidth="1"/>
    <col min="15085" max="15085" width="12.8984375" style="80" customWidth="1"/>
    <col min="15086" max="15086" width="1.09765625" style="80" customWidth="1"/>
    <col min="15087" max="15087" width="12.8984375" style="80" customWidth="1"/>
    <col min="15088" max="15088" width="1.09765625" style="80" customWidth="1"/>
    <col min="15089" max="15089" width="12.8984375" style="80" customWidth="1"/>
    <col min="15090" max="15090" width="1.09765625" style="80" customWidth="1"/>
    <col min="15091" max="15091" width="17.09765625" style="80" customWidth="1"/>
    <col min="15092" max="15092" width="1.09765625" style="80" customWidth="1"/>
    <col min="15093" max="15093" width="17.09765625" style="80" customWidth="1"/>
    <col min="15094" max="15094" width="1.09765625" style="80" customWidth="1"/>
    <col min="15095" max="15095" width="17.09765625" style="80" customWidth="1"/>
    <col min="15096" max="15096" width="1.09765625" style="80" customWidth="1"/>
    <col min="15097" max="15097" width="17.09765625" style="80" customWidth="1"/>
    <col min="15098" max="15098" width="1.09765625" style="80" customWidth="1"/>
    <col min="15099" max="15099" width="17.59765625" style="80" customWidth="1"/>
    <col min="15100" max="15100" width="1.09765625" style="80" customWidth="1"/>
    <col min="15101" max="15101" width="13.3984375" style="80" customWidth="1"/>
    <col min="15102" max="15102" width="1.09765625" style="80" customWidth="1"/>
    <col min="15103" max="15103" width="12.69921875" style="80" customWidth="1"/>
    <col min="15104" max="15104" width="1.09765625" style="80" customWidth="1"/>
    <col min="15105" max="15105" width="13.59765625" style="80" customWidth="1"/>
    <col min="15106" max="15106" width="16" style="80" bestFit="1" customWidth="1"/>
    <col min="15107" max="15107" width="1" style="80" customWidth="1"/>
    <col min="15108" max="15108" width="14.09765625" style="80" customWidth="1"/>
    <col min="15109" max="15109" width="1" style="80" customWidth="1"/>
    <col min="15110" max="15110" width="14.3984375" style="80" customWidth="1"/>
    <col min="15111" max="15111" width="0.8984375" style="80" customWidth="1"/>
    <col min="15112" max="15112" width="13.09765625" style="80" customWidth="1"/>
    <col min="15113" max="15113" width="1" style="80" customWidth="1"/>
    <col min="15114" max="15114" width="13" style="80" customWidth="1"/>
    <col min="15115" max="15115" width="1" style="80" customWidth="1"/>
    <col min="15116" max="15116" width="14.09765625" style="80" bestFit="1" customWidth="1"/>
    <col min="15117" max="15117" width="0.8984375" style="80" customWidth="1"/>
    <col min="15118" max="15118" width="14.59765625" style="80" bestFit="1" customWidth="1"/>
    <col min="15119" max="15334" width="8.69921875" style="80"/>
    <col min="15335" max="15335" width="47.59765625" style="80" customWidth="1"/>
    <col min="15336" max="15336" width="9.09765625" style="80" customWidth="1"/>
    <col min="15337" max="15337" width="11.09765625" style="80" customWidth="1"/>
    <col min="15338" max="15338" width="1.09765625" style="80" customWidth="1"/>
    <col min="15339" max="15339" width="12" style="80" customWidth="1"/>
    <col min="15340" max="15340" width="1.09765625" style="80" customWidth="1"/>
    <col min="15341" max="15341" width="12.8984375" style="80" customWidth="1"/>
    <col min="15342" max="15342" width="1.09765625" style="80" customWidth="1"/>
    <col min="15343" max="15343" width="12.8984375" style="80" customWidth="1"/>
    <col min="15344" max="15344" width="1.09765625" style="80" customWidth="1"/>
    <col min="15345" max="15345" width="12.8984375" style="80" customWidth="1"/>
    <col min="15346" max="15346" width="1.09765625" style="80" customWidth="1"/>
    <col min="15347" max="15347" width="17.09765625" style="80" customWidth="1"/>
    <col min="15348" max="15348" width="1.09765625" style="80" customWidth="1"/>
    <col min="15349" max="15349" width="17.09765625" style="80" customWidth="1"/>
    <col min="15350" max="15350" width="1.09765625" style="80" customWidth="1"/>
    <col min="15351" max="15351" width="17.09765625" style="80" customWidth="1"/>
    <col min="15352" max="15352" width="1.09765625" style="80" customWidth="1"/>
    <col min="15353" max="15353" width="17.09765625" style="80" customWidth="1"/>
    <col min="15354" max="15354" width="1.09765625" style="80" customWidth="1"/>
    <col min="15355" max="15355" width="17.59765625" style="80" customWidth="1"/>
    <col min="15356" max="15356" width="1.09765625" style="80" customWidth="1"/>
    <col min="15357" max="15357" width="13.3984375" style="80" customWidth="1"/>
    <col min="15358" max="15358" width="1.09765625" style="80" customWidth="1"/>
    <col min="15359" max="15359" width="12.69921875" style="80" customWidth="1"/>
    <col min="15360" max="15360" width="1.09765625" style="80" customWidth="1"/>
    <col min="15361" max="15361" width="13.59765625" style="80" customWidth="1"/>
    <col min="15362" max="15362" width="16" style="80" bestFit="1" customWidth="1"/>
    <col min="15363" max="15363" width="1" style="80" customWidth="1"/>
    <col min="15364" max="15364" width="14.09765625" style="80" customWidth="1"/>
    <col min="15365" max="15365" width="1" style="80" customWidth="1"/>
    <col min="15366" max="15366" width="14.3984375" style="80" customWidth="1"/>
    <col min="15367" max="15367" width="0.8984375" style="80" customWidth="1"/>
    <col min="15368" max="15368" width="13.09765625" style="80" customWidth="1"/>
    <col min="15369" max="15369" width="1" style="80" customWidth="1"/>
    <col min="15370" max="15370" width="13" style="80" customWidth="1"/>
    <col min="15371" max="15371" width="1" style="80" customWidth="1"/>
    <col min="15372" max="15372" width="14.09765625" style="80" bestFit="1" customWidth="1"/>
    <col min="15373" max="15373" width="0.8984375" style="80" customWidth="1"/>
    <col min="15374" max="15374" width="14.59765625" style="80" bestFit="1" customWidth="1"/>
    <col min="15375" max="15590" width="8.69921875" style="80"/>
    <col min="15591" max="15591" width="47.59765625" style="80" customWidth="1"/>
    <col min="15592" max="15592" width="9.09765625" style="80" customWidth="1"/>
    <col min="15593" max="15593" width="11.09765625" style="80" customWidth="1"/>
    <col min="15594" max="15594" width="1.09765625" style="80" customWidth="1"/>
    <col min="15595" max="15595" width="12" style="80" customWidth="1"/>
    <col min="15596" max="15596" width="1.09765625" style="80" customWidth="1"/>
    <col min="15597" max="15597" width="12.8984375" style="80" customWidth="1"/>
    <col min="15598" max="15598" width="1.09765625" style="80" customWidth="1"/>
    <col min="15599" max="15599" width="12.8984375" style="80" customWidth="1"/>
    <col min="15600" max="15600" width="1.09765625" style="80" customWidth="1"/>
    <col min="15601" max="15601" width="12.8984375" style="80" customWidth="1"/>
    <col min="15602" max="15602" width="1.09765625" style="80" customWidth="1"/>
    <col min="15603" max="15603" width="17.09765625" style="80" customWidth="1"/>
    <col min="15604" max="15604" width="1.09765625" style="80" customWidth="1"/>
    <col min="15605" max="15605" width="17.09765625" style="80" customWidth="1"/>
    <col min="15606" max="15606" width="1.09765625" style="80" customWidth="1"/>
    <col min="15607" max="15607" width="17.09765625" style="80" customWidth="1"/>
    <col min="15608" max="15608" width="1.09765625" style="80" customWidth="1"/>
    <col min="15609" max="15609" width="17.09765625" style="80" customWidth="1"/>
    <col min="15610" max="15610" width="1.09765625" style="80" customWidth="1"/>
    <col min="15611" max="15611" width="17.59765625" style="80" customWidth="1"/>
    <col min="15612" max="15612" width="1.09765625" style="80" customWidth="1"/>
    <col min="15613" max="15613" width="13.3984375" style="80" customWidth="1"/>
    <col min="15614" max="15614" width="1.09765625" style="80" customWidth="1"/>
    <col min="15615" max="15615" width="12.69921875" style="80" customWidth="1"/>
    <col min="15616" max="15616" width="1.09765625" style="80" customWidth="1"/>
    <col min="15617" max="15617" width="13.59765625" style="80" customWidth="1"/>
    <col min="15618" max="15618" width="16" style="80" bestFit="1" customWidth="1"/>
    <col min="15619" max="15619" width="1" style="80" customWidth="1"/>
    <col min="15620" max="15620" width="14.09765625" style="80" customWidth="1"/>
    <col min="15621" max="15621" width="1" style="80" customWidth="1"/>
    <col min="15622" max="15622" width="14.3984375" style="80" customWidth="1"/>
    <col min="15623" max="15623" width="0.8984375" style="80" customWidth="1"/>
    <col min="15624" max="15624" width="13.09765625" style="80" customWidth="1"/>
    <col min="15625" max="15625" width="1" style="80" customWidth="1"/>
    <col min="15626" max="15626" width="13" style="80" customWidth="1"/>
    <col min="15627" max="15627" width="1" style="80" customWidth="1"/>
    <col min="15628" max="15628" width="14.09765625" style="80" bestFit="1" customWidth="1"/>
    <col min="15629" max="15629" width="0.8984375" style="80" customWidth="1"/>
    <col min="15630" max="15630" width="14.59765625" style="80" bestFit="1" customWidth="1"/>
    <col min="15631" max="15846" width="8.69921875" style="80"/>
    <col min="15847" max="15847" width="47.59765625" style="80" customWidth="1"/>
    <col min="15848" max="15848" width="9.09765625" style="80" customWidth="1"/>
    <col min="15849" max="15849" width="11.09765625" style="80" customWidth="1"/>
    <col min="15850" max="15850" width="1.09765625" style="80" customWidth="1"/>
    <col min="15851" max="15851" width="12" style="80" customWidth="1"/>
    <col min="15852" max="15852" width="1.09765625" style="80" customWidth="1"/>
    <col min="15853" max="15853" width="12.8984375" style="80" customWidth="1"/>
    <col min="15854" max="15854" width="1.09765625" style="80" customWidth="1"/>
    <col min="15855" max="15855" width="12.8984375" style="80" customWidth="1"/>
    <col min="15856" max="15856" width="1.09765625" style="80" customWidth="1"/>
    <col min="15857" max="15857" width="12.8984375" style="80" customWidth="1"/>
    <col min="15858" max="15858" width="1.09765625" style="80" customWidth="1"/>
    <col min="15859" max="15859" width="17.09765625" style="80" customWidth="1"/>
    <col min="15860" max="15860" width="1.09765625" style="80" customWidth="1"/>
    <col min="15861" max="15861" width="17.09765625" style="80" customWidth="1"/>
    <col min="15862" max="15862" width="1.09765625" style="80" customWidth="1"/>
    <col min="15863" max="15863" width="17.09765625" style="80" customWidth="1"/>
    <col min="15864" max="15864" width="1.09765625" style="80" customWidth="1"/>
    <col min="15865" max="15865" width="17.09765625" style="80" customWidth="1"/>
    <col min="15866" max="15866" width="1.09765625" style="80" customWidth="1"/>
    <col min="15867" max="15867" width="17.59765625" style="80" customWidth="1"/>
    <col min="15868" max="15868" width="1.09765625" style="80" customWidth="1"/>
    <col min="15869" max="15869" width="13.3984375" style="80" customWidth="1"/>
    <col min="15870" max="15870" width="1.09765625" style="80" customWidth="1"/>
    <col min="15871" max="15871" width="12.69921875" style="80" customWidth="1"/>
    <col min="15872" max="15872" width="1.09765625" style="80" customWidth="1"/>
    <col min="15873" max="15873" width="13.59765625" style="80" customWidth="1"/>
    <col min="15874" max="15874" width="16" style="80" bestFit="1" customWidth="1"/>
    <col min="15875" max="15875" width="1" style="80" customWidth="1"/>
    <col min="15876" max="15876" width="14.09765625" style="80" customWidth="1"/>
    <col min="15877" max="15877" width="1" style="80" customWidth="1"/>
    <col min="15878" max="15878" width="14.3984375" style="80" customWidth="1"/>
    <col min="15879" max="15879" width="0.8984375" style="80" customWidth="1"/>
    <col min="15880" max="15880" width="13.09765625" style="80" customWidth="1"/>
    <col min="15881" max="15881" width="1" style="80" customWidth="1"/>
    <col min="15882" max="15882" width="13" style="80" customWidth="1"/>
    <col min="15883" max="15883" width="1" style="80" customWidth="1"/>
    <col min="15884" max="15884" width="14.09765625" style="80" bestFit="1" customWidth="1"/>
    <col min="15885" max="15885" width="0.8984375" style="80" customWidth="1"/>
    <col min="15886" max="15886" width="14.59765625" style="80" bestFit="1" customWidth="1"/>
    <col min="15887" max="16102" width="8.69921875" style="80"/>
    <col min="16103" max="16103" width="47.59765625" style="80" customWidth="1"/>
    <col min="16104" max="16104" width="9.09765625" style="80" customWidth="1"/>
    <col min="16105" max="16105" width="11.09765625" style="80" customWidth="1"/>
    <col min="16106" max="16106" width="1.09765625" style="80" customWidth="1"/>
    <col min="16107" max="16107" width="12" style="80" customWidth="1"/>
    <col min="16108" max="16108" width="1.09765625" style="80" customWidth="1"/>
    <col min="16109" max="16109" width="12.8984375" style="80" customWidth="1"/>
    <col min="16110" max="16110" width="1.09765625" style="80" customWidth="1"/>
    <col min="16111" max="16111" width="12.8984375" style="80" customWidth="1"/>
    <col min="16112" max="16112" width="1.09765625" style="80" customWidth="1"/>
    <col min="16113" max="16113" width="12.8984375" style="80" customWidth="1"/>
    <col min="16114" max="16114" width="1.09765625" style="80" customWidth="1"/>
    <col min="16115" max="16115" width="17.09765625" style="80" customWidth="1"/>
    <col min="16116" max="16116" width="1.09765625" style="80" customWidth="1"/>
    <col min="16117" max="16117" width="17.09765625" style="80" customWidth="1"/>
    <col min="16118" max="16118" width="1.09765625" style="80" customWidth="1"/>
    <col min="16119" max="16119" width="17.09765625" style="80" customWidth="1"/>
    <col min="16120" max="16120" width="1.09765625" style="80" customWidth="1"/>
    <col min="16121" max="16121" width="17.09765625" style="80" customWidth="1"/>
    <col min="16122" max="16122" width="1.09765625" style="80" customWidth="1"/>
    <col min="16123" max="16123" width="17.59765625" style="80" customWidth="1"/>
    <col min="16124" max="16124" width="1.09765625" style="80" customWidth="1"/>
    <col min="16125" max="16125" width="13.3984375" style="80" customWidth="1"/>
    <col min="16126" max="16126" width="1.09765625" style="80" customWidth="1"/>
    <col min="16127" max="16127" width="12.69921875" style="80" customWidth="1"/>
    <col min="16128" max="16128" width="1.09765625" style="80" customWidth="1"/>
    <col min="16129" max="16129" width="13.59765625" style="80" customWidth="1"/>
    <col min="16130" max="16130" width="16" style="80" bestFit="1" customWidth="1"/>
    <col min="16131" max="16131" width="1" style="80" customWidth="1"/>
    <col min="16132" max="16132" width="14.09765625" style="80" customWidth="1"/>
    <col min="16133" max="16133" width="1" style="80" customWidth="1"/>
    <col min="16134" max="16134" width="14.3984375" style="80" customWidth="1"/>
    <col min="16135" max="16135" width="0.8984375" style="80" customWidth="1"/>
    <col min="16136" max="16136" width="13.09765625" style="80" customWidth="1"/>
    <col min="16137" max="16137" width="1" style="80" customWidth="1"/>
    <col min="16138" max="16138" width="13" style="80" customWidth="1"/>
    <col min="16139" max="16139" width="1" style="80" customWidth="1"/>
    <col min="16140" max="16140" width="14.09765625" style="80" bestFit="1" customWidth="1"/>
    <col min="16141" max="16141" width="0.8984375" style="80" customWidth="1"/>
    <col min="16142" max="16142" width="14.59765625" style="80" bestFit="1" customWidth="1"/>
    <col min="16143" max="16384" width="8.69921875" style="80"/>
  </cols>
  <sheetData>
    <row r="1" spans="1:39" ht="22.5" customHeight="1">
      <c r="A1" s="42" t="s">
        <v>0</v>
      </c>
      <c r="B1" s="79"/>
      <c r="M1" s="81"/>
    </row>
    <row r="2" spans="1:39" ht="22.5" customHeight="1">
      <c r="A2" s="78" t="s">
        <v>120</v>
      </c>
      <c r="B2" s="79"/>
      <c r="C2" s="79"/>
      <c r="D2" s="79"/>
      <c r="E2" s="79"/>
      <c r="F2" s="79"/>
      <c r="G2" s="79"/>
      <c r="H2" s="79"/>
      <c r="I2" s="79"/>
      <c r="M2" s="81"/>
    </row>
    <row r="3" spans="1:39" ht="9" customHeight="1">
      <c r="A3" s="82"/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</row>
    <row r="4" spans="1:39" ht="22.5" customHeight="1">
      <c r="A4" s="82"/>
      <c r="B4" s="82"/>
      <c r="C4" s="290" t="s">
        <v>166</v>
      </c>
      <c r="D4" s="290"/>
      <c r="E4" s="290"/>
      <c r="F4" s="290"/>
      <c r="G4" s="290"/>
      <c r="H4" s="290"/>
      <c r="I4" s="290"/>
      <c r="J4" s="290"/>
      <c r="K4" s="290"/>
      <c r="L4" s="290"/>
      <c r="M4" s="290"/>
    </row>
    <row r="5" spans="1:39" ht="22.5" hidden="1" customHeight="1">
      <c r="A5" s="82"/>
      <c r="B5" s="82"/>
      <c r="C5" s="106"/>
      <c r="D5" s="106"/>
      <c r="E5" s="106"/>
      <c r="F5" s="106"/>
      <c r="G5" s="106"/>
      <c r="H5" s="106"/>
      <c r="I5" s="106"/>
      <c r="J5" s="106"/>
      <c r="K5" s="107" t="s">
        <v>167</v>
      </c>
      <c r="L5" s="106"/>
      <c r="M5" s="106"/>
    </row>
    <row r="6" spans="1:39" ht="8" customHeight="1">
      <c r="A6" s="82"/>
      <c r="B6" s="82"/>
      <c r="C6" s="106"/>
      <c r="D6" s="106"/>
      <c r="E6" s="106"/>
      <c r="F6" s="106"/>
      <c r="G6" s="106"/>
      <c r="H6" s="106"/>
      <c r="I6" s="106"/>
      <c r="J6" s="106"/>
      <c r="K6" s="89" t="s">
        <v>168</v>
      </c>
      <c r="L6" s="106"/>
      <c r="M6" s="106"/>
    </row>
    <row r="7" spans="1:39" ht="22.5" customHeight="1">
      <c r="A7" s="82"/>
      <c r="B7" s="83"/>
      <c r="C7" s="84" t="s">
        <v>122</v>
      </c>
      <c r="D7" s="84"/>
      <c r="E7" s="84"/>
      <c r="F7" s="84"/>
      <c r="G7" s="291" t="s">
        <v>123</v>
      </c>
      <c r="H7" s="291"/>
      <c r="I7" s="291"/>
      <c r="J7" s="84"/>
      <c r="K7" s="107" t="s">
        <v>169</v>
      </c>
      <c r="L7" s="84"/>
      <c r="M7" s="86"/>
    </row>
    <row r="8" spans="1:39" ht="22.5" customHeight="1">
      <c r="A8" s="82"/>
      <c r="B8" s="87"/>
      <c r="C8" s="84" t="s">
        <v>127</v>
      </c>
      <c r="D8" s="84"/>
      <c r="E8" s="88" t="s">
        <v>128</v>
      </c>
      <c r="F8" s="84"/>
      <c r="G8" s="84" t="s">
        <v>129</v>
      </c>
      <c r="H8" s="84"/>
      <c r="I8" s="84" t="s">
        <v>130</v>
      </c>
      <c r="J8" s="84"/>
      <c r="K8" s="107" t="s">
        <v>170</v>
      </c>
      <c r="L8" s="84"/>
      <c r="M8" s="84" t="s">
        <v>125</v>
      </c>
    </row>
    <row r="9" spans="1:39" ht="22.5" customHeight="1">
      <c r="A9" s="82"/>
      <c r="B9" s="87"/>
      <c r="C9" s="84" t="s">
        <v>135</v>
      </c>
      <c r="D9" s="84"/>
      <c r="E9" s="88" t="s">
        <v>136</v>
      </c>
      <c r="F9" s="84"/>
      <c r="G9" s="84" t="s">
        <v>137</v>
      </c>
      <c r="H9" s="84"/>
      <c r="I9" s="84" t="s">
        <v>138</v>
      </c>
      <c r="J9" s="84"/>
      <c r="K9" s="107" t="s">
        <v>171</v>
      </c>
      <c r="L9" s="84"/>
      <c r="M9" s="84" t="s">
        <v>132</v>
      </c>
    </row>
    <row r="10" spans="1:39" ht="22.5" customHeight="1">
      <c r="A10" s="82"/>
      <c r="B10" s="90"/>
      <c r="C10" s="292" t="s">
        <v>9</v>
      </c>
      <c r="D10" s="292"/>
      <c r="E10" s="292"/>
      <c r="F10" s="292"/>
      <c r="G10" s="292"/>
      <c r="H10" s="292"/>
      <c r="I10" s="292"/>
      <c r="J10" s="292"/>
      <c r="K10" s="292"/>
      <c r="L10" s="292"/>
      <c r="M10" s="292"/>
    </row>
    <row r="11" spans="1:39" ht="22.5" customHeight="1">
      <c r="A11" s="91" t="s">
        <v>143</v>
      </c>
      <c r="B11" s="90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</row>
    <row r="12" spans="1:39" ht="22.5" customHeight="1">
      <c r="A12" s="274" t="s">
        <v>172</v>
      </c>
      <c r="B12" s="93"/>
      <c r="C12" s="94">
        <v>465000</v>
      </c>
      <c r="D12" s="94"/>
      <c r="E12" s="94">
        <v>297619</v>
      </c>
      <c r="F12" s="94"/>
      <c r="G12" s="94">
        <v>33568</v>
      </c>
      <c r="H12" s="94"/>
      <c r="I12" s="94">
        <v>154918</v>
      </c>
      <c r="J12" s="94"/>
      <c r="K12" s="94">
        <v>0</v>
      </c>
      <c r="L12" s="162"/>
      <c r="M12" s="94">
        <f>SUM(C12:L12)</f>
        <v>951105</v>
      </c>
      <c r="Z12" s="95"/>
      <c r="AA12" s="95"/>
      <c r="AB12" s="95"/>
      <c r="AC12" s="95"/>
      <c r="AD12" s="95"/>
      <c r="AE12" s="95"/>
      <c r="AF12" s="95"/>
      <c r="AG12" s="95"/>
      <c r="AH12" s="95"/>
      <c r="AI12" s="95"/>
      <c r="AJ12" s="95"/>
      <c r="AK12" s="95"/>
      <c r="AL12" s="95"/>
      <c r="AM12" s="95"/>
    </row>
    <row r="13" spans="1:39" ht="10" customHeight="1">
      <c r="B13" s="87"/>
      <c r="C13" s="94"/>
      <c r="D13" s="94"/>
      <c r="E13" s="94"/>
      <c r="F13" s="94"/>
      <c r="G13" s="94"/>
      <c r="H13" s="94"/>
      <c r="I13" s="94"/>
      <c r="J13" s="94"/>
      <c r="K13" s="94"/>
      <c r="L13" s="162"/>
      <c r="M13" s="94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</row>
    <row r="14" spans="1:39" ht="22">
      <c r="A14" s="79" t="s">
        <v>146</v>
      </c>
      <c r="B14" s="93"/>
      <c r="C14" s="94"/>
      <c r="D14" s="94"/>
      <c r="E14" s="94"/>
      <c r="F14" s="94"/>
      <c r="G14" s="94"/>
      <c r="H14" s="94"/>
      <c r="I14" s="94"/>
      <c r="J14" s="94"/>
      <c r="K14" s="94"/>
      <c r="L14" s="162"/>
      <c r="M14" s="94"/>
      <c r="Z14" s="95"/>
      <c r="AA14" s="95"/>
      <c r="AB14" s="95"/>
      <c r="AC14" s="95"/>
      <c r="AD14" s="95"/>
      <c r="AE14" s="95"/>
      <c r="AF14" s="95"/>
      <c r="AG14" s="95"/>
      <c r="AH14" s="95"/>
      <c r="AI14" s="95"/>
      <c r="AJ14" s="95"/>
    </row>
    <row r="15" spans="1:39" ht="22">
      <c r="A15" s="96" t="s">
        <v>147</v>
      </c>
      <c r="B15" s="93"/>
      <c r="C15" s="94"/>
      <c r="D15" s="94"/>
      <c r="E15" s="94"/>
      <c r="F15" s="94"/>
      <c r="G15" s="94"/>
      <c r="H15" s="94"/>
      <c r="I15" s="94"/>
      <c r="J15" s="94"/>
      <c r="K15" s="94"/>
      <c r="L15" s="162"/>
      <c r="M15" s="94"/>
      <c r="Z15" s="95"/>
      <c r="AA15" s="95"/>
      <c r="AB15" s="95"/>
      <c r="AC15" s="95"/>
      <c r="AD15" s="95"/>
      <c r="AE15" s="95"/>
      <c r="AF15" s="95"/>
      <c r="AG15" s="95"/>
      <c r="AH15" s="95"/>
      <c r="AI15" s="95"/>
      <c r="AJ15" s="95"/>
    </row>
    <row r="16" spans="1:39" ht="21.5">
      <c r="A16" s="80" t="s">
        <v>148</v>
      </c>
      <c r="B16" s="87"/>
      <c r="C16" s="94">
        <v>93000</v>
      </c>
      <c r="D16" s="94"/>
      <c r="E16" s="94">
        <v>55800</v>
      </c>
      <c r="F16" s="94"/>
      <c r="G16" s="94">
        <v>0</v>
      </c>
      <c r="H16" s="94"/>
      <c r="I16" s="94">
        <v>0</v>
      </c>
      <c r="J16" s="94"/>
      <c r="K16" s="94">
        <v>0</v>
      </c>
      <c r="L16" s="162"/>
      <c r="M16" s="94">
        <f>SUM(C16:L16)</f>
        <v>148800</v>
      </c>
      <c r="Z16" s="95"/>
      <c r="AA16" s="95"/>
      <c r="AB16" s="95"/>
      <c r="AC16" s="95"/>
      <c r="AD16" s="95"/>
      <c r="AE16" s="95"/>
      <c r="AF16" s="95"/>
      <c r="AG16" s="95"/>
      <c r="AH16" s="95"/>
      <c r="AI16" s="95"/>
      <c r="AJ16" s="95"/>
    </row>
    <row r="17" spans="1:36" ht="21.5">
      <c r="A17" s="85" t="s">
        <v>149</v>
      </c>
      <c r="B17" s="87"/>
      <c r="C17" s="94">
        <v>0</v>
      </c>
      <c r="D17" s="94"/>
      <c r="E17" s="113">
        <v>0</v>
      </c>
      <c r="F17" s="94"/>
      <c r="G17" s="94">
        <v>0</v>
      </c>
      <c r="H17" s="94"/>
      <c r="I17" s="113">
        <f>-13949000/1000</f>
        <v>-13949</v>
      </c>
      <c r="J17" s="94"/>
      <c r="K17" s="94">
        <v>0</v>
      </c>
      <c r="L17" s="162"/>
      <c r="M17" s="94">
        <f>SUM(C17:L17)</f>
        <v>-13949</v>
      </c>
      <c r="Z17" s="95"/>
      <c r="AA17" s="95"/>
      <c r="AB17" s="95"/>
      <c r="AC17" s="95"/>
      <c r="AD17" s="95"/>
      <c r="AE17" s="95"/>
      <c r="AF17" s="95"/>
      <c r="AG17" s="95"/>
      <c r="AH17" s="95"/>
      <c r="AI17" s="95"/>
      <c r="AJ17" s="95"/>
    </row>
    <row r="18" spans="1:36" ht="22">
      <c r="A18" s="99" t="s">
        <v>150</v>
      </c>
      <c r="B18" s="93"/>
      <c r="C18" s="97">
        <f>SUM(C16:C17)</f>
        <v>93000</v>
      </c>
      <c r="D18" s="98"/>
      <c r="E18" s="97">
        <f>SUM(E16:E17)</f>
        <v>55800</v>
      </c>
      <c r="F18" s="98"/>
      <c r="G18" s="97">
        <f>SUM(G16:G17)</f>
        <v>0</v>
      </c>
      <c r="H18" s="98"/>
      <c r="I18" s="97">
        <f>SUM(I16:I17)</f>
        <v>-13949</v>
      </c>
      <c r="J18" s="98"/>
      <c r="K18" s="97">
        <f>SUM(K16:K17)</f>
        <v>0</v>
      </c>
      <c r="L18" s="92"/>
      <c r="M18" s="97">
        <f>SUM(M16:M17)</f>
        <v>134851</v>
      </c>
      <c r="Z18" s="95"/>
      <c r="AA18" s="95"/>
      <c r="AB18" s="95"/>
      <c r="AC18" s="95"/>
      <c r="AD18" s="95"/>
      <c r="AE18" s="95"/>
      <c r="AF18" s="95"/>
      <c r="AG18" s="95"/>
      <c r="AH18" s="95"/>
      <c r="AI18" s="95"/>
      <c r="AJ18" s="95"/>
    </row>
    <row r="19" spans="1:36" ht="10" customHeight="1">
      <c r="A19" s="79"/>
      <c r="B19" s="93"/>
      <c r="C19" s="94"/>
      <c r="D19" s="94"/>
      <c r="E19" s="94"/>
      <c r="F19" s="94"/>
      <c r="G19" s="94"/>
      <c r="H19" s="94"/>
      <c r="I19" s="94"/>
      <c r="J19" s="94"/>
      <c r="K19" s="94"/>
      <c r="L19" s="162"/>
      <c r="M19" s="94"/>
      <c r="Z19" s="95"/>
      <c r="AA19" s="95"/>
      <c r="AB19" s="95"/>
      <c r="AC19" s="95"/>
      <c r="AD19" s="95"/>
      <c r="AE19" s="95"/>
      <c r="AF19" s="95"/>
      <c r="AG19" s="95"/>
      <c r="AH19" s="95"/>
      <c r="AI19" s="95"/>
      <c r="AJ19" s="95"/>
    </row>
    <row r="20" spans="1:36" ht="22.5" customHeight="1">
      <c r="A20" s="99" t="s">
        <v>155</v>
      </c>
      <c r="B20" s="91"/>
      <c r="C20" s="94"/>
      <c r="D20" s="94"/>
      <c r="E20" s="94"/>
      <c r="F20" s="94"/>
      <c r="G20" s="94"/>
      <c r="H20" s="92"/>
      <c r="I20" s="92"/>
      <c r="J20" s="92"/>
      <c r="K20" s="92"/>
      <c r="L20" s="92"/>
      <c r="M20" s="163"/>
      <c r="Z20" s="95"/>
      <c r="AA20" s="95"/>
      <c r="AB20" s="95"/>
      <c r="AC20" s="95"/>
      <c r="AD20" s="95"/>
      <c r="AE20" s="95"/>
      <c r="AF20" s="95"/>
      <c r="AG20" s="95"/>
      <c r="AH20" s="95"/>
      <c r="AI20" s="95"/>
      <c r="AJ20" s="95"/>
    </row>
    <row r="21" spans="1:36" ht="22.5" customHeight="1">
      <c r="A21" s="100" t="s">
        <v>173</v>
      </c>
      <c r="C21" s="94">
        <v>0</v>
      </c>
      <c r="D21" s="94"/>
      <c r="E21" s="94">
        <v>0</v>
      </c>
      <c r="F21" s="94"/>
      <c r="G21" s="94">
        <v>0</v>
      </c>
      <c r="H21" s="163"/>
      <c r="I21" s="94">
        <f>'2'!J119</f>
        <v>-2017</v>
      </c>
      <c r="J21" s="163"/>
      <c r="K21" s="94">
        <v>0</v>
      </c>
      <c r="L21" s="164"/>
      <c r="M21" s="94">
        <f>SUM(C21:K21)</f>
        <v>-2017</v>
      </c>
      <c r="P21" s="85" t="s">
        <v>174</v>
      </c>
      <c r="Q21" s="108"/>
      <c r="Z21" s="95"/>
      <c r="AA21" s="95"/>
      <c r="AB21" s="95"/>
      <c r="AC21" s="95"/>
      <c r="AD21" s="95"/>
      <c r="AE21" s="95"/>
      <c r="AF21" s="95"/>
      <c r="AG21" s="95"/>
      <c r="AH21" s="95"/>
      <c r="AI21" s="95"/>
      <c r="AJ21" s="95"/>
    </row>
    <row r="22" spans="1:36" ht="22.5" customHeight="1">
      <c r="A22" s="100" t="s">
        <v>157</v>
      </c>
      <c r="B22" s="82"/>
      <c r="C22" s="94">
        <v>0</v>
      </c>
      <c r="D22" s="94"/>
      <c r="E22" s="94">
        <v>0</v>
      </c>
      <c r="F22" s="94"/>
      <c r="G22" s="94">
        <v>0</v>
      </c>
      <c r="H22" s="163"/>
      <c r="I22" s="94">
        <f>'2'!H112</f>
        <v>0</v>
      </c>
      <c r="J22" s="163"/>
      <c r="K22" s="94">
        <v>0</v>
      </c>
      <c r="L22" s="164"/>
      <c r="M22" s="94">
        <f>SUM(C22:K22)</f>
        <v>0</v>
      </c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</row>
    <row r="23" spans="1:36" ht="22.5" customHeight="1">
      <c r="A23" s="99" t="s">
        <v>158</v>
      </c>
      <c r="B23" s="82"/>
      <c r="C23" s="101">
        <f>SUM(C21:C22)</f>
        <v>0</v>
      </c>
      <c r="D23" s="102"/>
      <c r="E23" s="101">
        <f>SUM(E21:E22)</f>
        <v>0</v>
      </c>
      <c r="F23" s="103"/>
      <c r="G23" s="101">
        <f>SUM(G21:G22)</f>
        <v>0</v>
      </c>
      <c r="H23" s="92"/>
      <c r="I23" s="97">
        <f>SUM(I21:I22)</f>
        <v>-2017</v>
      </c>
      <c r="J23" s="165"/>
      <c r="K23" s="97">
        <f>SUM(K21:K22)</f>
        <v>0</v>
      </c>
      <c r="L23" s="165"/>
      <c r="M23" s="97">
        <f>SUM(M21:M22)</f>
        <v>-2017</v>
      </c>
      <c r="Z23" s="95"/>
      <c r="AA23" s="95"/>
      <c r="AB23" s="95"/>
      <c r="AC23" s="95"/>
      <c r="AD23" s="95"/>
      <c r="AE23" s="95"/>
      <c r="AF23" s="95"/>
      <c r="AG23" s="95"/>
      <c r="AH23" s="95"/>
      <c r="AI23" s="95"/>
      <c r="AJ23" s="95"/>
    </row>
    <row r="24" spans="1:36" ht="10" customHeight="1">
      <c r="A24" s="99"/>
      <c r="B24" s="82"/>
      <c r="C24" s="102"/>
      <c r="D24" s="102"/>
      <c r="E24" s="102"/>
      <c r="F24" s="103"/>
      <c r="G24" s="102"/>
      <c r="H24" s="92"/>
      <c r="I24" s="92"/>
      <c r="J24" s="92"/>
      <c r="K24" s="92"/>
      <c r="L24" s="92"/>
      <c r="M24" s="92"/>
      <c r="Z24" s="95"/>
      <c r="AA24" s="95"/>
      <c r="AB24" s="95"/>
      <c r="AC24" s="95"/>
      <c r="AD24" s="95"/>
      <c r="AE24" s="95"/>
      <c r="AF24" s="95"/>
      <c r="AG24" s="95"/>
      <c r="AH24" s="95"/>
      <c r="AI24" s="95"/>
      <c r="AJ24" s="95"/>
    </row>
    <row r="25" spans="1:36" ht="22.5" customHeight="1" thickBot="1">
      <c r="A25" s="91" t="s">
        <v>159</v>
      </c>
      <c r="B25" s="91"/>
      <c r="C25" s="166">
        <f>C12+C23+C18</f>
        <v>558000</v>
      </c>
      <c r="D25" s="104"/>
      <c r="E25" s="166">
        <f>E12+E23+E18</f>
        <v>353419</v>
      </c>
      <c r="F25" s="105"/>
      <c r="G25" s="166">
        <f>G12+G23+G18</f>
        <v>33568</v>
      </c>
      <c r="H25" s="105"/>
      <c r="I25" s="166">
        <f>I12+I23+I18</f>
        <v>138952</v>
      </c>
      <c r="J25" s="105"/>
      <c r="K25" s="166">
        <f>K12+K23+K18</f>
        <v>0</v>
      </c>
      <c r="L25" s="105"/>
      <c r="M25" s="166">
        <f>M12+M23+M18</f>
        <v>1083939</v>
      </c>
      <c r="Z25" s="95"/>
      <c r="AA25" s="95"/>
      <c r="AB25" s="95"/>
      <c r="AC25" s="95"/>
      <c r="AD25" s="95"/>
      <c r="AE25" s="95"/>
      <c r="AF25" s="95"/>
      <c r="AG25" s="95"/>
      <c r="AH25" s="95"/>
      <c r="AI25" s="95"/>
      <c r="AJ25" s="95"/>
    </row>
    <row r="26" spans="1:36" ht="22.5" customHeight="1" thickTop="1">
      <c r="C26" s="114"/>
      <c r="D26" s="115"/>
      <c r="E26" s="115"/>
      <c r="F26" s="115"/>
      <c r="G26" s="115"/>
      <c r="H26" s="115"/>
      <c r="I26" s="115"/>
      <c r="M26" s="104"/>
    </row>
    <row r="27" spans="1:36" ht="22.5" customHeight="1">
      <c r="A27" s="42" t="s">
        <v>0</v>
      </c>
      <c r="B27" s="79"/>
      <c r="M27" s="81"/>
    </row>
    <row r="28" spans="1:36" ht="22.5" customHeight="1">
      <c r="A28" s="78" t="s">
        <v>120</v>
      </c>
      <c r="B28" s="79"/>
      <c r="C28" s="79"/>
      <c r="D28" s="79"/>
      <c r="E28" s="79"/>
      <c r="F28" s="79"/>
      <c r="G28" s="79"/>
      <c r="H28" s="79"/>
      <c r="I28" s="79"/>
      <c r="M28" s="81"/>
    </row>
    <row r="29" spans="1:36" ht="18" customHeight="1">
      <c r="A29" s="82"/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</row>
    <row r="30" spans="1:36" ht="22.5" customHeight="1">
      <c r="A30" s="82"/>
      <c r="B30" s="82"/>
      <c r="C30" s="290" t="s">
        <v>166</v>
      </c>
      <c r="D30" s="290"/>
      <c r="E30" s="290"/>
      <c r="F30" s="290"/>
      <c r="G30" s="290"/>
      <c r="H30" s="290"/>
      <c r="I30" s="290"/>
      <c r="J30" s="290"/>
      <c r="K30" s="290"/>
      <c r="L30" s="290"/>
      <c r="M30" s="290"/>
    </row>
    <row r="31" spans="1:36" ht="22.5" hidden="1" customHeight="1">
      <c r="A31" s="82"/>
      <c r="B31" s="82"/>
      <c r="C31" s="106"/>
      <c r="D31" s="106"/>
      <c r="E31" s="106"/>
      <c r="F31" s="106"/>
      <c r="G31" s="106"/>
      <c r="H31" s="106"/>
      <c r="I31" s="106"/>
      <c r="J31" s="106"/>
      <c r="K31" s="107" t="s">
        <v>167</v>
      </c>
      <c r="L31" s="106"/>
      <c r="M31" s="106"/>
    </row>
    <row r="32" spans="1:36" ht="22.5" customHeight="1">
      <c r="A32" s="82"/>
      <c r="B32" s="82"/>
      <c r="C32" s="106"/>
      <c r="D32" s="106"/>
      <c r="E32" s="106"/>
      <c r="F32" s="106"/>
      <c r="G32" s="106"/>
      <c r="H32" s="106"/>
      <c r="I32" s="106"/>
      <c r="J32" s="106"/>
      <c r="K32" s="89" t="s">
        <v>168</v>
      </c>
      <c r="L32" s="106"/>
      <c r="M32" s="106"/>
    </row>
    <row r="33" spans="1:39" ht="22.5" customHeight="1">
      <c r="A33" s="82"/>
      <c r="B33" s="83"/>
      <c r="C33" s="84" t="s">
        <v>122</v>
      </c>
      <c r="D33" s="84"/>
      <c r="E33" s="84"/>
      <c r="F33" s="84"/>
      <c r="G33" s="291" t="s">
        <v>123</v>
      </c>
      <c r="H33" s="291"/>
      <c r="I33" s="291"/>
      <c r="J33" s="84"/>
      <c r="K33" s="107" t="s">
        <v>169</v>
      </c>
      <c r="L33" s="84"/>
      <c r="M33" s="86"/>
    </row>
    <row r="34" spans="1:39" ht="22.5" customHeight="1">
      <c r="A34" s="82"/>
      <c r="B34" s="87"/>
      <c r="C34" s="84" t="s">
        <v>127</v>
      </c>
      <c r="D34" s="84"/>
      <c r="E34" s="88" t="s">
        <v>128</v>
      </c>
      <c r="F34" s="84"/>
      <c r="G34" s="84" t="s">
        <v>129</v>
      </c>
      <c r="H34" s="84"/>
      <c r="I34" s="84" t="s">
        <v>130</v>
      </c>
      <c r="J34" s="84"/>
      <c r="K34" s="107" t="s">
        <v>170</v>
      </c>
      <c r="L34" s="84"/>
      <c r="M34" s="84" t="s">
        <v>125</v>
      </c>
    </row>
    <row r="35" spans="1:39" ht="22.5" customHeight="1">
      <c r="A35" s="82"/>
      <c r="B35" s="87"/>
      <c r="C35" s="84" t="s">
        <v>135</v>
      </c>
      <c r="D35" s="84"/>
      <c r="E35" s="88" t="s">
        <v>136</v>
      </c>
      <c r="F35" s="84"/>
      <c r="G35" s="84" t="s">
        <v>137</v>
      </c>
      <c r="H35" s="84"/>
      <c r="I35" s="84" t="s">
        <v>138</v>
      </c>
      <c r="J35" s="84"/>
      <c r="K35" s="107" t="s">
        <v>171</v>
      </c>
      <c r="L35" s="84"/>
      <c r="M35" s="84" t="s">
        <v>132</v>
      </c>
    </row>
    <row r="36" spans="1:39" ht="22.5" customHeight="1">
      <c r="A36" s="82"/>
      <c r="B36" s="90"/>
      <c r="C36" s="292" t="s">
        <v>9</v>
      </c>
      <c r="D36" s="292"/>
      <c r="E36" s="292"/>
      <c r="F36" s="292"/>
      <c r="G36" s="292"/>
      <c r="H36" s="292"/>
      <c r="I36" s="292"/>
      <c r="J36" s="292"/>
      <c r="K36" s="292"/>
      <c r="L36" s="292"/>
      <c r="M36" s="292"/>
    </row>
    <row r="37" spans="1:39" ht="22.5" customHeight="1">
      <c r="A37" s="91" t="s">
        <v>160</v>
      </c>
      <c r="B37" s="90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</row>
    <row r="38" spans="1:39" ht="22.5" customHeight="1">
      <c r="A38" s="274" t="s">
        <v>161</v>
      </c>
      <c r="B38" s="93"/>
      <c r="C38" s="94">
        <v>558000</v>
      </c>
      <c r="D38" s="94"/>
      <c r="E38" s="94">
        <f>ROUND(353418600/1000,0)</f>
        <v>353419</v>
      </c>
      <c r="F38" s="94"/>
      <c r="G38" s="94">
        <f>ROUND(33904000/1000,0)</f>
        <v>33904</v>
      </c>
      <c r="H38" s="94"/>
      <c r="I38" s="94">
        <f>ROUND(147393895/1000,0)</f>
        <v>147394</v>
      </c>
      <c r="J38" s="94"/>
      <c r="K38" s="94">
        <v>0</v>
      </c>
      <c r="L38" s="162"/>
      <c r="M38" s="94">
        <f>SUM(C38:L38)</f>
        <v>1092717</v>
      </c>
      <c r="Z38" s="95"/>
      <c r="AA38" s="95"/>
      <c r="AB38" s="95"/>
      <c r="AC38" s="95"/>
      <c r="AD38" s="95"/>
      <c r="AE38" s="95"/>
      <c r="AF38" s="95"/>
      <c r="AG38" s="95"/>
      <c r="AH38" s="95"/>
      <c r="AI38" s="95"/>
      <c r="AJ38" s="95"/>
      <c r="AK38" s="95"/>
      <c r="AL38" s="95"/>
      <c r="AM38" s="95"/>
    </row>
    <row r="39" spans="1:39" ht="10" customHeight="1">
      <c r="B39" s="87"/>
      <c r="C39" s="94"/>
      <c r="D39" s="94"/>
      <c r="E39" s="94"/>
      <c r="F39" s="94"/>
      <c r="G39" s="94"/>
      <c r="H39" s="94"/>
      <c r="I39" s="94"/>
      <c r="J39" s="94"/>
      <c r="K39" s="94"/>
      <c r="L39" s="162"/>
      <c r="M39" s="94"/>
      <c r="Z39" s="95"/>
      <c r="AA39" s="95"/>
      <c r="AB39" s="95"/>
      <c r="AC39" s="95"/>
      <c r="AD39" s="95"/>
      <c r="AE39" s="95"/>
      <c r="AF39" s="95"/>
      <c r="AG39" s="95"/>
      <c r="AH39" s="95"/>
      <c r="AI39" s="95"/>
      <c r="AJ39" s="95"/>
    </row>
    <row r="40" spans="1:39" ht="22" hidden="1">
      <c r="A40" s="79" t="s">
        <v>146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162"/>
      <c r="M40" s="94"/>
      <c r="Z40" s="95"/>
      <c r="AA40" s="95"/>
      <c r="AB40" s="95"/>
      <c r="AC40" s="95"/>
      <c r="AD40" s="95"/>
      <c r="AE40" s="95"/>
      <c r="AF40" s="95"/>
      <c r="AG40" s="95"/>
      <c r="AH40" s="95"/>
      <c r="AI40" s="95"/>
      <c r="AJ40" s="95"/>
    </row>
    <row r="41" spans="1:39" ht="22" hidden="1">
      <c r="A41" s="96" t="s">
        <v>147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162"/>
      <c r="M41" s="94"/>
      <c r="Z41" s="95"/>
      <c r="AA41" s="95"/>
      <c r="AB41" s="95"/>
      <c r="AC41" s="95"/>
      <c r="AD41" s="95"/>
      <c r="AE41" s="95"/>
      <c r="AF41" s="95"/>
      <c r="AG41" s="95"/>
      <c r="AH41" s="95"/>
      <c r="AI41" s="95"/>
      <c r="AJ41" s="95"/>
    </row>
    <row r="42" spans="1:39" ht="21.5" hidden="1">
      <c r="A42" s="80" t="s">
        <v>148</v>
      </c>
      <c r="B42" s="87"/>
      <c r="C42" s="94"/>
      <c r="D42" s="94"/>
      <c r="E42" s="94"/>
      <c r="F42" s="94"/>
      <c r="G42" s="94">
        <v>0</v>
      </c>
      <c r="H42" s="94"/>
      <c r="I42" s="94">
        <v>0</v>
      </c>
      <c r="J42" s="94"/>
      <c r="K42" s="94">
        <v>0</v>
      </c>
      <c r="L42" s="162"/>
      <c r="M42" s="94">
        <f>SUM(C42:L42)</f>
        <v>0</v>
      </c>
      <c r="Z42" s="95"/>
      <c r="AA42" s="95"/>
      <c r="AB42" s="95"/>
      <c r="AC42" s="95"/>
      <c r="AD42" s="95"/>
      <c r="AE42" s="95"/>
      <c r="AF42" s="95"/>
      <c r="AG42" s="95"/>
      <c r="AH42" s="95"/>
      <c r="AI42" s="95"/>
      <c r="AJ42" s="95"/>
    </row>
    <row r="43" spans="1:39" ht="21.5" hidden="1">
      <c r="A43" s="85" t="s">
        <v>149</v>
      </c>
      <c r="B43" s="87"/>
      <c r="C43" s="94">
        <v>0</v>
      </c>
      <c r="D43" s="94"/>
      <c r="E43" s="113">
        <v>0</v>
      </c>
      <c r="F43" s="94"/>
      <c r="G43" s="94">
        <v>0</v>
      </c>
      <c r="H43" s="94"/>
      <c r="I43" s="113"/>
      <c r="J43" s="94"/>
      <c r="K43" s="94">
        <v>0</v>
      </c>
      <c r="L43" s="162"/>
      <c r="M43" s="94">
        <f>SUM(C43:L43)</f>
        <v>0</v>
      </c>
      <c r="Z43" s="95"/>
      <c r="AA43" s="95"/>
      <c r="AB43" s="95"/>
      <c r="AC43" s="95"/>
      <c r="AD43" s="95"/>
      <c r="AE43" s="95"/>
      <c r="AF43" s="95"/>
      <c r="AG43" s="95"/>
      <c r="AH43" s="95"/>
      <c r="AI43" s="95"/>
      <c r="AJ43" s="95"/>
    </row>
    <row r="44" spans="1:39" ht="22" hidden="1">
      <c r="A44" s="99" t="s">
        <v>150</v>
      </c>
      <c r="B44" s="93"/>
      <c r="C44" s="97">
        <f>SUM(C42:C43)</f>
        <v>0</v>
      </c>
      <c r="D44" s="98"/>
      <c r="E44" s="97">
        <f>SUM(E42:E43)</f>
        <v>0</v>
      </c>
      <c r="F44" s="98"/>
      <c r="G44" s="97">
        <f>SUM(G42:G43)</f>
        <v>0</v>
      </c>
      <c r="H44" s="98"/>
      <c r="I44" s="97">
        <f>SUM(I42:I43)</f>
        <v>0</v>
      </c>
      <c r="J44" s="98"/>
      <c r="K44" s="97">
        <f>SUM(K42:K43)</f>
        <v>0</v>
      </c>
      <c r="L44" s="92"/>
      <c r="M44" s="97">
        <f>SUM(M42:M43)</f>
        <v>0</v>
      </c>
      <c r="Z44" s="95"/>
      <c r="AA44" s="95"/>
      <c r="AB44" s="95"/>
      <c r="AC44" s="95"/>
      <c r="AD44" s="95"/>
      <c r="AE44" s="95"/>
      <c r="AF44" s="95"/>
      <c r="AG44" s="95"/>
      <c r="AH44" s="95"/>
      <c r="AI44" s="95"/>
      <c r="AJ44" s="95"/>
    </row>
    <row r="45" spans="1:39" ht="10" hidden="1" customHeight="1">
      <c r="A45" s="79"/>
      <c r="B45" s="93"/>
      <c r="C45" s="94"/>
      <c r="D45" s="94"/>
      <c r="E45" s="94"/>
      <c r="F45" s="94"/>
      <c r="G45" s="94"/>
      <c r="H45" s="94"/>
      <c r="I45" s="94"/>
      <c r="J45" s="94"/>
      <c r="K45" s="94"/>
      <c r="L45" s="162"/>
      <c r="M45" s="94"/>
      <c r="Z45" s="95"/>
      <c r="AA45" s="95"/>
      <c r="AB45" s="95"/>
      <c r="AC45" s="95"/>
      <c r="AD45" s="95"/>
      <c r="AE45" s="95"/>
      <c r="AF45" s="95"/>
      <c r="AG45" s="95"/>
      <c r="AH45" s="95"/>
      <c r="AI45" s="95"/>
      <c r="AJ45" s="95"/>
    </row>
    <row r="46" spans="1:39" ht="22.5" customHeight="1">
      <c r="A46" s="99" t="s">
        <v>225</v>
      </c>
      <c r="B46" s="91"/>
      <c r="C46" s="94"/>
      <c r="D46" s="94"/>
      <c r="E46" s="94"/>
      <c r="F46" s="94"/>
      <c r="G46" s="94"/>
      <c r="H46" s="92"/>
      <c r="I46" s="92"/>
      <c r="J46" s="92"/>
      <c r="K46" s="92"/>
      <c r="L46" s="92"/>
      <c r="M46" s="163"/>
      <c r="Z46" s="95"/>
      <c r="AA46" s="95"/>
      <c r="AB46" s="95"/>
      <c r="AC46" s="95"/>
      <c r="AD46" s="95"/>
      <c r="AE46" s="95"/>
      <c r="AF46" s="95"/>
      <c r="AG46" s="95"/>
      <c r="AH46" s="95"/>
      <c r="AI46" s="95"/>
      <c r="AJ46" s="95"/>
    </row>
    <row r="47" spans="1:39" ht="22.5" customHeight="1">
      <c r="A47" s="100" t="s">
        <v>156</v>
      </c>
      <c r="C47" s="94">
        <v>0</v>
      </c>
      <c r="D47" s="94"/>
      <c r="E47" s="94">
        <v>0</v>
      </c>
      <c r="F47" s="94"/>
      <c r="G47" s="94">
        <v>0</v>
      </c>
      <c r="H47" s="163"/>
      <c r="I47" s="94">
        <f>'2'!H119</f>
        <v>22508</v>
      </c>
      <c r="J47" s="163"/>
      <c r="K47" s="94">
        <v>0</v>
      </c>
      <c r="L47" s="164"/>
      <c r="M47" s="94">
        <f>SUM(C47:K47)</f>
        <v>22508</v>
      </c>
      <c r="P47" s="85" t="s">
        <v>174</v>
      </c>
      <c r="Q47" s="108"/>
      <c r="Z47" s="95"/>
      <c r="AA47" s="95"/>
      <c r="AB47" s="95"/>
      <c r="AC47" s="95"/>
      <c r="AD47" s="95"/>
      <c r="AE47" s="95"/>
      <c r="AF47" s="95"/>
      <c r="AG47" s="95"/>
      <c r="AH47" s="95"/>
      <c r="AI47" s="95"/>
      <c r="AJ47" s="95"/>
    </row>
    <row r="48" spans="1:39" ht="22.5" customHeight="1">
      <c r="A48" s="100" t="s">
        <v>157</v>
      </c>
      <c r="B48" s="82"/>
      <c r="C48" s="94">
        <v>0</v>
      </c>
      <c r="D48" s="94"/>
      <c r="E48" s="94">
        <v>0</v>
      </c>
      <c r="F48" s="94"/>
      <c r="G48" s="94">
        <v>0</v>
      </c>
      <c r="H48" s="163"/>
      <c r="I48" s="94">
        <f>'2'!H138</f>
        <v>0</v>
      </c>
      <c r="J48" s="163"/>
      <c r="K48" s="94">
        <v>0</v>
      </c>
      <c r="L48" s="164"/>
      <c r="M48" s="94">
        <f>SUM(C48:K48)</f>
        <v>0</v>
      </c>
      <c r="Z48" s="95"/>
      <c r="AA48" s="95"/>
      <c r="AB48" s="95"/>
      <c r="AC48" s="95"/>
      <c r="AD48" s="95"/>
      <c r="AE48" s="95"/>
      <c r="AF48" s="95"/>
      <c r="AG48" s="95"/>
      <c r="AH48" s="95"/>
      <c r="AI48" s="95"/>
      <c r="AJ48" s="95"/>
    </row>
    <row r="49" spans="1:36" ht="22.5" customHeight="1">
      <c r="A49" s="99" t="s">
        <v>226</v>
      </c>
      <c r="B49" s="82"/>
      <c r="C49" s="101">
        <f>SUM(C47:C48)</f>
        <v>0</v>
      </c>
      <c r="D49" s="102"/>
      <c r="E49" s="101">
        <f>SUM(E47:E48)</f>
        <v>0</v>
      </c>
      <c r="F49" s="103"/>
      <c r="G49" s="101">
        <f>SUM(G47:G48)</f>
        <v>0</v>
      </c>
      <c r="H49" s="92"/>
      <c r="I49" s="97">
        <f>SUM(I47:I48)</f>
        <v>22508</v>
      </c>
      <c r="J49" s="165"/>
      <c r="K49" s="97">
        <f>SUM(K47:K48)</f>
        <v>0</v>
      </c>
      <c r="L49" s="165"/>
      <c r="M49" s="97">
        <f>SUM(M47:M48)</f>
        <v>22508</v>
      </c>
      <c r="Z49" s="95"/>
      <c r="AA49" s="95"/>
      <c r="AB49" s="95"/>
      <c r="AC49" s="95"/>
      <c r="AD49" s="95"/>
      <c r="AE49" s="95"/>
      <c r="AF49" s="95"/>
      <c r="AG49" s="95"/>
      <c r="AH49" s="95"/>
      <c r="AI49" s="95"/>
      <c r="AJ49" s="95"/>
    </row>
    <row r="50" spans="1:36" ht="10" customHeight="1">
      <c r="A50" s="99"/>
      <c r="B50" s="82"/>
      <c r="C50" s="102"/>
      <c r="D50" s="102"/>
      <c r="E50" s="102"/>
      <c r="F50" s="103"/>
      <c r="G50" s="102"/>
      <c r="H50" s="92"/>
      <c r="I50" s="92"/>
      <c r="J50" s="92"/>
      <c r="K50" s="92"/>
      <c r="L50" s="92"/>
      <c r="M50" s="92"/>
      <c r="Z50" s="95"/>
      <c r="AA50" s="95"/>
      <c r="AB50" s="95"/>
      <c r="AC50" s="95"/>
      <c r="AD50" s="95"/>
      <c r="AE50" s="95"/>
      <c r="AF50" s="95"/>
      <c r="AG50" s="95"/>
      <c r="AH50" s="95"/>
      <c r="AI50" s="95"/>
      <c r="AJ50" s="95"/>
    </row>
    <row r="51" spans="1:36" ht="22.5" customHeight="1" thickBot="1">
      <c r="A51" s="91" t="s">
        <v>165</v>
      </c>
      <c r="B51" s="91"/>
      <c r="C51" s="166">
        <f>C38+C49+C44</f>
        <v>558000</v>
      </c>
      <c r="D51" s="104"/>
      <c r="E51" s="166">
        <f>E38+E49+E44</f>
        <v>353419</v>
      </c>
      <c r="F51" s="105"/>
      <c r="G51" s="166">
        <f>G38+G49+G44</f>
        <v>33904</v>
      </c>
      <c r="H51" s="105"/>
      <c r="I51" s="166">
        <f>I38+I49+I44</f>
        <v>169902</v>
      </c>
      <c r="J51" s="105"/>
      <c r="K51" s="166">
        <f>K38+K49+K44</f>
        <v>0</v>
      </c>
      <c r="L51" s="105"/>
      <c r="M51" s="166">
        <f>M38+M49+M44</f>
        <v>1115225</v>
      </c>
      <c r="Z51" s="95"/>
      <c r="AA51" s="95"/>
      <c r="AB51" s="95"/>
      <c r="AC51" s="95"/>
      <c r="AD51" s="95"/>
      <c r="AE51" s="95"/>
      <c r="AF51" s="95"/>
      <c r="AG51" s="95"/>
      <c r="AH51" s="95"/>
      <c r="AI51" s="95"/>
      <c r="AJ51" s="95"/>
    </row>
    <row r="52" spans="1:36" ht="22" hidden="1" thickTop="1">
      <c r="C52" s="207">
        <f>'1'!H85-'4'!C51</f>
        <v>0</v>
      </c>
      <c r="E52" s="207">
        <f>'1'!H86-'4'!E51</f>
        <v>0</v>
      </c>
      <c r="G52" s="207">
        <f>'1'!H89-'4'!G51</f>
        <v>0</v>
      </c>
      <c r="I52" s="207">
        <f>'1'!H90-'4'!I51</f>
        <v>0</v>
      </c>
      <c r="M52" s="207">
        <f>'1'!H93-'4'!M51</f>
        <v>0</v>
      </c>
    </row>
    <row r="53" spans="1:36" ht="22.5" customHeight="1" thickTop="1"/>
  </sheetData>
  <mergeCells count="6">
    <mergeCell ref="C30:M30"/>
    <mergeCell ref="G33:I33"/>
    <mergeCell ref="C36:M36"/>
    <mergeCell ref="C10:M10"/>
    <mergeCell ref="C4:M4"/>
    <mergeCell ref="G7:I7"/>
  </mergeCells>
  <pageMargins left="0.7" right="0.7" top="0.48" bottom="0.5" header="0.5" footer="0.5"/>
  <pageSetup paperSize="9" firstPageNumber="12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25" max="12" man="1"/>
  </rowBreaks>
  <ignoredErrors>
    <ignoredError sqref="M42:M43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1CD78-8D2B-4971-9723-461E08D96F44}">
  <sheetPr>
    <tabColor rgb="FF002060"/>
  </sheetPr>
  <dimension ref="A1:Y94"/>
  <sheetViews>
    <sheetView showGridLines="0" view="pageBreakPreview" zoomScaleNormal="70" zoomScaleSheetLayoutView="100" workbookViewId="0">
      <selection activeCell="A6" sqref="A6"/>
    </sheetView>
  </sheetViews>
  <sheetFormatPr defaultColWidth="9.09765625" defaultRowHeight="22" customHeight="1"/>
  <cols>
    <col min="1" max="1" width="48.19921875" style="216" customWidth="1"/>
    <col min="2" max="2" width="4.09765625" style="216" customWidth="1"/>
    <col min="3" max="3" width="4.69921875" style="216" customWidth="1"/>
    <col min="4" max="4" width="11.19921875" style="216" customWidth="1"/>
    <col min="5" max="5" width="1.09765625" style="216" customWidth="1"/>
    <col min="6" max="6" width="11.19921875" style="216" customWidth="1"/>
    <col min="7" max="7" width="1.09765625" style="216" customWidth="1"/>
    <col min="8" max="8" width="11.19921875" style="216" customWidth="1"/>
    <col min="9" max="9" width="1.09765625" style="216" customWidth="1"/>
    <col min="10" max="10" width="11.19921875" style="216" customWidth="1"/>
    <col min="11" max="11" width="15.8984375" style="216" customWidth="1"/>
    <col min="12" max="12" width="1.09765625" style="216" customWidth="1"/>
    <col min="13" max="13" width="15.8984375" style="216" customWidth="1"/>
    <col min="14" max="14" width="1.09765625" style="216" customWidth="1"/>
    <col min="15" max="15" width="15.8984375" style="216" customWidth="1"/>
    <col min="16" max="16" width="1.09765625" style="216" customWidth="1"/>
    <col min="17" max="17" width="15.8984375" style="216" customWidth="1"/>
    <col min="18" max="238" width="9.09765625" style="216"/>
    <col min="239" max="239" width="49" style="216" customWidth="1"/>
    <col min="240" max="240" width="8" style="216" customWidth="1"/>
    <col min="241" max="241" width="0.8984375" style="216" customWidth="1"/>
    <col min="242" max="242" width="15" style="216" customWidth="1"/>
    <col min="243" max="243" width="1.3984375" style="216" customWidth="1"/>
    <col min="244" max="244" width="16.69921875" style="216" bestFit="1" customWidth="1"/>
    <col min="245" max="245" width="1.3984375" style="216" customWidth="1"/>
    <col min="246" max="246" width="17.09765625" style="216" customWidth="1"/>
    <col min="247" max="247" width="1.3984375" style="216" customWidth="1"/>
    <col min="248" max="248" width="15.8984375" style="216" customWidth="1"/>
    <col min="249" max="249" width="1.3984375" style="216" customWidth="1"/>
    <col min="250" max="250" width="18.09765625" style="216" bestFit="1" customWidth="1"/>
    <col min="251" max="251" width="17.3984375" style="216" bestFit="1" customWidth="1"/>
    <col min="252" max="252" width="16.8984375" style="216" customWidth="1"/>
    <col min="253" max="494" width="9.09765625" style="216"/>
    <col min="495" max="495" width="49" style="216" customWidth="1"/>
    <col min="496" max="496" width="8" style="216" customWidth="1"/>
    <col min="497" max="497" width="0.8984375" style="216" customWidth="1"/>
    <col min="498" max="498" width="15" style="216" customWidth="1"/>
    <col min="499" max="499" width="1.3984375" style="216" customWidth="1"/>
    <col min="500" max="500" width="16.69921875" style="216" bestFit="1" customWidth="1"/>
    <col min="501" max="501" width="1.3984375" style="216" customWidth="1"/>
    <col min="502" max="502" width="17.09765625" style="216" customWidth="1"/>
    <col min="503" max="503" width="1.3984375" style="216" customWidth="1"/>
    <col min="504" max="504" width="15.8984375" style="216" customWidth="1"/>
    <col min="505" max="505" width="1.3984375" style="216" customWidth="1"/>
    <col min="506" max="506" width="18.09765625" style="216" bestFit="1" customWidth="1"/>
    <col min="507" max="507" width="17.3984375" style="216" bestFit="1" customWidth="1"/>
    <col min="508" max="508" width="16.8984375" style="216" customWidth="1"/>
    <col min="509" max="750" width="9.09765625" style="216"/>
    <col min="751" max="751" width="49" style="216" customWidth="1"/>
    <col min="752" max="752" width="8" style="216" customWidth="1"/>
    <col min="753" max="753" width="0.8984375" style="216" customWidth="1"/>
    <col min="754" max="754" width="15" style="216" customWidth="1"/>
    <col min="755" max="755" width="1.3984375" style="216" customWidth="1"/>
    <col min="756" max="756" width="16.69921875" style="216" bestFit="1" customWidth="1"/>
    <col min="757" max="757" width="1.3984375" style="216" customWidth="1"/>
    <col min="758" max="758" width="17.09765625" style="216" customWidth="1"/>
    <col min="759" max="759" width="1.3984375" style="216" customWidth="1"/>
    <col min="760" max="760" width="15.8984375" style="216" customWidth="1"/>
    <col min="761" max="761" width="1.3984375" style="216" customWidth="1"/>
    <col min="762" max="762" width="18.09765625" style="216" bestFit="1" customWidth="1"/>
    <col min="763" max="763" width="17.3984375" style="216" bestFit="1" customWidth="1"/>
    <col min="764" max="764" width="16.8984375" style="216" customWidth="1"/>
    <col min="765" max="1006" width="9.09765625" style="216"/>
    <col min="1007" max="1007" width="49" style="216" customWidth="1"/>
    <col min="1008" max="1008" width="8" style="216" customWidth="1"/>
    <col min="1009" max="1009" width="0.8984375" style="216" customWidth="1"/>
    <col min="1010" max="1010" width="15" style="216" customWidth="1"/>
    <col min="1011" max="1011" width="1.3984375" style="216" customWidth="1"/>
    <col min="1012" max="1012" width="16.69921875" style="216" bestFit="1" customWidth="1"/>
    <col min="1013" max="1013" width="1.3984375" style="216" customWidth="1"/>
    <col min="1014" max="1014" width="17.09765625" style="216" customWidth="1"/>
    <col min="1015" max="1015" width="1.3984375" style="216" customWidth="1"/>
    <col min="1016" max="1016" width="15.8984375" style="216" customWidth="1"/>
    <col min="1017" max="1017" width="1.3984375" style="216" customWidth="1"/>
    <col min="1018" max="1018" width="18.09765625" style="216" bestFit="1" customWidth="1"/>
    <col min="1019" max="1019" width="17.3984375" style="216" bestFit="1" customWidth="1"/>
    <col min="1020" max="1020" width="16.8984375" style="216" customWidth="1"/>
    <col min="1021" max="1262" width="9.09765625" style="216"/>
    <col min="1263" max="1263" width="49" style="216" customWidth="1"/>
    <col min="1264" max="1264" width="8" style="216" customWidth="1"/>
    <col min="1265" max="1265" width="0.8984375" style="216" customWidth="1"/>
    <col min="1266" max="1266" width="15" style="216" customWidth="1"/>
    <col min="1267" max="1267" width="1.3984375" style="216" customWidth="1"/>
    <col min="1268" max="1268" width="16.69921875" style="216" bestFit="1" customWidth="1"/>
    <col min="1269" max="1269" width="1.3984375" style="216" customWidth="1"/>
    <col min="1270" max="1270" width="17.09765625" style="216" customWidth="1"/>
    <col min="1271" max="1271" width="1.3984375" style="216" customWidth="1"/>
    <col min="1272" max="1272" width="15.8984375" style="216" customWidth="1"/>
    <col min="1273" max="1273" width="1.3984375" style="216" customWidth="1"/>
    <col min="1274" max="1274" width="18.09765625" style="216" bestFit="1" customWidth="1"/>
    <col min="1275" max="1275" width="17.3984375" style="216" bestFit="1" customWidth="1"/>
    <col min="1276" max="1276" width="16.8984375" style="216" customWidth="1"/>
    <col min="1277" max="1518" width="9.09765625" style="216"/>
    <col min="1519" max="1519" width="49" style="216" customWidth="1"/>
    <col min="1520" max="1520" width="8" style="216" customWidth="1"/>
    <col min="1521" max="1521" width="0.8984375" style="216" customWidth="1"/>
    <col min="1522" max="1522" width="15" style="216" customWidth="1"/>
    <col min="1523" max="1523" width="1.3984375" style="216" customWidth="1"/>
    <col min="1524" max="1524" width="16.69921875" style="216" bestFit="1" customWidth="1"/>
    <col min="1525" max="1525" width="1.3984375" style="216" customWidth="1"/>
    <col min="1526" max="1526" width="17.09765625" style="216" customWidth="1"/>
    <col min="1527" max="1527" width="1.3984375" style="216" customWidth="1"/>
    <col min="1528" max="1528" width="15.8984375" style="216" customWidth="1"/>
    <col min="1529" max="1529" width="1.3984375" style="216" customWidth="1"/>
    <col min="1530" max="1530" width="18.09765625" style="216" bestFit="1" customWidth="1"/>
    <col min="1531" max="1531" width="17.3984375" style="216" bestFit="1" customWidth="1"/>
    <col min="1532" max="1532" width="16.8984375" style="216" customWidth="1"/>
    <col min="1533" max="1774" width="9.09765625" style="216"/>
    <col min="1775" max="1775" width="49" style="216" customWidth="1"/>
    <col min="1776" max="1776" width="8" style="216" customWidth="1"/>
    <col min="1777" max="1777" width="0.8984375" style="216" customWidth="1"/>
    <col min="1778" max="1778" width="15" style="216" customWidth="1"/>
    <col min="1779" max="1779" width="1.3984375" style="216" customWidth="1"/>
    <col min="1780" max="1780" width="16.69921875" style="216" bestFit="1" customWidth="1"/>
    <col min="1781" max="1781" width="1.3984375" style="216" customWidth="1"/>
    <col min="1782" max="1782" width="17.09765625" style="216" customWidth="1"/>
    <col min="1783" max="1783" width="1.3984375" style="216" customWidth="1"/>
    <col min="1784" max="1784" width="15.8984375" style="216" customWidth="1"/>
    <col min="1785" max="1785" width="1.3984375" style="216" customWidth="1"/>
    <col min="1786" max="1786" width="18.09765625" style="216" bestFit="1" customWidth="1"/>
    <col min="1787" max="1787" width="17.3984375" style="216" bestFit="1" customWidth="1"/>
    <col min="1788" max="1788" width="16.8984375" style="216" customWidth="1"/>
    <col min="1789" max="2030" width="9.09765625" style="216"/>
    <col min="2031" max="2031" width="49" style="216" customWidth="1"/>
    <col min="2032" max="2032" width="8" style="216" customWidth="1"/>
    <col min="2033" max="2033" width="0.8984375" style="216" customWidth="1"/>
    <col min="2034" max="2034" width="15" style="216" customWidth="1"/>
    <col min="2035" max="2035" width="1.3984375" style="216" customWidth="1"/>
    <col min="2036" max="2036" width="16.69921875" style="216" bestFit="1" customWidth="1"/>
    <col min="2037" max="2037" width="1.3984375" style="216" customWidth="1"/>
    <col min="2038" max="2038" width="17.09765625" style="216" customWidth="1"/>
    <col min="2039" max="2039" width="1.3984375" style="216" customWidth="1"/>
    <col min="2040" max="2040" width="15.8984375" style="216" customWidth="1"/>
    <col min="2041" max="2041" width="1.3984375" style="216" customWidth="1"/>
    <col min="2042" max="2042" width="18.09765625" style="216" bestFit="1" customWidth="1"/>
    <col min="2043" max="2043" width="17.3984375" style="216" bestFit="1" customWidth="1"/>
    <col min="2044" max="2044" width="16.8984375" style="216" customWidth="1"/>
    <col min="2045" max="2286" width="9.09765625" style="216"/>
    <col min="2287" max="2287" width="49" style="216" customWidth="1"/>
    <col min="2288" max="2288" width="8" style="216" customWidth="1"/>
    <col min="2289" max="2289" width="0.8984375" style="216" customWidth="1"/>
    <col min="2290" max="2290" width="15" style="216" customWidth="1"/>
    <col min="2291" max="2291" width="1.3984375" style="216" customWidth="1"/>
    <col min="2292" max="2292" width="16.69921875" style="216" bestFit="1" customWidth="1"/>
    <col min="2293" max="2293" width="1.3984375" style="216" customWidth="1"/>
    <col min="2294" max="2294" width="17.09765625" style="216" customWidth="1"/>
    <col min="2295" max="2295" width="1.3984375" style="216" customWidth="1"/>
    <col min="2296" max="2296" width="15.8984375" style="216" customWidth="1"/>
    <col min="2297" max="2297" width="1.3984375" style="216" customWidth="1"/>
    <col min="2298" max="2298" width="18.09765625" style="216" bestFit="1" customWidth="1"/>
    <col min="2299" max="2299" width="17.3984375" style="216" bestFit="1" customWidth="1"/>
    <col min="2300" max="2300" width="16.8984375" style="216" customWidth="1"/>
    <col min="2301" max="2542" width="9.09765625" style="216"/>
    <col min="2543" max="2543" width="49" style="216" customWidth="1"/>
    <col min="2544" max="2544" width="8" style="216" customWidth="1"/>
    <col min="2545" max="2545" width="0.8984375" style="216" customWidth="1"/>
    <col min="2546" max="2546" width="15" style="216" customWidth="1"/>
    <col min="2547" max="2547" width="1.3984375" style="216" customWidth="1"/>
    <col min="2548" max="2548" width="16.69921875" style="216" bestFit="1" customWidth="1"/>
    <col min="2549" max="2549" width="1.3984375" style="216" customWidth="1"/>
    <col min="2550" max="2550" width="17.09765625" style="216" customWidth="1"/>
    <col min="2551" max="2551" width="1.3984375" style="216" customWidth="1"/>
    <col min="2552" max="2552" width="15.8984375" style="216" customWidth="1"/>
    <col min="2553" max="2553" width="1.3984375" style="216" customWidth="1"/>
    <col min="2554" max="2554" width="18.09765625" style="216" bestFit="1" customWidth="1"/>
    <col min="2555" max="2555" width="17.3984375" style="216" bestFit="1" customWidth="1"/>
    <col min="2556" max="2556" width="16.8984375" style="216" customWidth="1"/>
    <col min="2557" max="2798" width="9.09765625" style="216"/>
    <col min="2799" max="2799" width="49" style="216" customWidth="1"/>
    <col min="2800" max="2800" width="8" style="216" customWidth="1"/>
    <col min="2801" max="2801" width="0.8984375" style="216" customWidth="1"/>
    <col min="2802" max="2802" width="15" style="216" customWidth="1"/>
    <col min="2803" max="2803" width="1.3984375" style="216" customWidth="1"/>
    <col min="2804" max="2804" width="16.69921875" style="216" bestFit="1" customWidth="1"/>
    <col min="2805" max="2805" width="1.3984375" style="216" customWidth="1"/>
    <col min="2806" max="2806" width="17.09765625" style="216" customWidth="1"/>
    <col min="2807" max="2807" width="1.3984375" style="216" customWidth="1"/>
    <col min="2808" max="2808" width="15.8984375" style="216" customWidth="1"/>
    <col min="2809" max="2809" width="1.3984375" style="216" customWidth="1"/>
    <col min="2810" max="2810" width="18.09765625" style="216" bestFit="1" customWidth="1"/>
    <col min="2811" max="2811" width="17.3984375" style="216" bestFit="1" customWidth="1"/>
    <col min="2812" max="2812" width="16.8984375" style="216" customWidth="1"/>
    <col min="2813" max="3054" width="9.09765625" style="216"/>
    <col min="3055" max="3055" width="49" style="216" customWidth="1"/>
    <col min="3056" max="3056" width="8" style="216" customWidth="1"/>
    <col min="3057" max="3057" width="0.8984375" style="216" customWidth="1"/>
    <col min="3058" max="3058" width="15" style="216" customWidth="1"/>
    <col min="3059" max="3059" width="1.3984375" style="216" customWidth="1"/>
    <col min="3060" max="3060" width="16.69921875" style="216" bestFit="1" customWidth="1"/>
    <col min="3061" max="3061" width="1.3984375" style="216" customWidth="1"/>
    <col min="3062" max="3062" width="17.09765625" style="216" customWidth="1"/>
    <col min="3063" max="3063" width="1.3984375" style="216" customWidth="1"/>
    <col min="3064" max="3064" width="15.8984375" style="216" customWidth="1"/>
    <col min="3065" max="3065" width="1.3984375" style="216" customWidth="1"/>
    <col min="3066" max="3066" width="18.09765625" style="216" bestFit="1" customWidth="1"/>
    <col min="3067" max="3067" width="17.3984375" style="216" bestFit="1" customWidth="1"/>
    <col min="3068" max="3068" width="16.8984375" style="216" customWidth="1"/>
    <col min="3069" max="3310" width="9.09765625" style="216"/>
    <col min="3311" max="3311" width="49" style="216" customWidth="1"/>
    <col min="3312" max="3312" width="8" style="216" customWidth="1"/>
    <col min="3313" max="3313" width="0.8984375" style="216" customWidth="1"/>
    <col min="3314" max="3314" width="15" style="216" customWidth="1"/>
    <col min="3315" max="3315" width="1.3984375" style="216" customWidth="1"/>
    <col min="3316" max="3316" width="16.69921875" style="216" bestFit="1" customWidth="1"/>
    <col min="3317" max="3317" width="1.3984375" style="216" customWidth="1"/>
    <col min="3318" max="3318" width="17.09765625" style="216" customWidth="1"/>
    <col min="3319" max="3319" width="1.3984375" style="216" customWidth="1"/>
    <col min="3320" max="3320" width="15.8984375" style="216" customWidth="1"/>
    <col min="3321" max="3321" width="1.3984375" style="216" customWidth="1"/>
    <col min="3322" max="3322" width="18.09765625" style="216" bestFit="1" customWidth="1"/>
    <col min="3323" max="3323" width="17.3984375" style="216" bestFit="1" customWidth="1"/>
    <col min="3324" max="3324" width="16.8984375" style="216" customWidth="1"/>
    <col min="3325" max="3566" width="9.09765625" style="216"/>
    <col min="3567" max="3567" width="49" style="216" customWidth="1"/>
    <col min="3568" max="3568" width="8" style="216" customWidth="1"/>
    <col min="3569" max="3569" width="0.8984375" style="216" customWidth="1"/>
    <col min="3570" max="3570" width="15" style="216" customWidth="1"/>
    <col min="3571" max="3571" width="1.3984375" style="216" customWidth="1"/>
    <col min="3572" max="3572" width="16.69921875" style="216" bestFit="1" customWidth="1"/>
    <col min="3573" max="3573" width="1.3984375" style="216" customWidth="1"/>
    <col min="3574" max="3574" width="17.09765625" style="216" customWidth="1"/>
    <col min="3575" max="3575" width="1.3984375" style="216" customWidth="1"/>
    <col min="3576" max="3576" width="15.8984375" style="216" customWidth="1"/>
    <col min="3577" max="3577" width="1.3984375" style="216" customWidth="1"/>
    <col min="3578" max="3578" width="18.09765625" style="216" bestFit="1" customWidth="1"/>
    <col min="3579" max="3579" width="17.3984375" style="216" bestFit="1" customWidth="1"/>
    <col min="3580" max="3580" width="16.8984375" style="216" customWidth="1"/>
    <col min="3581" max="3822" width="9.09765625" style="216"/>
    <col min="3823" max="3823" width="49" style="216" customWidth="1"/>
    <col min="3824" max="3824" width="8" style="216" customWidth="1"/>
    <col min="3825" max="3825" width="0.8984375" style="216" customWidth="1"/>
    <col min="3826" max="3826" width="15" style="216" customWidth="1"/>
    <col min="3827" max="3827" width="1.3984375" style="216" customWidth="1"/>
    <col min="3828" max="3828" width="16.69921875" style="216" bestFit="1" customWidth="1"/>
    <col min="3829" max="3829" width="1.3984375" style="216" customWidth="1"/>
    <col min="3830" max="3830" width="17.09765625" style="216" customWidth="1"/>
    <col min="3831" max="3831" width="1.3984375" style="216" customWidth="1"/>
    <col min="3832" max="3832" width="15.8984375" style="216" customWidth="1"/>
    <col min="3833" max="3833" width="1.3984375" style="216" customWidth="1"/>
    <col min="3834" max="3834" width="18.09765625" style="216" bestFit="1" customWidth="1"/>
    <col min="3835" max="3835" width="17.3984375" style="216" bestFit="1" customWidth="1"/>
    <col min="3836" max="3836" width="16.8984375" style="216" customWidth="1"/>
    <col min="3837" max="4078" width="9.09765625" style="216"/>
    <col min="4079" max="4079" width="49" style="216" customWidth="1"/>
    <col min="4080" max="4080" width="8" style="216" customWidth="1"/>
    <col min="4081" max="4081" width="0.8984375" style="216" customWidth="1"/>
    <col min="4082" max="4082" width="15" style="216" customWidth="1"/>
    <col min="4083" max="4083" width="1.3984375" style="216" customWidth="1"/>
    <col min="4084" max="4084" width="16.69921875" style="216" bestFit="1" customWidth="1"/>
    <col min="4085" max="4085" width="1.3984375" style="216" customWidth="1"/>
    <col min="4086" max="4086" width="17.09765625" style="216" customWidth="1"/>
    <col min="4087" max="4087" width="1.3984375" style="216" customWidth="1"/>
    <col min="4088" max="4088" width="15.8984375" style="216" customWidth="1"/>
    <col min="4089" max="4089" width="1.3984375" style="216" customWidth="1"/>
    <col min="4090" max="4090" width="18.09765625" style="216" bestFit="1" customWidth="1"/>
    <col min="4091" max="4091" width="17.3984375" style="216" bestFit="1" customWidth="1"/>
    <col min="4092" max="4092" width="16.8984375" style="216" customWidth="1"/>
    <col min="4093" max="4334" width="9.09765625" style="216"/>
    <col min="4335" max="4335" width="49" style="216" customWidth="1"/>
    <col min="4336" max="4336" width="8" style="216" customWidth="1"/>
    <col min="4337" max="4337" width="0.8984375" style="216" customWidth="1"/>
    <col min="4338" max="4338" width="15" style="216" customWidth="1"/>
    <col min="4339" max="4339" width="1.3984375" style="216" customWidth="1"/>
    <col min="4340" max="4340" width="16.69921875" style="216" bestFit="1" customWidth="1"/>
    <col min="4341" max="4341" width="1.3984375" style="216" customWidth="1"/>
    <col min="4342" max="4342" width="17.09765625" style="216" customWidth="1"/>
    <col min="4343" max="4343" width="1.3984375" style="216" customWidth="1"/>
    <col min="4344" max="4344" width="15.8984375" style="216" customWidth="1"/>
    <col min="4345" max="4345" width="1.3984375" style="216" customWidth="1"/>
    <col min="4346" max="4346" width="18.09765625" style="216" bestFit="1" customWidth="1"/>
    <col min="4347" max="4347" width="17.3984375" style="216" bestFit="1" customWidth="1"/>
    <col min="4348" max="4348" width="16.8984375" style="216" customWidth="1"/>
    <col min="4349" max="4590" width="9.09765625" style="216"/>
    <col min="4591" max="4591" width="49" style="216" customWidth="1"/>
    <col min="4592" max="4592" width="8" style="216" customWidth="1"/>
    <col min="4593" max="4593" width="0.8984375" style="216" customWidth="1"/>
    <col min="4594" max="4594" width="15" style="216" customWidth="1"/>
    <col min="4595" max="4595" width="1.3984375" style="216" customWidth="1"/>
    <col min="4596" max="4596" width="16.69921875" style="216" bestFit="1" customWidth="1"/>
    <col min="4597" max="4597" width="1.3984375" style="216" customWidth="1"/>
    <col min="4598" max="4598" width="17.09765625" style="216" customWidth="1"/>
    <col min="4599" max="4599" width="1.3984375" style="216" customWidth="1"/>
    <col min="4600" max="4600" width="15.8984375" style="216" customWidth="1"/>
    <col min="4601" max="4601" width="1.3984375" style="216" customWidth="1"/>
    <col min="4602" max="4602" width="18.09765625" style="216" bestFit="1" customWidth="1"/>
    <col min="4603" max="4603" width="17.3984375" style="216" bestFit="1" customWidth="1"/>
    <col min="4604" max="4604" width="16.8984375" style="216" customWidth="1"/>
    <col min="4605" max="4846" width="9.09765625" style="216"/>
    <col min="4847" max="4847" width="49" style="216" customWidth="1"/>
    <col min="4848" max="4848" width="8" style="216" customWidth="1"/>
    <col min="4849" max="4849" width="0.8984375" style="216" customWidth="1"/>
    <col min="4850" max="4850" width="15" style="216" customWidth="1"/>
    <col min="4851" max="4851" width="1.3984375" style="216" customWidth="1"/>
    <col min="4852" max="4852" width="16.69921875" style="216" bestFit="1" customWidth="1"/>
    <col min="4853" max="4853" width="1.3984375" style="216" customWidth="1"/>
    <col min="4854" max="4854" width="17.09765625" style="216" customWidth="1"/>
    <col min="4855" max="4855" width="1.3984375" style="216" customWidth="1"/>
    <col min="4856" max="4856" width="15.8984375" style="216" customWidth="1"/>
    <col min="4857" max="4857" width="1.3984375" style="216" customWidth="1"/>
    <col min="4858" max="4858" width="18.09765625" style="216" bestFit="1" customWidth="1"/>
    <col min="4859" max="4859" width="17.3984375" style="216" bestFit="1" customWidth="1"/>
    <col min="4860" max="4860" width="16.8984375" style="216" customWidth="1"/>
    <col min="4861" max="5102" width="9.09765625" style="216"/>
    <col min="5103" max="5103" width="49" style="216" customWidth="1"/>
    <col min="5104" max="5104" width="8" style="216" customWidth="1"/>
    <col min="5105" max="5105" width="0.8984375" style="216" customWidth="1"/>
    <col min="5106" max="5106" width="15" style="216" customWidth="1"/>
    <col min="5107" max="5107" width="1.3984375" style="216" customWidth="1"/>
    <col min="5108" max="5108" width="16.69921875" style="216" bestFit="1" customWidth="1"/>
    <col min="5109" max="5109" width="1.3984375" style="216" customWidth="1"/>
    <col min="5110" max="5110" width="17.09765625" style="216" customWidth="1"/>
    <col min="5111" max="5111" width="1.3984375" style="216" customWidth="1"/>
    <col min="5112" max="5112" width="15.8984375" style="216" customWidth="1"/>
    <col min="5113" max="5113" width="1.3984375" style="216" customWidth="1"/>
    <col min="5114" max="5114" width="18.09765625" style="216" bestFit="1" customWidth="1"/>
    <col min="5115" max="5115" width="17.3984375" style="216" bestFit="1" customWidth="1"/>
    <col min="5116" max="5116" width="16.8984375" style="216" customWidth="1"/>
    <col min="5117" max="5358" width="9.09765625" style="216"/>
    <col min="5359" max="5359" width="49" style="216" customWidth="1"/>
    <col min="5360" max="5360" width="8" style="216" customWidth="1"/>
    <col min="5361" max="5361" width="0.8984375" style="216" customWidth="1"/>
    <col min="5362" max="5362" width="15" style="216" customWidth="1"/>
    <col min="5363" max="5363" width="1.3984375" style="216" customWidth="1"/>
    <col min="5364" max="5364" width="16.69921875" style="216" bestFit="1" customWidth="1"/>
    <col min="5365" max="5365" width="1.3984375" style="216" customWidth="1"/>
    <col min="5366" max="5366" width="17.09765625" style="216" customWidth="1"/>
    <col min="5367" max="5367" width="1.3984375" style="216" customWidth="1"/>
    <col min="5368" max="5368" width="15.8984375" style="216" customWidth="1"/>
    <col min="5369" max="5369" width="1.3984375" style="216" customWidth="1"/>
    <col min="5370" max="5370" width="18.09765625" style="216" bestFit="1" customWidth="1"/>
    <col min="5371" max="5371" width="17.3984375" style="216" bestFit="1" customWidth="1"/>
    <col min="5372" max="5372" width="16.8984375" style="216" customWidth="1"/>
    <col min="5373" max="5614" width="9.09765625" style="216"/>
    <col min="5615" max="5615" width="49" style="216" customWidth="1"/>
    <col min="5616" max="5616" width="8" style="216" customWidth="1"/>
    <col min="5617" max="5617" width="0.8984375" style="216" customWidth="1"/>
    <col min="5618" max="5618" width="15" style="216" customWidth="1"/>
    <col min="5619" max="5619" width="1.3984375" style="216" customWidth="1"/>
    <col min="5620" max="5620" width="16.69921875" style="216" bestFit="1" customWidth="1"/>
    <col min="5621" max="5621" width="1.3984375" style="216" customWidth="1"/>
    <col min="5622" max="5622" width="17.09765625" style="216" customWidth="1"/>
    <col min="5623" max="5623" width="1.3984375" style="216" customWidth="1"/>
    <col min="5624" max="5624" width="15.8984375" style="216" customWidth="1"/>
    <col min="5625" max="5625" width="1.3984375" style="216" customWidth="1"/>
    <col min="5626" max="5626" width="18.09765625" style="216" bestFit="1" customWidth="1"/>
    <col min="5627" max="5627" width="17.3984375" style="216" bestFit="1" customWidth="1"/>
    <col min="5628" max="5628" width="16.8984375" style="216" customWidth="1"/>
    <col min="5629" max="5870" width="9.09765625" style="216"/>
    <col min="5871" max="5871" width="49" style="216" customWidth="1"/>
    <col min="5872" max="5872" width="8" style="216" customWidth="1"/>
    <col min="5873" max="5873" width="0.8984375" style="216" customWidth="1"/>
    <col min="5874" max="5874" width="15" style="216" customWidth="1"/>
    <col min="5875" max="5875" width="1.3984375" style="216" customWidth="1"/>
    <col min="5876" max="5876" width="16.69921875" style="216" bestFit="1" customWidth="1"/>
    <col min="5877" max="5877" width="1.3984375" style="216" customWidth="1"/>
    <col min="5878" max="5878" width="17.09765625" style="216" customWidth="1"/>
    <col min="5879" max="5879" width="1.3984375" style="216" customWidth="1"/>
    <col min="5880" max="5880" width="15.8984375" style="216" customWidth="1"/>
    <col min="5881" max="5881" width="1.3984375" style="216" customWidth="1"/>
    <col min="5882" max="5882" width="18.09765625" style="216" bestFit="1" customWidth="1"/>
    <col min="5883" max="5883" width="17.3984375" style="216" bestFit="1" customWidth="1"/>
    <col min="5884" max="5884" width="16.8984375" style="216" customWidth="1"/>
    <col min="5885" max="6126" width="9.09765625" style="216"/>
    <col min="6127" max="6127" width="49" style="216" customWidth="1"/>
    <col min="6128" max="6128" width="8" style="216" customWidth="1"/>
    <col min="6129" max="6129" width="0.8984375" style="216" customWidth="1"/>
    <col min="6130" max="6130" width="15" style="216" customWidth="1"/>
    <col min="6131" max="6131" width="1.3984375" style="216" customWidth="1"/>
    <col min="6132" max="6132" width="16.69921875" style="216" bestFit="1" customWidth="1"/>
    <col min="6133" max="6133" width="1.3984375" style="216" customWidth="1"/>
    <col min="6134" max="6134" width="17.09765625" style="216" customWidth="1"/>
    <col min="6135" max="6135" width="1.3984375" style="216" customWidth="1"/>
    <col min="6136" max="6136" width="15.8984375" style="216" customWidth="1"/>
    <col min="6137" max="6137" width="1.3984375" style="216" customWidth="1"/>
    <col min="6138" max="6138" width="18.09765625" style="216" bestFit="1" customWidth="1"/>
    <col min="6139" max="6139" width="17.3984375" style="216" bestFit="1" customWidth="1"/>
    <col min="6140" max="6140" width="16.8984375" style="216" customWidth="1"/>
    <col min="6141" max="6382" width="9.09765625" style="216"/>
    <col min="6383" max="6383" width="49" style="216" customWidth="1"/>
    <col min="6384" max="6384" width="8" style="216" customWidth="1"/>
    <col min="6385" max="6385" width="0.8984375" style="216" customWidth="1"/>
    <col min="6386" max="6386" width="15" style="216" customWidth="1"/>
    <col min="6387" max="6387" width="1.3984375" style="216" customWidth="1"/>
    <col min="6388" max="6388" width="16.69921875" style="216" bestFit="1" customWidth="1"/>
    <col min="6389" max="6389" width="1.3984375" style="216" customWidth="1"/>
    <col min="6390" max="6390" width="17.09765625" style="216" customWidth="1"/>
    <col min="6391" max="6391" width="1.3984375" style="216" customWidth="1"/>
    <col min="6392" max="6392" width="15.8984375" style="216" customWidth="1"/>
    <col min="6393" max="6393" width="1.3984375" style="216" customWidth="1"/>
    <col min="6394" max="6394" width="18.09765625" style="216" bestFit="1" customWidth="1"/>
    <col min="6395" max="6395" width="17.3984375" style="216" bestFit="1" customWidth="1"/>
    <col min="6396" max="6396" width="16.8984375" style="216" customWidth="1"/>
    <col min="6397" max="6638" width="9.09765625" style="216"/>
    <col min="6639" max="6639" width="49" style="216" customWidth="1"/>
    <col min="6640" max="6640" width="8" style="216" customWidth="1"/>
    <col min="6641" max="6641" width="0.8984375" style="216" customWidth="1"/>
    <col min="6642" max="6642" width="15" style="216" customWidth="1"/>
    <col min="6643" max="6643" width="1.3984375" style="216" customWidth="1"/>
    <col min="6644" max="6644" width="16.69921875" style="216" bestFit="1" customWidth="1"/>
    <col min="6645" max="6645" width="1.3984375" style="216" customWidth="1"/>
    <col min="6646" max="6646" width="17.09765625" style="216" customWidth="1"/>
    <col min="6647" max="6647" width="1.3984375" style="216" customWidth="1"/>
    <col min="6648" max="6648" width="15.8984375" style="216" customWidth="1"/>
    <col min="6649" max="6649" width="1.3984375" style="216" customWidth="1"/>
    <col min="6650" max="6650" width="18.09765625" style="216" bestFit="1" customWidth="1"/>
    <col min="6651" max="6651" width="17.3984375" style="216" bestFit="1" customWidth="1"/>
    <col min="6652" max="6652" width="16.8984375" style="216" customWidth="1"/>
    <col min="6653" max="6894" width="9.09765625" style="216"/>
    <col min="6895" max="6895" width="49" style="216" customWidth="1"/>
    <col min="6896" max="6896" width="8" style="216" customWidth="1"/>
    <col min="6897" max="6897" width="0.8984375" style="216" customWidth="1"/>
    <col min="6898" max="6898" width="15" style="216" customWidth="1"/>
    <col min="6899" max="6899" width="1.3984375" style="216" customWidth="1"/>
    <col min="6900" max="6900" width="16.69921875" style="216" bestFit="1" customWidth="1"/>
    <col min="6901" max="6901" width="1.3984375" style="216" customWidth="1"/>
    <col min="6902" max="6902" width="17.09765625" style="216" customWidth="1"/>
    <col min="6903" max="6903" width="1.3984375" style="216" customWidth="1"/>
    <col min="6904" max="6904" width="15.8984375" style="216" customWidth="1"/>
    <col min="6905" max="6905" width="1.3984375" style="216" customWidth="1"/>
    <col min="6906" max="6906" width="18.09765625" style="216" bestFit="1" customWidth="1"/>
    <col min="6907" max="6907" width="17.3984375" style="216" bestFit="1" customWidth="1"/>
    <col min="6908" max="6908" width="16.8984375" style="216" customWidth="1"/>
    <col min="6909" max="7150" width="9.09765625" style="216"/>
    <col min="7151" max="7151" width="49" style="216" customWidth="1"/>
    <col min="7152" max="7152" width="8" style="216" customWidth="1"/>
    <col min="7153" max="7153" width="0.8984375" style="216" customWidth="1"/>
    <col min="7154" max="7154" width="15" style="216" customWidth="1"/>
    <col min="7155" max="7155" width="1.3984375" style="216" customWidth="1"/>
    <col min="7156" max="7156" width="16.69921875" style="216" bestFit="1" customWidth="1"/>
    <col min="7157" max="7157" width="1.3984375" style="216" customWidth="1"/>
    <col min="7158" max="7158" width="17.09765625" style="216" customWidth="1"/>
    <col min="7159" max="7159" width="1.3984375" style="216" customWidth="1"/>
    <col min="7160" max="7160" width="15.8984375" style="216" customWidth="1"/>
    <col min="7161" max="7161" width="1.3984375" style="216" customWidth="1"/>
    <col min="7162" max="7162" width="18.09765625" style="216" bestFit="1" customWidth="1"/>
    <col min="7163" max="7163" width="17.3984375" style="216" bestFit="1" customWidth="1"/>
    <col min="7164" max="7164" width="16.8984375" style="216" customWidth="1"/>
    <col min="7165" max="7406" width="9.09765625" style="216"/>
    <col min="7407" max="7407" width="49" style="216" customWidth="1"/>
    <col min="7408" max="7408" width="8" style="216" customWidth="1"/>
    <col min="7409" max="7409" width="0.8984375" style="216" customWidth="1"/>
    <col min="7410" max="7410" width="15" style="216" customWidth="1"/>
    <col min="7411" max="7411" width="1.3984375" style="216" customWidth="1"/>
    <col min="7412" max="7412" width="16.69921875" style="216" bestFit="1" customWidth="1"/>
    <col min="7413" max="7413" width="1.3984375" style="216" customWidth="1"/>
    <col min="7414" max="7414" width="17.09765625" style="216" customWidth="1"/>
    <col min="7415" max="7415" width="1.3984375" style="216" customWidth="1"/>
    <col min="7416" max="7416" width="15.8984375" style="216" customWidth="1"/>
    <col min="7417" max="7417" width="1.3984375" style="216" customWidth="1"/>
    <col min="7418" max="7418" width="18.09765625" style="216" bestFit="1" customWidth="1"/>
    <col min="7419" max="7419" width="17.3984375" style="216" bestFit="1" customWidth="1"/>
    <col min="7420" max="7420" width="16.8984375" style="216" customWidth="1"/>
    <col min="7421" max="7662" width="9.09765625" style="216"/>
    <col min="7663" max="7663" width="49" style="216" customWidth="1"/>
    <col min="7664" max="7664" width="8" style="216" customWidth="1"/>
    <col min="7665" max="7665" width="0.8984375" style="216" customWidth="1"/>
    <col min="7666" max="7666" width="15" style="216" customWidth="1"/>
    <col min="7667" max="7667" width="1.3984375" style="216" customWidth="1"/>
    <col min="7668" max="7668" width="16.69921875" style="216" bestFit="1" customWidth="1"/>
    <col min="7669" max="7669" width="1.3984375" style="216" customWidth="1"/>
    <col min="7670" max="7670" width="17.09765625" style="216" customWidth="1"/>
    <col min="7671" max="7671" width="1.3984375" style="216" customWidth="1"/>
    <col min="7672" max="7672" width="15.8984375" style="216" customWidth="1"/>
    <col min="7673" max="7673" width="1.3984375" style="216" customWidth="1"/>
    <col min="7674" max="7674" width="18.09765625" style="216" bestFit="1" customWidth="1"/>
    <col min="7675" max="7675" width="17.3984375" style="216" bestFit="1" customWidth="1"/>
    <col min="7676" max="7676" width="16.8984375" style="216" customWidth="1"/>
    <col min="7677" max="7918" width="9.09765625" style="216"/>
    <col min="7919" max="7919" width="49" style="216" customWidth="1"/>
    <col min="7920" max="7920" width="8" style="216" customWidth="1"/>
    <col min="7921" max="7921" width="0.8984375" style="216" customWidth="1"/>
    <col min="7922" max="7922" width="15" style="216" customWidth="1"/>
    <col min="7923" max="7923" width="1.3984375" style="216" customWidth="1"/>
    <col min="7924" max="7924" width="16.69921875" style="216" bestFit="1" customWidth="1"/>
    <col min="7925" max="7925" width="1.3984375" style="216" customWidth="1"/>
    <col min="7926" max="7926" width="17.09765625" style="216" customWidth="1"/>
    <col min="7927" max="7927" width="1.3984375" style="216" customWidth="1"/>
    <col min="7928" max="7928" width="15.8984375" style="216" customWidth="1"/>
    <col min="7929" max="7929" width="1.3984375" style="216" customWidth="1"/>
    <col min="7930" max="7930" width="18.09765625" style="216" bestFit="1" customWidth="1"/>
    <col min="7931" max="7931" width="17.3984375" style="216" bestFit="1" customWidth="1"/>
    <col min="7932" max="7932" width="16.8984375" style="216" customWidth="1"/>
    <col min="7933" max="8174" width="9.09765625" style="216"/>
    <col min="8175" max="8175" width="49" style="216" customWidth="1"/>
    <col min="8176" max="8176" width="8" style="216" customWidth="1"/>
    <col min="8177" max="8177" width="0.8984375" style="216" customWidth="1"/>
    <col min="8178" max="8178" width="15" style="216" customWidth="1"/>
    <col min="8179" max="8179" width="1.3984375" style="216" customWidth="1"/>
    <col min="8180" max="8180" width="16.69921875" style="216" bestFit="1" customWidth="1"/>
    <col min="8181" max="8181" width="1.3984375" style="216" customWidth="1"/>
    <col min="8182" max="8182" width="17.09765625" style="216" customWidth="1"/>
    <col min="8183" max="8183" width="1.3984375" style="216" customWidth="1"/>
    <col min="8184" max="8184" width="15.8984375" style="216" customWidth="1"/>
    <col min="8185" max="8185" width="1.3984375" style="216" customWidth="1"/>
    <col min="8186" max="8186" width="18.09765625" style="216" bestFit="1" customWidth="1"/>
    <col min="8187" max="8187" width="17.3984375" style="216" bestFit="1" customWidth="1"/>
    <col min="8188" max="8188" width="16.8984375" style="216" customWidth="1"/>
    <col min="8189" max="8430" width="9.09765625" style="216"/>
    <col min="8431" max="8431" width="49" style="216" customWidth="1"/>
    <col min="8432" max="8432" width="8" style="216" customWidth="1"/>
    <col min="8433" max="8433" width="0.8984375" style="216" customWidth="1"/>
    <col min="8434" max="8434" width="15" style="216" customWidth="1"/>
    <col min="8435" max="8435" width="1.3984375" style="216" customWidth="1"/>
    <col min="8436" max="8436" width="16.69921875" style="216" bestFit="1" customWidth="1"/>
    <col min="8437" max="8437" width="1.3984375" style="216" customWidth="1"/>
    <col min="8438" max="8438" width="17.09765625" style="216" customWidth="1"/>
    <col min="8439" max="8439" width="1.3984375" style="216" customWidth="1"/>
    <col min="8440" max="8440" width="15.8984375" style="216" customWidth="1"/>
    <col min="8441" max="8441" width="1.3984375" style="216" customWidth="1"/>
    <col min="8442" max="8442" width="18.09765625" style="216" bestFit="1" customWidth="1"/>
    <col min="8443" max="8443" width="17.3984375" style="216" bestFit="1" customWidth="1"/>
    <col min="8444" max="8444" width="16.8984375" style="216" customWidth="1"/>
    <col min="8445" max="8686" width="9.09765625" style="216"/>
    <col min="8687" max="8687" width="49" style="216" customWidth="1"/>
    <col min="8688" max="8688" width="8" style="216" customWidth="1"/>
    <col min="8689" max="8689" width="0.8984375" style="216" customWidth="1"/>
    <col min="8690" max="8690" width="15" style="216" customWidth="1"/>
    <col min="8691" max="8691" width="1.3984375" style="216" customWidth="1"/>
    <col min="8692" max="8692" width="16.69921875" style="216" bestFit="1" customWidth="1"/>
    <col min="8693" max="8693" width="1.3984375" style="216" customWidth="1"/>
    <col min="8694" max="8694" width="17.09765625" style="216" customWidth="1"/>
    <col min="8695" max="8695" width="1.3984375" style="216" customWidth="1"/>
    <col min="8696" max="8696" width="15.8984375" style="216" customWidth="1"/>
    <col min="8697" max="8697" width="1.3984375" style="216" customWidth="1"/>
    <col min="8698" max="8698" width="18.09765625" style="216" bestFit="1" customWidth="1"/>
    <col min="8699" max="8699" width="17.3984375" style="216" bestFit="1" customWidth="1"/>
    <col min="8700" max="8700" width="16.8984375" style="216" customWidth="1"/>
    <col min="8701" max="8942" width="9.09765625" style="216"/>
    <col min="8943" max="8943" width="49" style="216" customWidth="1"/>
    <col min="8944" max="8944" width="8" style="216" customWidth="1"/>
    <col min="8945" max="8945" width="0.8984375" style="216" customWidth="1"/>
    <col min="8946" max="8946" width="15" style="216" customWidth="1"/>
    <col min="8947" max="8947" width="1.3984375" style="216" customWidth="1"/>
    <col min="8948" max="8948" width="16.69921875" style="216" bestFit="1" customWidth="1"/>
    <col min="8949" max="8949" width="1.3984375" style="216" customWidth="1"/>
    <col min="8950" max="8950" width="17.09765625" style="216" customWidth="1"/>
    <col min="8951" max="8951" width="1.3984375" style="216" customWidth="1"/>
    <col min="8952" max="8952" width="15.8984375" style="216" customWidth="1"/>
    <col min="8953" max="8953" width="1.3984375" style="216" customWidth="1"/>
    <col min="8954" max="8954" width="18.09765625" style="216" bestFit="1" customWidth="1"/>
    <col min="8955" max="8955" width="17.3984375" style="216" bestFit="1" customWidth="1"/>
    <col min="8956" max="8956" width="16.8984375" style="216" customWidth="1"/>
    <col min="8957" max="9198" width="9.09765625" style="216"/>
    <col min="9199" max="9199" width="49" style="216" customWidth="1"/>
    <col min="9200" max="9200" width="8" style="216" customWidth="1"/>
    <col min="9201" max="9201" width="0.8984375" style="216" customWidth="1"/>
    <col min="9202" max="9202" width="15" style="216" customWidth="1"/>
    <col min="9203" max="9203" width="1.3984375" style="216" customWidth="1"/>
    <col min="9204" max="9204" width="16.69921875" style="216" bestFit="1" customWidth="1"/>
    <col min="9205" max="9205" width="1.3984375" style="216" customWidth="1"/>
    <col min="9206" max="9206" width="17.09765625" style="216" customWidth="1"/>
    <col min="9207" max="9207" width="1.3984375" style="216" customWidth="1"/>
    <col min="9208" max="9208" width="15.8984375" style="216" customWidth="1"/>
    <col min="9209" max="9209" width="1.3984375" style="216" customWidth="1"/>
    <col min="9210" max="9210" width="18.09765625" style="216" bestFit="1" customWidth="1"/>
    <col min="9211" max="9211" width="17.3984375" style="216" bestFit="1" customWidth="1"/>
    <col min="9212" max="9212" width="16.8984375" style="216" customWidth="1"/>
    <col min="9213" max="9454" width="9.09765625" style="216"/>
    <col min="9455" max="9455" width="49" style="216" customWidth="1"/>
    <col min="9456" max="9456" width="8" style="216" customWidth="1"/>
    <col min="9457" max="9457" width="0.8984375" style="216" customWidth="1"/>
    <col min="9458" max="9458" width="15" style="216" customWidth="1"/>
    <col min="9459" max="9459" width="1.3984375" style="216" customWidth="1"/>
    <col min="9460" max="9460" width="16.69921875" style="216" bestFit="1" customWidth="1"/>
    <col min="9461" max="9461" width="1.3984375" style="216" customWidth="1"/>
    <col min="9462" max="9462" width="17.09765625" style="216" customWidth="1"/>
    <col min="9463" max="9463" width="1.3984375" style="216" customWidth="1"/>
    <col min="9464" max="9464" width="15.8984375" style="216" customWidth="1"/>
    <col min="9465" max="9465" width="1.3984375" style="216" customWidth="1"/>
    <col min="9466" max="9466" width="18.09765625" style="216" bestFit="1" customWidth="1"/>
    <col min="9467" max="9467" width="17.3984375" style="216" bestFit="1" customWidth="1"/>
    <col min="9468" max="9468" width="16.8984375" style="216" customWidth="1"/>
    <col min="9469" max="9710" width="9.09765625" style="216"/>
    <col min="9711" max="9711" width="49" style="216" customWidth="1"/>
    <col min="9712" max="9712" width="8" style="216" customWidth="1"/>
    <col min="9713" max="9713" width="0.8984375" style="216" customWidth="1"/>
    <col min="9714" max="9714" width="15" style="216" customWidth="1"/>
    <col min="9715" max="9715" width="1.3984375" style="216" customWidth="1"/>
    <col min="9716" max="9716" width="16.69921875" style="216" bestFit="1" customWidth="1"/>
    <col min="9717" max="9717" width="1.3984375" style="216" customWidth="1"/>
    <col min="9718" max="9718" width="17.09765625" style="216" customWidth="1"/>
    <col min="9719" max="9719" width="1.3984375" style="216" customWidth="1"/>
    <col min="9720" max="9720" width="15.8984375" style="216" customWidth="1"/>
    <col min="9721" max="9721" width="1.3984375" style="216" customWidth="1"/>
    <col min="9722" max="9722" width="18.09765625" style="216" bestFit="1" customWidth="1"/>
    <col min="9723" max="9723" width="17.3984375" style="216" bestFit="1" customWidth="1"/>
    <col min="9724" max="9724" width="16.8984375" style="216" customWidth="1"/>
    <col min="9725" max="9966" width="9.09765625" style="216"/>
    <col min="9967" max="9967" width="49" style="216" customWidth="1"/>
    <col min="9968" max="9968" width="8" style="216" customWidth="1"/>
    <col min="9969" max="9969" width="0.8984375" style="216" customWidth="1"/>
    <col min="9970" max="9970" width="15" style="216" customWidth="1"/>
    <col min="9971" max="9971" width="1.3984375" style="216" customWidth="1"/>
    <col min="9972" max="9972" width="16.69921875" style="216" bestFit="1" customWidth="1"/>
    <col min="9973" max="9973" width="1.3984375" style="216" customWidth="1"/>
    <col min="9974" max="9974" width="17.09765625" style="216" customWidth="1"/>
    <col min="9975" max="9975" width="1.3984375" style="216" customWidth="1"/>
    <col min="9976" max="9976" width="15.8984375" style="216" customWidth="1"/>
    <col min="9977" max="9977" width="1.3984375" style="216" customWidth="1"/>
    <col min="9978" max="9978" width="18.09765625" style="216" bestFit="1" customWidth="1"/>
    <col min="9979" max="9979" width="17.3984375" style="216" bestFit="1" customWidth="1"/>
    <col min="9980" max="9980" width="16.8984375" style="216" customWidth="1"/>
    <col min="9981" max="10222" width="9.09765625" style="216"/>
    <col min="10223" max="10223" width="49" style="216" customWidth="1"/>
    <col min="10224" max="10224" width="8" style="216" customWidth="1"/>
    <col min="10225" max="10225" width="0.8984375" style="216" customWidth="1"/>
    <col min="10226" max="10226" width="15" style="216" customWidth="1"/>
    <col min="10227" max="10227" width="1.3984375" style="216" customWidth="1"/>
    <col min="10228" max="10228" width="16.69921875" style="216" bestFit="1" customWidth="1"/>
    <col min="10229" max="10229" width="1.3984375" style="216" customWidth="1"/>
    <col min="10230" max="10230" width="17.09765625" style="216" customWidth="1"/>
    <col min="10231" max="10231" width="1.3984375" style="216" customWidth="1"/>
    <col min="10232" max="10232" width="15.8984375" style="216" customWidth="1"/>
    <col min="10233" max="10233" width="1.3984375" style="216" customWidth="1"/>
    <col min="10234" max="10234" width="18.09765625" style="216" bestFit="1" customWidth="1"/>
    <col min="10235" max="10235" width="17.3984375" style="216" bestFit="1" customWidth="1"/>
    <col min="10236" max="10236" width="16.8984375" style="216" customWidth="1"/>
    <col min="10237" max="10478" width="9.09765625" style="216"/>
    <col min="10479" max="10479" width="49" style="216" customWidth="1"/>
    <col min="10480" max="10480" width="8" style="216" customWidth="1"/>
    <col min="10481" max="10481" width="0.8984375" style="216" customWidth="1"/>
    <col min="10482" max="10482" width="15" style="216" customWidth="1"/>
    <col min="10483" max="10483" width="1.3984375" style="216" customWidth="1"/>
    <col min="10484" max="10484" width="16.69921875" style="216" bestFit="1" customWidth="1"/>
    <col min="10485" max="10485" width="1.3984375" style="216" customWidth="1"/>
    <col min="10486" max="10486" width="17.09765625" style="216" customWidth="1"/>
    <col min="10487" max="10487" width="1.3984375" style="216" customWidth="1"/>
    <col min="10488" max="10488" width="15.8984375" style="216" customWidth="1"/>
    <col min="10489" max="10489" width="1.3984375" style="216" customWidth="1"/>
    <col min="10490" max="10490" width="18.09765625" style="216" bestFit="1" customWidth="1"/>
    <col min="10491" max="10491" width="17.3984375" style="216" bestFit="1" customWidth="1"/>
    <col min="10492" max="10492" width="16.8984375" style="216" customWidth="1"/>
    <col min="10493" max="10734" width="9.09765625" style="216"/>
    <col min="10735" max="10735" width="49" style="216" customWidth="1"/>
    <col min="10736" max="10736" width="8" style="216" customWidth="1"/>
    <col min="10737" max="10737" width="0.8984375" style="216" customWidth="1"/>
    <col min="10738" max="10738" width="15" style="216" customWidth="1"/>
    <col min="10739" max="10739" width="1.3984375" style="216" customWidth="1"/>
    <col min="10740" max="10740" width="16.69921875" style="216" bestFit="1" customWidth="1"/>
    <col min="10741" max="10741" width="1.3984375" style="216" customWidth="1"/>
    <col min="10742" max="10742" width="17.09765625" style="216" customWidth="1"/>
    <col min="10743" max="10743" width="1.3984375" style="216" customWidth="1"/>
    <col min="10744" max="10744" width="15.8984375" style="216" customWidth="1"/>
    <col min="10745" max="10745" width="1.3984375" style="216" customWidth="1"/>
    <col min="10746" max="10746" width="18.09765625" style="216" bestFit="1" customWidth="1"/>
    <col min="10747" max="10747" width="17.3984375" style="216" bestFit="1" customWidth="1"/>
    <col min="10748" max="10748" width="16.8984375" style="216" customWidth="1"/>
    <col min="10749" max="10990" width="9.09765625" style="216"/>
    <col min="10991" max="10991" width="49" style="216" customWidth="1"/>
    <col min="10992" max="10992" width="8" style="216" customWidth="1"/>
    <col min="10993" max="10993" width="0.8984375" style="216" customWidth="1"/>
    <col min="10994" max="10994" width="15" style="216" customWidth="1"/>
    <col min="10995" max="10995" width="1.3984375" style="216" customWidth="1"/>
    <col min="10996" max="10996" width="16.69921875" style="216" bestFit="1" customWidth="1"/>
    <col min="10997" max="10997" width="1.3984375" style="216" customWidth="1"/>
    <col min="10998" max="10998" width="17.09765625" style="216" customWidth="1"/>
    <col min="10999" max="10999" width="1.3984375" style="216" customWidth="1"/>
    <col min="11000" max="11000" width="15.8984375" style="216" customWidth="1"/>
    <col min="11001" max="11001" width="1.3984375" style="216" customWidth="1"/>
    <col min="11002" max="11002" width="18.09765625" style="216" bestFit="1" customWidth="1"/>
    <col min="11003" max="11003" width="17.3984375" style="216" bestFit="1" customWidth="1"/>
    <col min="11004" max="11004" width="16.8984375" style="216" customWidth="1"/>
    <col min="11005" max="11246" width="9.09765625" style="216"/>
    <col min="11247" max="11247" width="49" style="216" customWidth="1"/>
    <col min="11248" max="11248" width="8" style="216" customWidth="1"/>
    <col min="11249" max="11249" width="0.8984375" style="216" customWidth="1"/>
    <col min="11250" max="11250" width="15" style="216" customWidth="1"/>
    <col min="11251" max="11251" width="1.3984375" style="216" customWidth="1"/>
    <col min="11252" max="11252" width="16.69921875" style="216" bestFit="1" customWidth="1"/>
    <col min="11253" max="11253" width="1.3984375" style="216" customWidth="1"/>
    <col min="11254" max="11254" width="17.09765625" style="216" customWidth="1"/>
    <col min="11255" max="11255" width="1.3984375" style="216" customWidth="1"/>
    <col min="11256" max="11256" width="15.8984375" style="216" customWidth="1"/>
    <col min="11257" max="11257" width="1.3984375" style="216" customWidth="1"/>
    <col min="11258" max="11258" width="18.09765625" style="216" bestFit="1" customWidth="1"/>
    <col min="11259" max="11259" width="17.3984375" style="216" bestFit="1" customWidth="1"/>
    <col min="11260" max="11260" width="16.8984375" style="216" customWidth="1"/>
    <col min="11261" max="11502" width="9.09765625" style="216"/>
    <col min="11503" max="11503" width="49" style="216" customWidth="1"/>
    <col min="11504" max="11504" width="8" style="216" customWidth="1"/>
    <col min="11505" max="11505" width="0.8984375" style="216" customWidth="1"/>
    <col min="11506" max="11506" width="15" style="216" customWidth="1"/>
    <col min="11507" max="11507" width="1.3984375" style="216" customWidth="1"/>
    <col min="11508" max="11508" width="16.69921875" style="216" bestFit="1" customWidth="1"/>
    <col min="11509" max="11509" width="1.3984375" style="216" customWidth="1"/>
    <col min="11510" max="11510" width="17.09765625" style="216" customWidth="1"/>
    <col min="11511" max="11511" width="1.3984375" style="216" customWidth="1"/>
    <col min="11512" max="11512" width="15.8984375" style="216" customWidth="1"/>
    <col min="11513" max="11513" width="1.3984375" style="216" customWidth="1"/>
    <col min="11514" max="11514" width="18.09765625" style="216" bestFit="1" customWidth="1"/>
    <col min="11515" max="11515" width="17.3984375" style="216" bestFit="1" customWidth="1"/>
    <col min="11516" max="11516" width="16.8984375" style="216" customWidth="1"/>
    <col min="11517" max="11758" width="9.09765625" style="216"/>
    <col min="11759" max="11759" width="49" style="216" customWidth="1"/>
    <col min="11760" max="11760" width="8" style="216" customWidth="1"/>
    <col min="11761" max="11761" width="0.8984375" style="216" customWidth="1"/>
    <col min="11762" max="11762" width="15" style="216" customWidth="1"/>
    <col min="11763" max="11763" width="1.3984375" style="216" customWidth="1"/>
    <col min="11764" max="11764" width="16.69921875" style="216" bestFit="1" customWidth="1"/>
    <col min="11765" max="11765" width="1.3984375" style="216" customWidth="1"/>
    <col min="11766" max="11766" width="17.09765625" style="216" customWidth="1"/>
    <col min="11767" max="11767" width="1.3984375" style="216" customWidth="1"/>
    <col min="11768" max="11768" width="15.8984375" style="216" customWidth="1"/>
    <col min="11769" max="11769" width="1.3984375" style="216" customWidth="1"/>
    <col min="11770" max="11770" width="18.09765625" style="216" bestFit="1" customWidth="1"/>
    <col min="11771" max="11771" width="17.3984375" style="216" bestFit="1" customWidth="1"/>
    <col min="11772" max="11772" width="16.8984375" style="216" customWidth="1"/>
    <col min="11773" max="12014" width="9.09765625" style="216"/>
    <col min="12015" max="12015" width="49" style="216" customWidth="1"/>
    <col min="12016" max="12016" width="8" style="216" customWidth="1"/>
    <col min="12017" max="12017" width="0.8984375" style="216" customWidth="1"/>
    <col min="12018" max="12018" width="15" style="216" customWidth="1"/>
    <col min="12019" max="12019" width="1.3984375" style="216" customWidth="1"/>
    <col min="12020" max="12020" width="16.69921875" style="216" bestFit="1" customWidth="1"/>
    <col min="12021" max="12021" width="1.3984375" style="216" customWidth="1"/>
    <col min="12022" max="12022" width="17.09765625" style="216" customWidth="1"/>
    <col min="12023" max="12023" width="1.3984375" style="216" customWidth="1"/>
    <col min="12024" max="12024" width="15.8984375" style="216" customWidth="1"/>
    <col min="12025" max="12025" width="1.3984375" style="216" customWidth="1"/>
    <col min="12026" max="12026" width="18.09765625" style="216" bestFit="1" customWidth="1"/>
    <col min="12027" max="12027" width="17.3984375" style="216" bestFit="1" customWidth="1"/>
    <col min="12028" max="12028" width="16.8984375" style="216" customWidth="1"/>
    <col min="12029" max="12270" width="9.09765625" style="216"/>
    <col min="12271" max="12271" width="49" style="216" customWidth="1"/>
    <col min="12272" max="12272" width="8" style="216" customWidth="1"/>
    <col min="12273" max="12273" width="0.8984375" style="216" customWidth="1"/>
    <col min="12274" max="12274" width="15" style="216" customWidth="1"/>
    <col min="12275" max="12275" width="1.3984375" style="216" customWidth="1"/>
    <col min="12276" max="12276" width="16.69921875" style="216" bestFit="1" customWidth="1"/>
    <col min="12277" max="12277" width="1.3984375" style="216" customWidth="1"/>
    <col min="12278" max="12278" width="17.09765625" style="216" customWidth="1"/>
    <col min="12279" max="12279" width="1.3984375" style="216" customWidth="1"/>
    <col min="12280" max="12280" width="15.8984375" style="216" customWidth="1"/>
    <col min="12281" max="12281" width="1.3984375" style="216" customWidth="1"/>
    <col min="12282" max="12282" width="18.09765625" style="216" bestFit="1" customWidth="1"/>
    <col min="12283" max="12283" width="17.3984375" style="216" bestFit="1" customWidth="1"/>
    <col min="12284" max="12284" width="16.8984375" style="216" customWidth="1"/>
    <col min="12285" max="12526" width="9.09765625" style="216"/>
    <col min="12527" max="12527" width="49" style="216" customWidth="1"/>
    <col min="12528" max="12528" width="8" style="216" customWidth="1"/>
    <col min="12529" max="12529" width="0.8984375" style="216" customWidth="1"/>
    <col min="12530" max="12530" width="15" style="216" customWidth="1"/>
    <col min="12531" max="12531" width="1.3984375" style="216" customWidth="1"/>
    <col min="12532" max="12532" width="16.69921875" style="216" bestFit="1" customWidth="1"/>
    <col min="12533" max="12533" width="1.3984375" style="216" customWidth="1"/>
    <col min="12534" max="12534" width="17.09765625" style="216" customWidth="1"/>
    <col min="12535" max="12535" width="1.3984375" style="216" customWidth="1"/>
    <col min="12536" max="12536" width="15.8984375" style="216" customWidth="1"/>
    <col min="12537" max="12537" width="1.3984375" style="216" customWidth="1"/>
    <col min="12538" max="12538" width="18.09765625" style="216" bestFit="1" customWidth="1"/>
    <col min="12539" max="12539" width="17.3984375" style="216" bestFit="1" customWidth="1"/>
    <col min="12540" max="12540" width="16.8984375" style="216" customWidth="1"/>
    <col min="12541" max="12782" width="9.09765625" style="216"/>
    <col min="12783" max="12783" width="49" style="216" customWidth="1"/>
    <col min="12784" max="12784" width="8" style="216" customWidth="1"/>
    <col min="12785" max="12785" width="0.8984375" style="216" customWidth="1"/>
    <col min="12786" max="12786" width="15" style="216" customWidth="1"/>
    <col min="12787" max="12787" width="1.3984375" style="216" customWidth="1"/>
    <col min="12788" max="12788" width="16.69921875" style="216" bestFit="1" customWidth="1"/>
    <col min="12789" max="12789" width="1.3984375" style="216" customWidth="1"/>
    <col min="12790" max="12790" width="17.09765625" style="216" customWidth="1"/>
    <col min="12791" max="12791" width="1.3984375" style="216" customWidth="1"/>
    <col min="12792" max="12792" width="15.8984375" style="216" customWidth="1"/>
    <col min="12793" max="12793" width="1.3984375" style="216" customWidth="1"/>
    <col min="12794" max="12794" width="18.09765625" style="216" bestFit="1" customWidth="1"/>
    <col min="12795" max="12795" width="17.3984375" style="216" bestFit="1" customWidth="1"/>
    <col min="12796" max="12796" width="16.8984375" style="216" customWidth="1"/>
    <col min="12797" max="13038" width="9.09765625" style="216"/>
    <col min="13039" max="13039" width="49" style="216" customWidth="1"/>
    <col min="13040" max="13040" width="8" style="216" customWidth="1"/>
    <col min="13041" max="13041" width="0.8984375" style="216" customWidth="1"/>
    <col min="13042" max="13042" width="15" style="216" customWidth="1"/>
    <col min="13043" max="13043" width="1.3984375" style="216" customWidth="1"/>
    <col min="13044" max="13044" width="16.69921875" style="216" bestFit="1" customWidth="1"/>
    <col min="13045" max="13045" width="1.3984375" style="216" customWidth="1"/>
    <col min="13046" max="13046" width="17.09765625" style="216" customWidth="1"/>
    <col min="13047" max="13047" width="1.3984375" style="216" customWidth="1"/>
    <col min="13048" max="13048" width="15.8984375" style="216" customWidth="1"/>
    <col min="13049" max="13049" width="1.3984375" style="216" customWidth="1"/>
    <col min="13050" max="13050" width="18.09765625" style="216" bestFit="1" customWidth="1"/>
    <col min="13051" max="13051" width="17.3984375" style="216" bestFit="1" customWidth="1"/>
    <col min="13052" max="13052" width="16.8984375" style="216" customWidth="1"/>
    <col min="13053" max="13294" width="9.09765625" style="216"/>
    <col min="13295" max="13295" width="49" style="216" customWidth="1"/>
    <col min="13296" max="13296" width="8" style="216" customWidth="1"/>
    <col min="13297" max="13297" width="0.8984375" style="216" customWidth="1"/>
    <col min="13298" max="13298" width="15" style="216" customWidth="1"/>
    <col min="13299" max="13299" width="1.3984375" style="216" customWidth="1"/>
    <col min="13300" max="13300" width="16.69921875" style="216" bestFit="1" customWidth="1"/>
    <col min="13301" max="13301" width="1.3984375" style="216" customWidth="1"/>
    <col min="13302" max="13302" width="17.09765625" style="216" customWidth="1"/>
    <col min="13303" max="13303" width="1.3984375" style="216" customWidth="1"/>
    <col min="13304" max="13304" width="15.8984375" style="216" customWidth="1"/>
    <col min="13305" max="13305" width="1.3984375" style="216" customWidth="1"/>
    <col min="13306" max="13306" width="18.09765625" style="216" bestFit="1" customWidth="1"/>
    <col min="13307" max="13307" width="17.3984375" style="216" bestFit="1" customWidth="1"/>
    <col min="13308" max="13308" width="16.8984375" style="216" customWidth="1"/>
    <col min="13309" max="13550" width="9.09765625" style="216"/>
    <col min="13551" max="13551" width="49" style="216" customWidth="1"/>
    <col min="13552" max="13552" width="8" style="216" customWidth="1"/>
    <col min="13553" max="13553" width="0.8984375" style="216" customWidth="1"/>
    <col min="13554" max="13554" width="15" style="216" customWidth="1"/>
    <col min="13555" max="13555" width="1.3984375" style="216" customWidth="1"/>
    <col min="13556" max="13556" width="16.69921875" style="216" bestFit="1" customWidth="1"/>
    <col min="13557" max="13557" width="1.3984375" style="216" customWidth="1"/>
    <col min="13558" max="13558" width="17.09765625" style="216" customWidth="1"/>
    <col min="13559" max="13559" width="1.3984375" style="216" customWidth="1"/>
    <col min="13560" max="13560" width="15.8984375" style="216" customWidth="1"/>
    <col min="13561" max="13561" width="1.3984375" style="216" customWidth="1"/>
    <col min="13562" max="13562" width="18.09765625" style="216" bestFit="1" customWidth="1"/>
    <col min="13563" max="13563" width="17.3984375" style="216" bestFit="1" customWidth="1"/>
    <col min="13564" max="13564" width="16.8984375" style="216" customWidth="1"/>
    <col min="13565" max="13806" width="9.09765625" style="216"/>
    <col min="13807" max="13807" width="49" style="216" customWidth="1"/>
    <col min="13808" max="13808" width="8" style="216" customWidth="1"/>
    <col min="13809" max="13809" width="0.8984375" style="216" customWidth="1"/>
    <col min="13810" max="13810" width="15" style="216" customWidth="1"/>
    <col min="13811" max="13811" width="1.3984375" style="216" customWidth="1"/>
    <col min="13812" max="13812" width="16.69921875" style="216" bestFit="1" customWidth="1"/>
    <col min="13813" max="13813" width="1.3984375" style="216" customWidth="1"/>
    <col min="13814" max="13814" width="17.09765625" style="216" customWidth="1"/>
    <col min="13815" max="13815" width="1.3984375" style="216" customWidth="1"/>
    <col min="13816" max="13816" width="15.8984375" style="216" customWidth="1"/>
    <col min="13817" max="13817" width="1.3984375" style="216" customWidth="1"/>
    <col min="13818" max="13818" width="18.09765625" style="216" bestFit="1" customWidth="1"/>
    <col min="13819" max="13819" width="17.3984375" style="216" bestFit="1" customWidth="1"/>
    <col min="13820" max="13820" width="16.8984375" style="216" customWidth="1"/>
    <col min="13821" max="14062" width="9.09765625" style="216"/>
    <col min="14063" max="14063" width="49" style="216" customWidth="1"/>
    <col min="14064" max="14064" width="8" style="216" customWidth="1"/>
    <col min="14065" max="14065" width="0.8984375" style="216" customWidth="1"/>
    <col min="14066" max="14066" width="15" style="216" customWidth="1"/>
    <col min="14067" max="14067" width="1.3984375" style="216" customWidth="1"/>
    <col min="14068" max="14068" width="16.69921875" style="216" bestFit="1" customWidth="1"/>
    <col min="14069" max="14069" width="1.3984375" style="216" customWidth="1"/>
    <col min="14070" max="14070" width="17.09765625" style="216" customWidth="1"/>
    <col min="14071" max="14071" width="1.3984375" style="216" customWidth="1"/>
    <col min="14072" max="14072" width="15.8984375" style="216" customWidth="1"/>
    <col min="14073" max="14073" width="1.3984375" style="216" customWidth="1"/>
    <col min="14074" max="14074" width="18.09765625" style="216" bestFit="1" customWidth="1"/>
    <col min="14075" max="14075" width="17.3984375" style="216" bestFit="1" customWidth="1"/>
    <col min="14076" max="14076" width="16.8984375" style="216" customWidth="1"/>
    <col min="14077" max="14318" width="9.09765625" style="216"/>
    <col min="14319" max="14319" width="49" style="216" customWidth="1"/>
    <col min="14320" max="14320" width="8" style="216" customWidth="1"/>
    <col min="14321" max="14321" width="0.8984375" style="216" customWidth="1"/>
    <col min="14322" max="14322" width="15" style="216" customWidth="1"/>
    <col min="14323" max="14323" width="1.3984375" style="216" customWidth="1"/>
    <col min="14324" max="14324" width="16.69921875" style="216" bestFit="1" customWidth="1"/>
    <col min="14325" max="14325" width="1.3984375" style="216" customWidth="1"/>
    <col min="14326" max="14326" width="17.09765625" style="216" customWidth="1"/>
    <col min="14327" max="14327" width="1.3984375" style="216" customWidth="1"/>
    <col min="14328" max="14328" width="15.8984375" style="216" customWidth="1"/>
    <col min="14329" max="14329" width="1.3984375" style="216" customWidth="1"/>
    <col min="14330" max="14330" width="18.09765625" style="216" bestFit="1" customWidth="1"/>
    <col min="14331" max="14331" width="17.3984375" style="216" bestFit="1" customWidth="1"/>
    <col min="14332" max="14332" width="16.8984375" style="216" customWidth="1"/>
    <col min="14333" max="14574" width="9.09765625" style="216"/>
    <col min="14575" max="14575" width="49" style="216" customWidth="1"/>
    <col min="14576" max="14576" width="8" style="216" customWidth="1"/>
    <col min="14577" max="14577" width="0.8984375" style="216" customWidth="1"/>
    <col min="14578" max="14578" width="15" style="216" customWidth="1"/>
    <col min="14579" max="14579" width="1.3984375" style="216" customWidth="1"/>
    <col min="14580" max="14580" width="16.69921875" style="216" bestFit="1" customWidth="1"/>
    <col min="14581" max="14581" width="1.3984375" style="216" customWidth="1"/>
    <col min="14582" max="14582" width="17.09765625" style="216" customWidth="1"/>
    <col min="14583" max="14583" width="1.3984375" style="216" customWidth="1"/>
    <col min="14584" max="14584" width="15.8984375" style="216" customWidth="1"/>
    <col min="14585" max="14585" width="1.3984375" style="216" customWidth="1"/>
    <col min="14586" max="14586" width="18.09765625" style="216" bestFit="1" customWidth="1"/>
    <col min="14587" max="14587" width="17.3984375" style="216" bestFit="1" customWidth="1"/>
    <col min="14588" max="14588" width="16.8984375" style="216" customWidth="1"/>
    <col min="14589" max="14830" width="9.09765625" style="216"/>
    <col min="14831" max="14831" width="49" style="216" customWidth="1"/>
    <col min="14832" max="14832" width="8" style="216" customWidth="1"/>
    <col min="14833" max="14833" width="0.8984375" style="216" customWidth="1"/>
    <col min="14834" max="14834" width="15" style="216" customWidth="1"/>
    <col min="14835" max="14835" width="1.3984375" style="216" customWidth="1"/>
    <col min="14836" max="14836" width="16.69921875" style="216" bestFit="1" customWidth="1"/>
    <col min="14837" max="14837" width="1.3984375" style="216" customWidth="1"/>
    <col min="14838" max="14838" width="17.09765625" style="216" customWidth="1"/>
    <col min="14839" max="14839" width="1.3984375" style="216" customWidth="1"/>
    <col min="14840" max="14840" width="15.8984375" style="216" customWidth="1"/>
    <col min="14841" max="14841" width="1.3984375" style="216" customWidth="1"/>
    <col min="14842" max="14842" width="18.09765625" style="216" bestFit="1" customWidth="1"/>
    <col min="14843" max="14843" width="17.3984375" style="216" bestFit="1" customWidth="1"/>
    <col min="14844" max="14844" width="16.8984375" style="216" customWidth="1"/>
    <col min="14845" max="15086" width="9.09765625" style="216"/>
    <col min="15087" max="15087" width="49" style="216" customWidth="1"/>
    <col min="15088" max="15088" width="8" style="216" customWidth="1"/>
    <col min="15089" max="15089" width="0.8984375" style="216" customWidth="1"/>
    <col min="15090" max="15090" width="15" style="216" customWidth="1"/>
    <col min="15091" max="15091" width="1.3984375" style="216" customWidth="1"/>
    <col min="15092" max="15092" width="16.69921875" style="216" bestFit="1" customWidth="1"/>
    <col min="15093" max="15093" width="1.3984375" style="216" customWidth="1"/>
    <col min="15094" max="15094" width="17.09765625" style="216" customWidth="1"/>
    <col min="15095" max="15095" width="1.3984375" style="216" customWidth="1"/>
    <col min="15096" max="15096" width="15.8984375" style="216" customWidth="1"/>
    <col min="15097" max="15097" width="1.3984375" style="216" customWidth="1"/>
    <col min="15098" max="15098" width="18.09765625" style="216" bestFit="1" customWidth="1"/>
    <col min="15099" max="15099" width="17.3984375" style="216" bestFit="1" customWidth="1"/>
    <col min="15100" max="15100" width="16.8984375" style="216" customWidth="1"/>
    <col min="15101" max="15342" width="9.09765625" style="216"/>
    <col min="15343" max="15343" width="49" style="216" customWidth="1"/>
    <col min="15344" max="15344" width="8" style="216" customWidth="1"/>
    <col min="15345" max="15345" width="0.8984375" style="216" customWidth="1"/>
    <col min="15346" max="15346" width="15" style="216" customWidth="1"/>
    <col min="15347" max="15347" width="1.3984375" style="216" customWidth="1"/>
    <col min="15348" max="15348" width="16.69921875" style="216" bestFit="1" customWidth="1"/>
    <col min="15349" max="15349" width="1.3984375" style="216" customWidth="1"/>
    <col min="15350" max="15350" width="17.09765625" style="216" customWidth="1"/>
    <col min="15351" max="15351" width="1.3984375" style="216" customWidth="1"/>
    <col min="15352" max="15352" width="15.8984375" style="216" customWidth="1"/>
    <col min="15353" max="15353" width="1.3984375" style="216" customWidth="1"/>
    <col min="15354" max="15354" width="18.09765625" style="216" bestFit="1" customWidth="1"/>
    <col min="15355" max="15355" width="17.3984375" style="216" bestFit="1" customWidth="1"/>
    <col min="15356" max="15356" width="16.8984375" style="216" customWidth="1"/>
    <col min="15357" max="15598" width="9.09765625" style="216"/>
    <col min="15599" max="15599" width="49" style="216" customWidth="1"/>
    <col min="15600" max="15600" width="8" style="216" customWidth="1"/>
    <col min="15601" max="15601" width="0.8984375" style="216" customWidth="1"/>
    <col min="15602" max="15602" width="15" style="216" customWidth="1"/>
    <col min="15603" max="15603" width="1.3984375" style="216" customWidth="1"/>
    <col min="15604" max="15604" width="16.69921875" style="216" bestFit="1" customWidth="1"/>
    <col min="15605" max="15605" width="1.3984375" style="216" customWidth="1"/>
    <col min="15606" max="15606" width="17.09765625" style="216" customWidth="1"/>
    <col min="15607" max="15607" width="1.3984375" style="216" customWidth="1"/>
    <col min="15608" max="15608" width="15.8984375" style="216" customWidth="1"/>
    <col min="15609" max="15609" width="1.3984375" style="216" customWidth="1"/>
    <col min="15610" max="15610" width="18.09765625" style="216" bestFit="1" customWidth="1"/>
    <col min="15611" max="15611" width="17.3984375" style="216" bestFit="1" customWidth="1"/>
    <col min="15612" max="15612" width="16.8984375" style="216" customWidth="1"/>
    <col min="15613" max="15854" width="9.09765625" style="216"/>
    <col min="15855" max="15855" width="49" style="216" customWidth="1"/>
    <col min="15856" max="15856" width="8" style="216" customWidth="1"/>
    <col min="15857" max="15857" width="0.8984375" style="216" customWidth="1"/>
    <col min="15858" max="15858" width="15" style="216" customWidth="1"/>
    <col min="15859" max="15859" width="1.3984375" style="216" customWidth="1"/>
    <col min="15860" max="15860" width="16.69921875" style="216" bestFit="1" customWidth="1"/>
    <col min="15861" max="15861" width="1.3984375" style="216" customWidth="1"/>
    <col min="15862" max="15862" width="17.09765625" style="216" customWidth="1"/>
    <col min="15863" max="15863" width="1.3984375" style="216" customWidth="1"/>
    <col min="15864" max="15864" width="15.8984375" style="216" customWidth="1"/>
    <col min="15865" max="15865" width="1.3984375" style="216" customWidth="1"/>
    <col min="15866" max="15866" width="18.09765625" style="216" bestFit="1" customWidth="1"/>
    <col min="15867" max="15867" width="17.3984375" style="216" bestFit="1" customWidth="1"/>
    <col min="15868" max="15868" width="16.8984375" style="216" customWidth="1"/>
    <col min="15869" max="16110" width="9.09765625" style="216"/>
    <col min="16111" max="16111" width="49" style="216" customWidth="1"/>
    <col min="16112" max="16112" width="8" style="216" customWidth="1"/>
    <col min="16113" max="16113" width="0.8984375" style="216" customWidth="1"/>
    <col min="16114" max="16114" width="15" style="216" customWidth="1"/>
    <col min="16115" max="16115" width="1.3984375" style="216" customWidth="1"/>
    <col min="16116" max="16116" width="16.69921875" style="216" bestFit="1" customWidth="1"/>
    <col min="16117" max="16117" width="1.3984375" style="216" customWidth="1"/>
    <col min="16118" max="16118" width="17.09765625" style="216" customWidth="1"/>
    <col min="16119" max="16119" width="1.3984375" style="216" customWidth="1"/>
    <col min="16120" max="16120" width="15.8984375" style="216" customWidth="1"/>
    <col min="16121" max="16121" width="1.3984375" style="216" customWidth="1"/>
    <col min="16122" max="16122" width="18.09765625" style="216" bestFit="1" customWidth="1"/>
    <col min="16123" max="16123" width="17.3984375" style="216" bestFit="1" customWidth="1"/>
    <col min="16124" max="16124" width="16.8984375" style="216" customWidth="1"/>
    <col min="16125" max="16384" width="9.09765625" style="216"/>
  </cols>
  <sheetData>
    <row r="1" spans="1:25" s="214" customFormat="1" ht="22" customHeight="1">
      <c r="A1" s="294" t="str">
        <f>'[7]SE 12-13 (Seperate)'!A1</f>
        <v>บริษัท สากล เอนเนอยี จำกัด (มหาชน) และบริษัทย่อย</v>
      </c>
      <c r="B1" s="294"/>
      <c r="H1" s="215"/>
      <c r="I1" s="215"/>
      <c r="J1" s="215"/>
      <c r="O1" s="215"/>
      <c r="P1" s="215"/>
      <c r="Q1" s="215"/>
    </row>
    <row r="2" spans="1:25" s="214" customFormat="1" ht="22" customHeight="1">
      <c r="A2" s="247" t="s">
        <v>175</v>
      </c>
      <c r="B2" s="248"/>
    </row>
    <row r="3" spans="1:25" ht="22" customHeight="1">
      <c r="A3" s="249"/>
      <c r="B3" s="250"/>
    </row>
    <row r="4" spans="1:25" ht="22" customHeight="1">
      <c r="A4" s="250"/>
      <c r="B4" s="251"/>
      <c r="C4" s="217"/>
      <c r="D4" s="282" t="s">
        <v>75</v>
      </c>
      <c r="E4" s="282"/>
      <c r="F4" s="282"/>
      <c r="G4" s="70"/>
      <c r="H4" s="282" t="s">
        <v>3</v>
      </c>
      <c r="I4" s="282"/>
      <c r="J4" s="282"/>
      <c r="K4" s="300"/>
      <c r="L4" s="300"/>
      <c r="M4" s="300"/>
      <c r="N4" s="218"/>
      <c r="O4" s="300"/>
      <c r="P4" s="300"/>
      <c r="Q4" s="300"/>
    </row>
    <row r="5" spans="1:25" ht="22" customHeight="1">
      <c r="A5" s="250"/>
      <c r="B5" s="251"/>
      <c r="C5" s="217"/>
      <c r="D5" s="283" t="s">
        <v>176</v>
      </c>
      <c r="E5" s="284"/>
      <c r="F5" s="284"/>
      <c r="G5" s="33"/>
      <c r="H5" s="283" t="s">
        <v>176</v>
      </c>
      <c r="I5" s="284"/>
      <c r="J5" s="284"/>
      <c r="K5" s="300"/>
      <c r="L5" s="300"/>
      <c r="M5" s="300"/>
      <c r="N5" s="218"/>
      <c r="O5" s="300"/>
      <c r="P5" s="300"/>
      <c r="Q5" s="300"/>
    </row>
    <row r="6" spans="1:25" ht="22" customHeight="1">
      <c r="A6" s="250"/>
      <c r="B6" s="251"/>
      <c r="C6" s="217"/>
      <c r="D6" s="283" t="s">
        <v>177</v>
      </c>
      <c r="E6" s="284"/>
      <c r="F6" s="284"/>
      <c r="G6" s="33"/>
      <c r="H6" s="301" t="s">
        <v>177</v>
      </c>
      <c r="I6" s="302"/>
      <c r="J6" s="302"/>
      <c r="K6" s="297"/>
      <c r="L6" s="297"/>
      <c r="M6" s="297"/>
      <c r="N6" s="219"/>
      <c r="O6" s="295"/>
      <c r="P6" s="295"/>
      <c r="Q6" s="295"/>
    </row>
    <row r="7" spans="1:25" ht="20" customHeight="1">
      <c r="A7" s="252"/>
      <c r="B7" s="253"/>
      <c r="C7" s="217"/>
      <c r="D7" s="212">
        <v>2565</v>
      </c>
      <c r="E7" s="213"/>
      <c r="F7" s="212">
        <v>2564</v>
      </c>
      <c r="G7" s="33"/>
      <c r="H7" s="212">
        <v>2565</v>
      </c>
      <c r="I7" s="213"/>
      <c r="J7" s="212">
        <v>2564</v>
      </c>
      <c r="K7" s="296"/>
      <c r="L7" s="297"/>
      <c r="M7" s="297"/>
      <c r="N7" s="109"/>
      <c r="O7" s="296"/>
      <c r="P7" s="297"/>
      <c r="Q7" s="297"/>
    </row>
    <row r="8" spans="1:25" ht="22" customHeight="1">
      <c r="A8" s="252"/>
      <c r="B8" s="251"/>
      <c r="C8" s="217"/>
      <c r="D8" s="293" t="s">
        <v>9</v>
      </c>
      <c r="E8" s="293"/>
      <c r="F8" s="293"/>
      <c r="G8" s="293"/>
      <c r="H8" s="293"/>
      <c r="I8" s="293"/>
      <c r="J8" s="293"/>
      <c r="K8" s="220"/>
      <c r="L8" s="220"/>
      <c r="M8" s="220"/>
      <c r="N8" s="220"/>
      <c r="O8" s="220"/>
      <c r="P8" s="220"/>
      <c r="Q8" s="220"/>
    </row>
    <row r="9" spans="1:25" ht="22" customHeight="1">
      <c r="A9" s="254" t="s">
        <v>178</v>
      </c>
      <c r="B9" s="255"/>
      <c r="C9" s="221"/>
      <c r="D9" s="222"/>
      <c r="E9" s="221"/>
      <c r="F9" s="222"/>
      <c r="G9" s="221"/>
      <c r="H9" s="221"/>
      <c r="I9" s="221"/>
      <c r="J9" s="221"/>
      <c r="K9" s="223"/>
      <c r="L9" s="223"/>
      <c r="M9" s="223"/>
      <c r="N9" s="223"/>
      <c r="O9" s="223"/>
      <c r="P9" s="223"/>
      <c r="Q9" s="223"/>
    </row>
    <row r="10" spans="1:25" ht="22" customHeight="1">
      <c r="A10" s="256" t="s">
        <v>108</v>
      </c>
      <c r="B10" s="251"/>
      <c r="D10" s="272">
        <f>'2'!D84</f>
        <v>17582</v>
      </c>
      <c r="E10" s="221"/>
      <c r="F10" s="222">
        <f>'[8]2'!F84</f>
        <v>22822</v>
      </c>
      <c r="G10" s="221"/>
      <c r="H10" s="222">
        <f>'2'!H84</f>
        <v>22508</v>
      </c>
      <c r="I10" s="221"/>
      <c r="J10" s="222">
        <f>'[8]2'!J84</f>
        <v>-2017</v>
      </c>
      <c r="K10" s="224"/>
      <c r="L10" s="225"/>
      <c r="M10" s="224"/>
      <c r="N10" s="225"/>
      <c r="O10" s="225"/>
      <c r="P10" s="225"/>
      <c r="Q10" s="225"/>
    </row>
    <row r="11" spans="1:25" ht="22" customHeight="1">
      <c r="A11" s="257" t="s">
        <v>179</v>
      </c>
      <c r="B11" s="251"/>
      <c r="D11" s="37"/>
      <c r="E11" s="37"/>
      <c r="F11" s="37"/>
      <c r="G11" s="37"/>
      <c r="H11" s="37"/>
      <c r="I11" s="37"/>
      <c r="J11" s="37"/>
      <c r="K11" s="71"/>
      <c r="L11" s="225"/>
      <c r="M11" s="224"/>
      <c r="N11" s="225"/>
      <c r="O11" s="71"/>
      <c r="P11" s="225"/>
      <c r="Q11" s="224"/>
      <c r="S11" s="226"/>
      <c r="T11" s="226"/>
      <c r="U11" s="226"/>
      <c r="V11" s="226"/>
      <c r="W11" s="226"/>
      <c r="X11" s="226"/>
      <c r="Y11" s="226"/>
    </row>
    <row r="12" spans="1:25" ht="22" customHeight="1">
      <c r="A12" s="258" t="s">
        <v>107</v>
      </c>
      <c r="B12" s="253"/>
      <c r="D12" s="37">
        <f>-'2'!D83</f>
        <v>-9146</v>
      </c>
      <c r="E12" s="37"/>
      <c r="F12" s="37">
        <f>-'[8]2'!F83</f>
        <v>-1387</v>
      </c>
      <c r="G12" s="37"/>
      <c r="H12" s="37">
        <f>-'2'!H83</f>
        <v>-7946</v>
      </c>
      <c r="I12" s="37"/>
      <c r="J12" s="37">
        <f>-'[8]2'!J83</f>
        <v>-347</v>
      </c>
      <c r="K12" s="71"/>
      <c r="L12" s="71"/>
      <c r="M12" s="71"/>
      <c r="N12" s="71"/>
      <c r="O12" s="71"/>
      <c r="P12" s="71"/>
      <c r="Q12" s="71"/>
    </row>
    <row r="13" spans="1:25" ht="22" customHeight="1">
      <c r="A13" s="259" t="s">
        <v>89</v>
      </c>
      <c r="B13" s="253"/>
      <c r="D13" s="37">
        <f>-'2'!D80</f>
        <v>23182</v>
      </c>
      <c r="E13" s="37"/>
      <c r="F13" s="37">
        <f>-'[8]2'!F80</f>
        <v>13114</v>
      </c>
      <c r="G13" s="37"/>
      <c r="H13" s="37">
        <f>-'2'!H80</f>
        <v>9630</v>
      </c>
      <c r="I13" s="37"/>
      <c r="J13" s="37">
        <f>-'[8]2'!J80</f>
        <v>4612</v>
      </c>
      <c r="K13" s="71"/>
      <c r="L13" s="71"/>
      <c r="M13" s="71"/>
      <c r="N13" s="71"/>
      <c r="O13" s="71"/>
      <c r="P13" s="71"/>
      <c r="Q13" s="71"/>
      <c r="S13" s="226"/>
      <c r="T13" s="226"/>
      <c r="U13" s="226"/>
      <c r="V13" s="226"/>
      <c r="W13" s="226"/>
      <c r="X13" s="226"/>
      <c r="Y13" s="226"/>
    </row>
    <row r="14" spans="1:25" ht="22" customHeight="1">
      <c r="A14" s="250" t="s">
        <v>180</v>
      </c>
      <c r="B14" s="253"/>
      <c r="D14" s="37">
        <v>37482</v>
      </c>
      <c r="E14" s="37"/>
      <c r="F14" s="37">
        <v>37653</v>
      </c>
      <c r="G14" s="37"/>
      <c r="H14" s="37">
        <v>8069</v>
      </c>
      <c r="I14" s="37"/>
      <c r="J14" s="37">
        <v>6525</v>
      </c>
      <c r="K14" s="71"/>
      <c r="L14" s="71"/>
      <c r="M14" s="71"/>
      <c r="N14" s="71"/>
      <c r="O14" s="71"/>
      <c r="P14" s="71"/>
      <c r="Q14" s="71"/>
      <c r="S14" s="226"/>
      <c r="T14" s="226"/>
      <c r="U14" s="226"/>
      <c r="V14" s="226"/>
      <c r="W14" s="226"/>
      <c r="X14" s="226"/>
      <c r="Y14" s="226"/>
    </row>
    <row r="15" spans="1:25" ht="22" customHeight="1">
      <c r="A15" s="260" t="s">
        <v>181</v>
      </c>
      <c r="B15" s="253"/>
      <c r="D15" s="37">
        <v>0</v>
      </c>
      <c r="E15" s="37"/>
      <c r="F15" s="37">
        <v>-106</v>
      </c>
      <c r="G15" s="37"/>
      <c r="H15" s="37">
        <v>0</v>
      </c>
      <c r="I15" s="37"/>
      <c r="J15" s="37">
        <v>-102</v>
      </c>
      <c r="K15" s="71"/>
      <c r="L15" s="71"/>
      <c r="M15" s="71"/>
      <c r="N15" s="71"/>
      <c r="O15" s="71"/>
      <c r="P15" s="71"/>
      <c r="Q15" s="71"/>
      <c r="S15" s="226"/>
      <c r="T15" s="226"/>
      <c r="U15" s="226"/>
      <c r="V15" s="226"/>
      <c r="W15" s="226"/>
      <c r="X15" s="226"/>
      <c r="Y15" s="226"/>
    </row>
    <row r="16" spans="1:25" ht="22" customHeight="1">
      <c r="A16" s="260" t="s">
        <v>231</v>
      </c>
      <c r="B16" s="253"/>
      <c r="D16" s="13">
        <f>-1402+407</f>
        <v>-995</v>
      </c>
      <c r="E16" s="37"/>
      <c r="F16" s="13">
        <v>2121</v>
      </c>
      <c r="G16" s="37"/>
      <c r="H16" s="37">
        <f>-1219-407+407</f>
        <v>-1219</v>
      </c>
      <c r="I16" s="37"/>
      <c r="J16" s="37">
        <v>316</v>
      </c>
      <c r="K16" s="71"/>
      <c r="L16" s="71"/>
      <c r="M16" s="71"/>
      <c r="N16" s="71"/>
      <c r="O16" s="71"/>
      <c r="P16" s="71"/>
      <c r="Q16" s="71"/>
      <c r="S16" s="226"/>
      <c r="T16" s="226"/>
      <c r="U16" s="226"/>
      <c r="V16" s="226"/>
      <c r="W16" s="226"/>
      <c r="X16" s="226"/>
      <c r="Y16" s="226"/>
    </row>
    <row r="17" spans="1:25" ht="22" customHeight="1">
      <c r="A17" s="260" t="s">
        <v>182</v>
      </c>
      <c r="B17" s="253"/>
      <c r="D17" s="13">
        <v>-336</v>
      </c>
      <c r="E17" s="37"/>
      <c r="F17" s="13">
        <v>3133</v>
      </c>
      <c r="G17" s="37"/>
      <c r="H17" s="37">
        <v>-1641</v>
      </c>
      <c r="I17" s="37"/>
      <c r="J17" s="37">
        <v>4844</v>
      </c>
      <c r="K17" s="71"/>
      <c r="L17" s="71"/>
      <c r="M17" s="71"/>
      <c r="N17" s="71"/>
      <c r="O17" s="71"/>
      <c r="P17" s="71"/>
      <c r="Q17" s="71"/>
      <c r="S17" s="226"/>
      <c r="T17" s="226"/>
      <c r="U17" s="226"/>
      <c r="V17" s="226"/>
      <c r="W17" s="226"/>
      <c r="X17" s="226"/>
      <c r="Y17" s="226"/>
    </row>
    <row r="18" spans="1:25" ht="22" customHeight="1">
      <c r="A18" s="258" t="s">
        <v>183</v>
      </c>
      <c r="B18" s="253"/>
      <c r="D18" s="37">
        <v>321</v>
      </c>
      <c r="E18" s="37"/>
      <c r="F18" s="37">
        <v>2626</v>
      </c>
      <c r="G18" s="37"/>
      <c r="H18" s="37">
        <v>107</v>
      </c>
      <c r="I18" s="37"/>
      <c r="J18" s="37">
        <v>2287</v>
      </c>
      <c r="K18" s="71"/>
      <c r="L18" s="71"/>
      <c r="M18" s="72"/>
      <c r="N18" s="71"/>
      <c r="O18" s="71"/>
      <c r="P18" s="71"/>
      <c r="Q18" s="72"/>
      <c r="S18" s="226"/>
      <c r="T18" s="226"/>
      <c r="U18" s="226"/>
      <c r="V18" s="226"/>
      <c r="W18" s="226"/>
      <c r="X18" s="226"/>
      <c r="Y18" s="226"/>
    </row>
    <row r="19" spans="1:25" ht="22" customHeight="1">
      <c r="A19" s="261" t="s">
        <v>81</v>
      </c>
      <c r="B19" s="253"/>
      <c r="D19" s="37">
        <v>0</v>
      </c>
      <c r="E19" s="37"/>
      <c r="F19" s="37">
        <v>-13357</v>
      </c>
      <c r="G19" s="37"/>
      <c r="H19" s="37">
        <v>0</v>
      </c>
      <c r="I19" s="37"/>
      <c r="J19" s="37">
        <v>0</v>
      </c>
      <c r="K19" s="71"/>
      <c r="L19" s="71"/>
      <c r="M19" s="72"/>
      <c r="N19" s="71"/>
      <c r="O19" s="71"/>
      <c r="P19" s="71"/>
      <c r="Q19" s="72"/>
      <c r="S19" s="226"/>
      <c r="T19" s="226"/>
      <c r="U19" s="226"/>
      <c r="V19" s="226"/>
      <c r="W19" s="226"/>
      <c r="X19" s="226"/>
      <c r="Y19" s="226"/>
    </row>
    <row r="20" spans="1:25" ht="22" customHeight="1">
      <c r="A20" s="261" t="s">
        <v>184</v>
      </c>
      <c r="B20" s="253"/>
      <c r="D20" s="37">
        <v>-14059</v>
      </c>
      <c r="E20" s="37"/>
      <c r="F20" s="37">
        <v>0</v>
      </c>
      <c r="G20" s="37"/>
      <c r="H20" s="37">
        <v>-13908</v>
      </c>
      <c r="I20" s="37"/>
      <c r="J20" s="37">
        <v>0</v>
      </c>
      <c r="K20" s="71"/>
      <c r="L20" s="71"/>
      <c r="M20" s="72"/>
      <c r="N20" s="71"/>
      <c r="O20" s="71"/>
      <c r="P20" s="71"/>
      <c r="Q20" s="72"/>
      <c r="S20" s="226"/>
      <c r="T20" s="226"/>
      <c r="U20" s="226"/>
      <c r="V20" s="226"/>
      <c r="W20" s="226"/>
      <c r="X20" s="226"/>
      <c r="Y20" s="226"/>
    </row>
    <row r="21" spans="1:25" ht="22" customHeight="1">
      <c r="A21" s="258" t="s">
        <v>185</v>
      </c>
      <c r="B21" s="253"/>
      <c r="D21" s="37">
        <v>-362</v>
      </c>
      <c r="E21" s="37"/>
      <c r="F21" s="37">
        <v>-653</v>
      </c>
      <c r="G21" s="37"/>
      <c r="H21" s="37">
        <v>-9435</v>
      </c>
      <c r="I21" s="37"/>
      <c r="J21" s="37">
        <v>-10005</v>
      </c>
      <c r="K21" s="71"/>
      <c r="L21" s="71"/>
      <c r="M21" s="71"/>
      <c r="N21" s="71"/>
      <c r="O21" s="71"/>
      <c r="P21" s="71"/>
      <c r="Q21" s="71"/>
      <c r="S21" s="226"/>
      <c r="T21" s="226"/>
      <c r="U21" s="226"/>
      <c r="V21" s="226"/>
      <c r="W21" s="226"/>
      <c r="X21" s="226"/>
      <c r="Y21" s="226"/>
    </row>
    <row r="22" spans="1:25" ht="22" customHeight="1">
      <c r="A22" s="250"/>
      <c r="B22" s="251"/>
      <c r="D22" s="273">
        <f>SUM(D10:D21)</f>
        <v>53669</v>
      </c>
      <c r="E22" s="222"/>
      <c r="F22" s="227">
        <f>SUM(F10:F21)</f>
        <v>65966</v>
      </c>
      <c r="G22" s="222"/>
      <c r="H22" s="227">
        <f>SUM(H10:H21)</f>
        <v>6165</v>
      </c>
      <c r="I22" s="222"/>
      <c r="J22" s="227">
        <f>SUM(J10:J21)</f>
        <v>6113</v>
      </c>
      <c r="K22" s="71"/>
      <c r="L22" s="71"/>
      <c r="M22" s="71"/>
      <c r="N22" s="71"/>
      <c r="O22" s="71"/>
      <c r="P22" s="71"/>
      <c r="Q22" s="71"/>
      <c r="S22" s="226"/>
      <c r="T22" s="226"/>
      <c r="U22" s="226"/>
      <c r="V22" s="226"/>
      <c r="W22" s="226"/>
      <c r="X22" s="226"/>
      <c r="Y22" s="226"/>
    </row>
    <row r="23" spans="1:25" ht="22" customHeight="1">
      <c r="A23" s="257" t="s">
        <v>186</v>
      </c>
      <c r="B23" s="251"/>
      <c r="D23" s="272"/>
      <c r="E23" s="222"/>
      <c r="F23" s="222"/>
      <c r="G23" s="222"/>
      <c r="H23" s="222"/>
      <c r="I23" s="222"/>
      <c r="J23" s="222"/>
      <c r="K23" s="224"/>
      <c r="L23" s="224"/>
      <c r="M23" s="224"/>
      <c r="N23" s="224"/>
      <c r="O23" s="224"/>
      <c r="P23" s="224"/>
      <c r="Q23" s="224"/>
      <c r="S23" s="226"/>
      <c r="T23" s="226"/>
      <c r="U23" s="226"/>
      <c r="V23" s="226"/>
      <c r="W23" s="226"/>
      <c r="X23" s="226"/>
      <c r="Y23" s="226"/>
    </row>
    <row r="24" spans="1:25" ht="22" customHeight="1">
      <c r="A24" s="250" t="s">
        <v>187</v>
      </c>
      <c r="B24" s="251"/>
      <c r="D24" s="37">
        <v>1076</v>
      </c>
      <c r="E24" s="222"/>
      <c r="F24" s="37">
        <v>2752</v>
      </c>
      <c r="G24" s="222"/>
      <c r="H24" s="13">
        <v>-1245</v>
      </c>
      <c r="I24" s="222"/>
      <c r="J24" s="13">
        <v>15048</v>
      </c>
      <c r="K24" s="224"/>
      <c r="L24" s="224"/>
      <c r="M24" s="224"/>
      <c r="N24" s="224"/>
      <c r="O24" s="224"/>
      <c r="P24" s="224"/>
      <c r="Q24" s="224"/>
      <c r="S24" s="226"/>
      <c r="T24" s="226"/>
      <c r="U24" s="226"/>
      <c r="V24" s="226"/>
      <c r="W24" s="226"/>
      <c r="X24" s="226"/>
      <c r="Y24" s="226"/>
    </row>
    <row r="25" spans="1:25" ht="22" customHeight="1">
      <c r="A25" s="258" t="s">
        <v>188</v>
      </c>
      <c r="B25" s="251"/>
      <c r="D25" s="37">
        <f>8033-491-52-407</f>
        <v>7083</v>
      </c>
      <c r="E25" s="222"/>
      <c r="F25" s="37">
        <v>3840</v>
      </c>
      <c r="G25" s="222"/>
      <c r="H25" s="37">
        <f>-2042-407</f>
        <v>-2449</v>
      </c>
      <c r="I25" s="222"/>
      <c r="J25" s="37">
        <v>1387</v>
      </c>
      <c r="K25" s="71"/>
      <c r="L25" s="224"/>
      <c r="M25" s="224"/>
      <c r="N25" s="224"/>
      <c r="O25" s="71"/>
      <c r="P25" s="224"/>
      <c r="Q25" s="224"/>
      <c r="S25" s="226"/>
      <c r="T25" s="226"/>
      <c r="U25" s="226"/>
      <c r="V25" s="226"/>
      <c r="W25" s="226"/>
      <c r="X25" s="226"/>
      <c r="Y25" s="226"/>
    </row>
    <row r="26" spans="1:25" ht="22" customHeight="1">
      <c r="A26" s="258" t="s">
        <v>16</v>
      </c>
      <c r="B26" s="251"/>
      <c r="D26" s="37">
        <v>23537</v>
      </c>
      <c r="E26" s="222"/>
      <c r="F26" s="37">
        <v>7004</v>
      </c>
      <c r="G26" s="222"/>
      <c r="H26" s="37">
        <v>23381</v>
      </c>
      <c r="I26" s="222"/>
      <c r="J26" s="37">
        <v>6854</v>
      </c>
      <c r="K26" s="71"/>
      <c r="L26" s="224"/>
      <c r="M26" s="224"/>
      <c r="N26" s="224"/>
      <c r="O26" s="71"/>
      <c r="P26" s="224"/>
      <c r="Q26" s="224"/>
      <c r="S26" s="226"/>
      <c r="T26" s="226"/>
      <c r="U26" s="226"/>
      <c r="V26" s="226"/>
      <c r="W26" s="226"/>
      <c r="X26" s="226"/>
      <c r="Y26" s="226"/>
    </row>
    <row r="27" spans="1:25" ht="22" customHeight="1">
      <c r="A27" s="258" t="s">
        <v>21</v>
      </c>
      <c r="B27" s="251"/>
      <c r="D27" s="37">
        <v>-1246</v>
      </c>
      <c r="E27" s="222"/>
      <c r="F27" s="37">
        <v>-154</v>
      </c>
      <c r="G27" s="222"/>
      <c r="H27" s="37">
        <v>0</v>
      </c>
      <c r="I27" s="222"/>
      <c r="J27" s="37">
        <v>-315</v>
      </c>
      <c r="K27" s="71"/>
      <c r="L27" s="224"/>
      <c r="M27" s="224"/>
      <c r="N27" s="224"/>
      <c r="O27" s="71"/>
      <c r="P27" s="224"/>
      <c r="Q27" s="224"/>
      <c r="S27" s="226"/>
      <c r="T27" s="226"/>
      <c r="U27" s="226"/>
      <c r="V27" s="226"/>
      <c r="W27" s="226"/>
      <c r="X27" s="226"/>
      <c r="Y27" s="226"/>
    </row>
    <row r="28" spans="1:25" ht="22" customHeight="1">
      <c r="A28" s="258" t="s">
        <v>189</v>
      </c>
      <c r="B28" s="251"/>
      <c r="D28" s="37">
        <v>458</v>
      </c>
      <c r="E28" s="222"/>
      <c r="F28" s="37">
        <v>-264</v>
      </c>
      <c r="G28" s="222"/>
      <c r="H28" s="37">
        <v>272</v>
      </c>
      <c r="I28" s="222"/>
      <c r="J28" s="37">
        <v>241</v>
      </c>
      <c r="K28" s="71"/>
      <c r="L28" s="224"/>
      <c r="M28" s="73"/>
      <c r="N28" s="228"/>
      <c r="O28" s="72"/>
      <c r="P28" s="228"/>
      <c r="Q28" s="73"/>
      <c r="S28" s="226"/>
      <c r="T28" s="226"/>
      <c r="U28" s="226"/>
      <c r="V28" s="226"/>
      <c r="W28" s="226"/>
      <c r="X28" s="226"/>
      <c r="Y28" s="226"/>
    </row>
    <row r="29" spans="1:25" ht="22" hidden="1" customHeight="1">
      <c r="A29" s="258" t="s">
        <v>32</v>
      </c>
      <c r="B29" s="251"/>
      <c r="D29" s="271">
        <v>0</v>
      </c>
      <c r="E29" s="222"/>
      <c r="F29" s="37">
        <v>0</v>
      </c>
      <c r="G29" s="222"/>
      <c r="H29" s="13">
        <v>0</v>
      </c>
      <c r="I29" s="222"/>
      <c r="J29" s="13">
        <v>0</v>
      </c>
      <c r="K29" s="71"/>
      <c r="L29" s="224"/>
      <c r="M29" s="224"/>
      <c r="N29" s="224"/>
      <c r="O29" s="71"/>
      <c r="P29" s="224"/>
      <c r="Q29" s="224"/>
      <c r="S29" s="226"/>
      <c r="T29" s="226"/>
      <c r="U29" s="226"/>
      <c r="V29" s="226"/>
      <c r="W29" s="226"/>
      <c r="X29" s="226"/>
      <c r="Y29" s="226"/>
    </row>
    <row r="30" spans="1:25" ht="22" customHeight="1">
      <c r="A30" s="250" t="s">
        <v>39</v>
      </c>
      <c r="B30" s="251"/>
      <c r="D30" s="13">
        <v>-1277</v>
      </c>
      <c r="E30" s="222"/>
      <c r="F30" s="13">
        <v>-4410</v>
      </c>
      <c r="G30" s="222"/>
      <c r="H30" s="13">
        <v>425</v>
      </c>
      <c r="I30" s="222"/>
      <c r="J30" s="37">
        <v>-6247</v>
      </c>
      <c r="K30" s="71"/>
      <c r="L30" s="224"/>
      <c r="M30" s="73"/>
      <c r="N30" s="224"/>
      <c r="O30" s="71"/>
      <c r="P30" s="224"/>
      <c r="Q30" s="73"/>
      <c r="S30" s="226"/>
      <c r="T30" s="226"/>
      <c r="U30" s="226"/>
      <c r="V30" s="226"/>
      <c r="W30" s="226"/>
      <c r="X30" s="226"/>
      <c r="Y30" s="226"/>
    </row>
    <row r="31" spans="1:25" ht="22" customHeight="1">
      <c r="A31" s="258" t="s">
        <v>190</v>
      </c>
      <c r="B31" s="251"/>
      <c r="D31" s="37">
        <v>10687</v>
      </c>
      <c r="E31" s="222"/>
      <c r="F31" s="37">
        <v>3527</v>
      </c>
      <c r="G31" s="222"/>
      <c r="H31" s="37">
        <f>5552+473</f>
        <v>6025</v>
      </c>
      <c r="I31" s="222"/>
      <c r="J31" s="37">
        <v>-260</v>
      </c>
      <c r="K31" s="71"/>
      <c r="L31" s="224"/>
      <c r="M31" s="224"/>
      <c r="N31" s="224"/>
      <c r="O31" s="71"/>
      <c r="P31" s="224"/>
      <c r="Q31" s="224"/>
      <c r="S31" s="226"/>
      <c r="T31" s="226"/>
      <c r="U31" s="226"/>
      <c r="V31" s="226"/>
      <c r="W31" s="226"/>
      <c r="X31" s="226"/>
      <c r="Y31" s="226"/>
    </row>
    <row r="32" spans="1:25" ht="22" customHeight="1">
      <c r="A32" s="258" t="s">
        <v>191</v>
      </c>
      <c r="B32" s="251"/>
      <c r="D32" s="37">
        <v>0</v>
      </c>
      <c r="E32" s="222"/>
      <c r="F32" s="37">
        <v>-2183</v>
      </c>
      <c r="G32" s="222"/>
      <c r="H32" s="37">
        <v>0</v>
      </c>
      <c r="I32" s="222"/>
      <c r="J32" s="37">
        <v>-2183</v>
      </c>
      <c r="K32" s="71"/>
      <c r="L32" s="224"/>
      <c r="M32" s="224"/>
      <c r="N32" s="224"/>
      <c r="O32" s="71"/>
      <c r="P32" s="224"/>
      <c r="Q32" s="224"/>
      <c r="S32" s="226"/>
      <c r="T32" s="226"/>
      <c r="U32" s="226"/>
      <c r="V32" s="226"/>
      <c r="W32" s="226"/>
      <c r="X32" s="226"/>
      <c r="Y32" s="226"/>
    </row>
    <row r="33" spans="1:25" ht="22" customHeight="1">
      <c r="A33" s="261" t="s">
        <v>192</v>
      </c>
      <c r="B33" s="251"/>
      <c r="D33" s="227">
        <f>SUM(D22:D32)</f>
        <v>93987</v>
      </c>
      <c r="E33" s="222"/>
      <c r="F33" s="227">
        <f>SUM(F22:G32)</f>
        <v>76078</v>
      </c>
      <c r="G33" s="222"/>
      <c r="H33" s="227">
        <f>SUM(H22:I32)</f>
        <v>32574</v>
      </c>
      <c r="I33" s="222"/>
      <c r="J33" s="227">
        <f>SUM(J22:K32)</f>
        <v>20638</v>
      </c>
      <c r="K33" s="71"/>
      <c r="L33" s="224"/>
      <c r="M33" s="71"/>
      <c r="N33" s="224"/>
      <c r="O33" s="71"/>
      <c r="P33" s="224"/>
      <c r="Q33" s="71"/>
      <c r="S33" s="226"/>
      <c r="T33" s="226"/>
      <c r="U33" s="226"/>
      <c r="V33" s="226"/>
      <c r="W33" s="226"/>
      <c r="X33" s="226"/>
      <c r="Y33" s="226"/>
    </row>
    <row r="34" spans="1:25" ht="22" customHeight="1">
      <c r="A34" s="258" t="s">
        <v>193</v>
      </c>
      <c r="B34" s="251"/>
      <c r="D34" s="37">
        <v>-2809</v>
      </c>
      <c r="E34" s="222"/>
      <c r="F34" s="37">
        <v>-3186</v>
      </c>
      <c r="G34" s="222"/>
      <c r="H34" s="37">
        <v>-2203</v>
      </c>
      <c r="I34" s="222"/>
      <c r="J34" s="37">
        <v>-2954</v>
      </c>
      <c r="K34" s="224"/>
      <c r="L34" s="224"/>
      <c r="M34" s="224"/>
      <c r="N34" s="224"/>
      <c r="O34" s="224"/>
      <c r="P34" s="224"/>
      <c r="Q34" s="224"/>
      <c r="S34" s="226"/>
      <c r="T34" s="226"/>
      <c r="U34" s="226"/>
      <c r="V34" s="226"/>
      <c r="W34" s="226"/>
      <c r="X34" s="226"/>
      <c r="Y34" s="226"/>
    </row>
    <row r="35" spans="1:25" ht="22" customHeight="1">
      <c r="A35" s="252" t="s">
        <v>194</v>
      </c>
      <c r="B35" s="251"/>
      <c r="D35" s="229">
        <f>SUM(D33:D34)</f>
        <v>91178</v>
      </c>
      <c r="E35" s="230"/>
      <c r="F35" s="229">
        <f>SUM(F33:F34)</f>
        <v>72892</v>
      </c>
      <c r="G35" s="230"/>
      <c r="H35" s="229">
        <f>SUM(H33:H34)</f>
        <v>30371</v>
      </c>
      <c r="I35" s="230"/>
      <c r="J35" s="229">
        <f>SUM(J33:J34)</f>
        <v>17684</v>
      </c>
      <c r="K35" s="224"/>
      <c r="L35" s="224"/>
      <c r="M35" s="224"/>
      <c r="N35" s="224"/>
      <c r="O35" s="71"/>
      <c r="P35" s="224"/>
      <c r="Q35" s="71"/>
      <c r="S35" s="226"/>
      <c r="T35" s="226"/>
      <c r="U35" s="226"/>
      <c r="V35" s="226"/>
      <c r="W35" s="226"/>
      <c r="X35" s="226"/>
      <c r="Y35" s="226"/>
    </row>
    <row r="36" spans="1:25" ht="31" customHeight="1">
      <c r="A36" s="252"/>
      <c r="B36" s="251"/>
      <c r="D36" s="269"/>
      <c r="E36" s="230"/>
      <c r="F36" s="269"/>
      <c r="G36" s="230"/>
      <c r="H36" s="269"/>
      <c r="I36" s="230"/>
      <c r="J36" s="269"/>
      <c r="K36" s="224"/>
      <c r="L36" s="224"/>
      <c r="M36" s="224"/>
      <c r="N36" s="224"/>
      <c r="O36" s="71"/>
      <c r="P36" s="224"/>
      <c r="Q36" s="71"/>
      <c r="S36" s="226"/>
      <c r="T36" s="226"/>
      <c r="U36" s="226"/>
      <c r="V36" s="226"/>
      <c r="W36" s="226"/>
      <c r="X36" s="226"/>
      <c r="Y36" s="226"/>
    </row>
    <row r="37" spans="1:25" ht="22" customHeight="1">
      <c r="A37" s="252"/>
      <c r="B37" s="250"/>
      <c r="D37" s="222"/>
      <c r="E37" s="222"/>
      <c r="F37" s="222"/>
      <c r="G37" s="222"/>
      <c r="H37" s="231"/>
      <c r="I37" s="222"/>
      <c r="J37" s="231"/>
      <c r="K37" s="228"/>
      <c r="L37" s="228"/>
      <c r="M37" s="228"/>
      <c r="N37" s="228"/>
      <c r="O37" s="228"/>
      <c r="P37" s="228"/>
      <c r="Q37" s="228"/>
      <c r="S37" s="226"/>
      <c r="T37" s="226"/>
      <c r="U37" s="226"/>
      <c r="V37" s="226"/>
      <c r="W37" s="226"/>
      <c r="X37" s="226"/>
      <c r="Y37" s="226"/>
    </row>
    <row r="38" spans="1:25" s="214" customFormat="1" ht="22" customHeight="1">
      <c r="A38" s="294" t="str">
        <f>A1</f>
        <v>บริษัท สากล เอนเนอยี จำกัด (มหาชน) และบริษัทย่อย</v>
      </c>
      <c r="B38" s="294"/>
      <c r="D38" s="232"/>
      <c r="F38" s="232"/>
      <c r="H38" s="233"/>
      <c r="I38" s="215"/>
      <c r="J38" s="233"/>
      <c r="K38" s="232"/>
      <c r="M38" s="232"/>
      <c r="O38" s="233"/>
      <c r="P38" s="215"/>
      <c r="Q38" s="233"/>
      <c r="S38" s="234"/>
      <c r="T38" s="234"/>
      <c r="U38" s="234"/>
      <c r="V38" s="234"/>
      <c r="W38" s="234"/>
      <c r="X38" s="234"/>
      <c r="Y38" s="234"/>
    </row>
    <row r="39" spans="1:25" s="214" customFormat="1" ht="22" customHeight="1">
      <c r="A39" s="247" t="s">
        <v>175</v>
      </c>
      <c r="B39" s="248"/>
      <c r="S39" s="234"/>
      <c r="T39" s="234"/>
      <c r="U39" s="234"/>
      <c r="V39" s="234"/>
      <c r="W39" s="234"/>
      <c r="X39" s="234"/>
      <c r="Y39" s="234"/>
    </row>
    <row r="40" spans="1:25" ht="22" customHeight="1">
      <c r="A40" s="250"/>
      <c r="B40" s="250"/>
      <c r="K40" s="219"/>
      <c r="L40" s="219"/>
      <c r="M40" s="219"/>
      <c r="N40" s="219"/>
      <c r="O40" s="219"/>
      <c r="P40" s="219"/>
      <c r="Q40" s="219"/>
      <c r="S40" s="226"/>
      <c r="T40" s="226"/>
      <c r="U40" s="226"/>
      <c r="V40" s="226"/>
      <c r="W40" s="226"/>
      <c r="X40" s="226"/>
      <c r="Y40" s="226"/>
    </row>
    <row r="41" spans="1:25" ht="22" customHeight="1">
      <c r="A41" s="250"/>
      <c r="B41" s="251"/>
      <c r="C41" s="217"/>
      <c r="D41" s="282" t="s">
        <v>75</v>
      </c>
      <c r="E41" s="282"/>
      <c r="F41" s="282"/>
      <c r="G41" s="70"/>
      <c r="H41" s="282" t="s">
        <v>3</v>
      </c>
      <c r="I41" s="282"/>
      <c r="J41" s="282"/>
      <c r="K41" s="299"/>
      <c r="L41" s="299"/>
      <c r="M41" s="299"/>
      <c r="N41" s="110"/>
      <c r="O41" s="299"/>
      <c r="P41" s="299"/>
      <c r="Q41" s="299"/>
      <c r="S41" s="226"/>
      <c r="T41" s="226"/>
      <c r="U41" s="226"/>
      <c r="V41" s="226"/>
      <c r="W41" s="226"/>
      <c r="X41" s="226"/>
      <c r="Y41" s="226"/>
    </row>
    <row r="42" spans="1:25" ht="22" customHeight="1">
      <c r="A42" s="250"/>
      <c r="B42" s="251"/>
      <c r="C42" s="217"/>
      <c r="D42" s="283" t="s">
        <v>176</v>
      </c>
      <c r="E42" s="284"/>
      <c r="F42" s="284"/>
      <c r="G42" s="33"/>
      <c r="H42" s="283" t="s">
        <v>176</v>
      </c>
      <c r="I42" s="284"/>
      <c r="J42" s="284"/>
      <c r="K42" s="300"/>
      <c r="L42" s="300"/>
      <c r="M42" s="300"/>
      <c r="N42" s="109"/>
      <c r="O42" s="299"/>
      <c r="P42" s="299"/>
      <c r="Q42" s="299"/>
      <c r="S42" s="226"/>
      <c r="T42" s="226"/>
      <c r="U42" s="226"/>
      <c r="V42" s="226"/>
      <c r="W42" s="226"/>
      <c r="X42" s="226"/>
      <c r="Y42" s="226"/>
    </row>
    <row r="43" spans="1:25" ht="22" customHeight="1">
      <c r="A43" s="252"/>
      <c r="B43" s="253"/>
      <c r="C43" s="217"/>
      <c r="D43" s="283" t="s">
        <v>177</v>
      </c>
      <c r="E43" s="284"/>
      <c r="F43" s="284"/>
      <c r="G43" s="33"/>
      <c r="H43" s="283" t="s">
        <v>177</v>
      </c>
      <c r="I43" s="284"/>
      <c r="J43" s="284"/>
      <c r="K43" s="295"/>
      <c r="L43" s="295"/>
      <c r="M43" s="295"/>
      <c r="N43" s="109"/>
      <c r="O43" s="295"/>
      <c r="P43" s="295"/>
      <c r="Q43" s="295"/>
      <c r="S43" s="226"/>
      <c r="T43" s="226"/>
      <c r="U43" s="226"/>
      <c r="V43" s="226"/>
      <c r="W43" s="226"/>
      <c r="X43" s="226"/>
      <c r="Y43" s="226"/>
    </row>
    <row r="44" spans="1:25" ht="20" customHeight="1">
      <c r="A44" s="252"/>
      <c r="B44" s="253"/>
      <c r="C44" s="217"/>
      <c r="D44" s="212">
        <v>2565</v>
      </c>
      <c r="E44" s="213"/>
      <c r="F44" s="212">
        <v>2564</v>
      </c>
      <c r="G44" s="33"/>
      <c r="H44" s="212">
        <v>2565</v>
      </c>
      <c r="I44" s="213"/>
      <c r="J44" s="212">
        <v>2564</v>
      </c>
      <c r="K44" s="296"/>
      <c r="L44" s="297"/>
      <c r="M44" s="297"/>
      <c r="N44" s="109"/>
      <c r="O44" s="296"/>
      <c r="P44" s="297"/>
      <c r="Q44" s="297"/>
    </row>
    <row r="45" spans="1:25" ht="22" customHeight="1">
      <c r="A45" s="252"/>
      <c r="B45" s="251"/>
      <c r="C45" s="217"/>
      <c r="D45" s="293" t="s">
        <v>9</v>
      </c>
      <c r="E45" s="293"/>
      <c r="F45" s="293"/>
      <c r="G45" s="293"/>
      <c r="H45" s="293"/>
      <c r="I45" s="293"/>
      <c r="J45" s="293"/>
      <c r="K45" s="220"/>
      <c r="L45" s="220"/>
      <c r="M45" s="220"/>
      <c r="N45" s="220"/>
      <c r="O45" s="220"/>
      <c r="P45" s="220"/>
      <c r="Q45" s="220"/>
      <c r="S45" s="226"/>
      <c r="T45" s="226"/>
      <c r="U45" s="226"/>
      <c r="V45" s="226"/>
      <c r="W45" s="226"/>
      <c r="X45" s="226"/>
      <c r="Y45" s="226"/>
    </row>
    <row r="46" spans="1:25" ht="22" customHeight="1">
      <c r="A46" s="254" t="s">
        <v>195</v>
      </c>
      <c r="B46" s="250"/>
      <c r="D46" s="222"/>
      <c r="E46" s="222"/>
      <c r="F46" s="222"/>
      <c r="G46" s="222"/>
      <c r="H46" s="222"/>
      <c r="I46" s="222"/>
      <c r="J46" s="222"/>
      <c r="K46" s="298"/>
      <c r="L46" s="298"/>
      <c r="M46" s="298"/>
      <c r="N46" s="298"/>
      <c r="O46" s="298"/>
      <c r="P46" s="298"/>
      <c r="Q46" s="298"/>
      <c r="S46" s="226"/>
      <c r="T46" s="226"/>
      <c r="U46" s="226"/>
      <c r="V46" s="226"/>
      <c r="W46" s="226"/>
      <c r="X46" s="226"/>
      <c r="Y46" s="226"/>
    </row>
    <row r="47" spans="1:25" ht="22" customHeight="1">
      <c r="A47" s="262" t="s">
        <v>196</v>
      </c>
      <c r="B47" s="253"/>
      <c r="D47" s="37">
        <v>21088</v>
      </c>
      <c r="E47" s="37"/>
      <c r="F47" s="37">
        <v>-598</v>
      </c>
      <c r="G47" s="37"/>
      <c r="H47" s="37">
        <v>0</v>
      </c>
      <c r="I47" s="37"/>
      <c r="J47" s="37">
        <v>0</v>
      </c>
      <c r="K47" s="235"/>
      <c r="L47" s="235"/>
      <c r="M47" s="235"/>
      <c r="N47" s="235"/>
      <c r="O47" s="235"/>
      <c r="P47" s="235"/>
      <c r="Q47" s="235"/>
      <c r="S47" s="226"/>
      <c r="T47" s="226"/>
      <c r="U47" s="226"/>
      <c r="V47" s="226"/>
      <c r="W47" s="226"/>
      <c r="X47" s="226"/>
      <c r="Y47" s="226"/>
    </row>
    <row r="48" spans="1:25" ht="22" customHeight="1">
      <c r="A48" s="262" t="s">
        <v>197</v>
      </c>
      <c r="B48" s="253"/>
      <c r="D48" s="37">
        <v>0</v>
      </c>
      <c r="E48" s="37"/>
      <c r="F48" s="37">
        <v>10115</v>
      </c>
      <c r="G48" s="37"/>
      <c r="H48" s="37">
        <v>0</v>
      </c>
      <c r="I48" s="37"/>
      <c r="J48" s="37">
        <v>102</v>
      </c>
      <c r="K48" s="12"/>
      <c r="L48" s="12"/>
      <c r="M48" s="12"/>
      <c r="N48" s="12"/>
      <c r="O48" s="12"/>
      <c r="P48" s="12"/>
      <c r="Q48" s="12"/>
      <c r="S48" s="226"/>
      <c r="T48" s="226"/>
      <c r="U48" s="226"/>
      <c r="V48" s="226"/>
      <c r="W48" s="226"/>
      <c r="X48" s="226"/>
      <c r="Y48" s="226"/>
    </row>
    <row r="49" spans="1:25" ht="22" customHeight="1">
      <c r="A49" s="262" t="s">
        <v>240</v>
      </c>
      <c r="B49" s="253"/>
      <c r="D49" s="37">
        <v>3000</v>
      </c>
      <c r="E49" s="37"/>
      <c r="F49" s="37">
        <v>1000</v>
      </c>
      <c r="G49" s="37"/>
      <c r="H49" s="37">
        <v>3000</v>
      </c>
      <c r="I49" s="37"/>
      <c r="J49" s="37">
        <v>1000</v>
      </c>
      <c r="K49" s="12"/>
      <c r="L49" s="12"/>
      <c r="M49" s="12"/>
      <c r="N49" s="12"/>
      <c r="O49" s="12"/>
      <c r="P49" s="12"/>
      <c r="Q49" s="12"/>
      <c r="S49" s="226"/>
      <c r="T49" s="226"/>
      <c r="U49" s="226"/>
      <c r="V49" s="226"/>
      <c r="W49" s="226"/>
      <c r="X49" s="226"/>
      <c r="Y49" s="226"/>
    </row>
    <row r="50" spans="1:25" ht="22" customHeight="1">
      <c r="A50" s="276" t="s">
        <v>243</v>
      </c>
      <c r="B50" s="253"/>
      <c r="D50" s="37">
        <v>-7218</v>
      </c>
      <c r="E50" s="37"/>
      <c r="F50" s="37">
        <v>-43500</v>
      </c>
      <c r="G50" s="37"/>
      <c r="H50" s="37">
        <v>-177338</v>
      </c>
      <c r="I50" s="37"/>
      <c r="J50" s="37">
        <v>-43500</v>
      </c>
      <c r="K50" s="12"/>
      <c r="L50" s="12"/>
      <c r="M50" s="12"/>
      <c r="N50" s="12"/>
      <c r="O50" s="12"/>
      <c r="P50" s="12"/>
      <c r="Q50" s="12"/>
      <c r="S50" s="226"/>
      <c r="T50" s="226"/>
      <c r="U50" s="226"/>
      <c r="V50" s="226"/>
      <c r="W50" s="226"/>
      <c r="X50" s="226"/>
      <c r="Y50" s="226"/>
    </row>
    <row r="51" spans="1:25" ht="22" customHeight="1">
      <c r="A51" s="262" t="s">
        <v>198</v>
      </c>
      <c r="B51" s="253"/>
      <c r="D51" s="37">
        <v>235</v>
      </c>
      <c r="E51" s="37"/>
      <c r="F51" s="37">
        <v>15170</v>
      </c>
      <c r="G51" s="37"/>
      <c r="H51" s="37">
        <v>63000</v>
      </c>
      <c r="I51" s="37"/>
      <c r="J51" s="37">
        <v>10000</v>
      </c>
      <c r="K51" s="12"/>
      <c r="L51" s="12"/>
      <c r="M51" s="12"/>
      <c r="N51" s="12"/>
      <c r="O51" s="12"/>
      <c r="P51" s="12"/>
      <c r="Q51" s="12"/>
      <c r="S51" s="226"/>
      <c r="T51" s="226"/>
      <c r="U51" s="226"/>
      <c r="V51" s="226"/>
      <c r="W51" s="226"/>
      <c r="X51" s="226"/>
      <c r="Y51" s="226"/>
    </row>
    <row r="52" spans="1:25" ht="22" customHeight="1">
      <c r="A52" s="262" t="s">
        <v>199</v>
      </c>
      <c r="B52" s="253"/>
      <c r="D52" s="37">
        <v>0</v>
      </c>
      <c r="E52" s="37"/>
      <c r="F52" s="37">
        <v>-68670</v>
      </c>
      <c r="G52" s="37"/>
      <c r="H52" s="37">
        <v>-63000</v>
      </c>
      <c r="I52" s="37"/>
      <c r="J52" s="37">
        <v>-67670</v>
      </c>
      <c r="K52" s="12"/>
      <c r="L52" s="12"/>
      <c r="M52" s="12"/>
      <c r="N52" s="12"/>
      <c r="O52" s="12"/>
      <c r="P52" s="12"/>
      <c r="Q52" s="12"/>
      <c r="S52" s="226"/>
      <c r="T52" s="226"/>
      <c r="U52" s="226"/>
      <c r="V52" s="226"/>
      <c r="W52" s="226"/>
      <c r="X52" s="226"/>
      <c r="Y52" s="226"/>
    </row>
    <row r="53" spans="1:25" ht="22" customHeight="1">
      <c r="A53" s="262" t="s">
        <v>200</v>
      </c>
      <c r="B53" s="253"/>
      <c r="D53" s="37">
        <v>672</v>
      </c>
      <c r="E53" s="37"/>
      <c r="F53" s="37">
        <v>0</v>
      </c>
      <c r="G53" s="37"/>
      <c r="H53" s="37">
        <v>35802</v>
      </c>
      <c r="I53" s="37"/>
      <c r="J53" s="37">
        <v>9870</v>
      </c>
      <c r="K53" s="71"/>
      <c r="L53" s="71"/>
      <c r="M53" s="71"/>
      <c r="N53" s="71"/>
      <c r="O53" s="71"/>
      <c r="P53" s="71"/>
      <c r="Q53" s="71"/>
      <c r="S53" s="226"/>
      <c r="T53" s="226"/>
      <c r="U53" s="226"/>
      <c r="V53" s="226"/>
      <c r="W53" s="226"/>
      <c r="X53" s="226"/>
      <c r="Y53" s="226"/>
    </row>
    <row r="54" spans="1:25" ht="22" customHeight="1">
      <c r="A54" s="258" t="s">
        <v>201</v>
      </c>
      <c r="B54" s="250"/>
      <c r="D54" s="37">
        <v>1402</v>
      </c>
      <c r="E54" s="37"/>
      <c r="F54" s="37">
        <v>331</v>
      </c>
      <c r="G54" s="37"/>
      <c r="H54" s="37">
        <v>1626</v>
      </c>
      <c r="I54" s="37"/>
      <c r="J54" s="37">
        <v>0</v>
      </c>
      <c r="K54" s="11"/>
      <c r="L54" s="12"/>
      <c r="M54" s="11"/>
      <c r="N54" s="12"/>
      <c r="O54" s="11"/>
      <c r="P54" s="12"/>
      <c r="Q54" s="12"/>
      <c r="S54" s="226"/>
      <c r="T54" s="226"/>
      <c r="U54" s="226"/>
      <c r="V54" s="226"/>
      <c r="W54" s="226"/>
      <c r="X54" s="226"/>
      <c r="Y54" s="226"/>
    </row>
    <row r="55" spans="1:25" ht="22" customHeight="1">
      <c r="A55" s="258" t="s">
        <v>202</v>
      </c>
      <c r="B55" s="250"/>
      <c r="D55" s="37">
        <v>-127893</v>
      </c>
      <c r="E55" s="37"/>
      <c r="F55" s="37">
        <v>-4275</v>
      </c>
      <c r="G55" s="37"/>
      <c r="H55" s="37">
        <v>-46</v>
      </c>
      <c r="I55" s="37"/>
      <c r="J55" s="37">
        <v>-985</v>
      </c>
      <c r="K55" s="12"/>
      <c r="L55" s="12"/>
      <c r="M55" s="12"/>
      <c r="N55" s="12"/>
      <c r="O55" s="11"/>
      <c r="P55" s="12"/>
      <c r="Q55" s="11"/>
      <c r="S55" s="226"/>
      <c r="T55" s="226"/>
      <c r="U55" s="226"/>
      <c r="V55" s="226"/>
      <c r="W55" s="226"/>
      <c r="X55" s="226"/>
      <c r="Y55" s="226"/>
    </row>
    <row r="56" spans="1:25" ht="22" customHeight="1">
      <c r="A56" s="258" t="s">
        <v>203</v>
      </c>
      <c r="B56" s="250"/>
      <c r="D56" s="37">
        <v>-800</v>
      </c>
      <c r="E56" s="37"/>
      <c r="F56" s="37">
        <v>0</v>
      </c>
      <c r="G56" s="37"/>
      <c r="H56" s="37">
        <v>0</v>
      </c>
      <c r="I56" s="37"/>
      <c r="J56" s="37">
        <v>0</v>
      </c>
      <c r="K56" s="12"/>
      <c r="L56" s="12"/>
      <c r="M56" s="11"/>
      <c r="N56" s="12"/>
      <c r="O56" s="12"/>
      <c r="P56" s="12"/>
      <c r="Q56" s="11"/>
      <c r="S56" s="226"/>
      <c r="T56" s="226"/>
      <c r="U56" s="226"/>
      <c r="V56" s="226"/>
      <c r="W56" s="226"/>
      <c r="X56" s="226"/>
      <c r="Y56" s="226"/>
    </row>
    <row r="57" spans="1:25" ht="22" customHeight="1">
      <c r="A57" s="258" t="s">
        <v>204</v>
      </c>
      <c r="B57" s="250"/>
      <c r="D57" s="37">
        <v>208</v>
      </c>
      <c r="E57" s="37"/>
      <c r="F57" s="37">
        <v>166</v>
      </c>
      <c r="G57" s="37"/>
      <c r="H57" s="37">
        <v>9374</v>
      </c>
      <c r="I57" s="37"/>
      <c r="J57" s="37">
        <v>9637</v>
      </c>
      <c r="K57" s="12"/>
      <c r="L57" s="12"/>
      <c r="M57" s="12"/>
      <c r="N57" s="12"/>
      <c r="O57" s="12"/>
      <c r="P57" s="12"/>
      <c r="Q57" s="12"/>
      <c r="S57" s="226"/>
      <c r="T57" s="226"/>
      <c r="U57" s="226"/>
      <c r="V57" s="226"/>
      <c r="W57" s="226"/>
      <c r="X57" s="226"/>
      <c r="Y57" s="226"/>
    </row>
    <row r="58" spans="1:25" ht="22" customHeight="1">
      <c r="A58" s="263" t="s">
        <v>229</v>
      </c>
      <c r="B58" s="250"/>
      <c r="D58" s="229">
        <f>SUM(D47:D57)</f>
        <v>-109306</v>
      </c>
      <c r="E58" s="230"/>
      <c r="F58" s="229">
        <f>SUM(F47:F57)</f>
        <v>-90261</v>
      </c>
      <c r="G58" s="230"/>
      <c r="H58" s="229">
        <f>SUM(H47:H57)</f>
        <v>-127582</v>
      </c>
      <c r="I58" s="230"/>
      <c r="J58" s="229">
        <f>SUM(J47:J57)</f>
        <v>-81546</v>
      </c>
      <c r="K58" s="12"/>
      <c r="L58" s="12"/>
      <c r="M58" s="12"/>
      <c r="N58" s="12"/>
      <c r="O58" s="12"/>
      <c r="P58" s="12"/>
      <c r="Q58" s="12"/>
      <c r="S58" s="226"/>
      <c r="T58" s="226"/>
      <c r="U58" s="226"/>
      <c r="V58" s="226"/>
      <c r="W58" s="226"/>
      <c r="X58" s="226"/>
      <c r="Y58" s="226"/>
    </row>
    <row r="59" spans="1:25" ht="22" customHeight="1">
      <c r="A59" s="263"/>
      <c r="B59" s="250"/>
      <c r="D59" s="230"/>
      <c r="E59" s="230"/>
      <c r="F59" s="230"/>
      <c r="G59" s="230"/>
      <c r="H59" s="230"/>
      <c r="I59" s="230"/>
      <c r="J59" s="230"/>
      <c r="K59" s="12"/>
      <c r="L59" s="12"/>
      <c r="M59" s="12"/>
      <c r="N59" s="12"/>
      <c r="O59" s="12"/>
      <c r="P59" s="12"/>
      <c r="Q59" s="12"/>
      <c r="S59" s="226"/>
      <c r="T59" s="226"/>
      <c r="U59" s="226"/>
      <c r="V59" s="226"/>
      <c r="W59" s="226"/>
      <c r="X59" s="226"/>
      <c r="Y59" s="226"/>
    </row>
    <row r="60" spans="1:25" s="214" customFormat="1" ht="22" customHeight="1">
      <c r="A60" s="294" t="str">
        <f>A38</f>
        <v>บริษัท สากล เอนเนอยี จำกัด (มหาชน) และบริษัทย่อย</v>
      </c>
      <c r="B60" s="294"/>
      <c r="D60" s="232"/>
      <c r="F60" s="232"/>
      <c r="H60" s="233"/>
      <c r="I60" s="215"/>
      <c r="J60" s="233"/>
      <c r="K60" s="204"/>
      <c r="L60" s="236"/>
      <c r="M60" s="236"/>
      <c r="N60" s="236"/>
      <c r="O60" s="236"/>
      <c r="P60" s="236"/>
      <c r="Q60" s="236"/>
      <c r="S60" s="234"/>
      <c r="T60" s="234"/>
      <c r="U60" s="234"/>
      <c r="V60" s="234"/>
      <c r="W60" s="234"/>
      <c r="X60" s="234"/>
      <c r="Y60" s="234"/>
    </row>
    <row r="61" spans="1:25" s="214" customFormat="1" ht="22" customHeight="1">
      <c r="A61" s="247" t="s">
        <v>175</v>
      </c>
      <c r="B61" s="248"/>
      <c r="K61" s="237"/>
      <c r="L61" s="237"/>
      <c r="M61" s="237"/>
      <c r="N61" s="237"/>
      <c r="O61" s="238"/>
      <c r="P61" s="237"/>
      <c r="Q61" s="238"/>
      <c r="S61" s="234"/>
      <c r="T61" s="234"/>
      <c r="U61" s="234"/>
      <c r="V61" s="234"/>
      <c r="W61" s="234"/>
      <c r="X61" s="234"/>
      <c r="Y61" s="234"/>
    </row>
    <row r="62" spans="1:25" ht="22" customHeight="1">
      <c r="A62" s="250"/>
      <c r="B62" s="250"/>
      <c r="K62" s="224"/>
      <c r="L62" s="224"/>
      <c r="M62" s="224"/>
      <c r="N62" s="224"/>
      <c r="O62" s="239"/>
      <c r="P62" s="224"/>
      <c r="Q62" s="239"/>
      <c r="S62" s="226"/>
      <c r="T62" s="226"/>
      <c r="U62" s="226"/>
      <c r="V62" s="226"/>
      <c r="W62" s="226"/>
      <c r="X62" s="226"/>
      <c r="Y62" s="226"/>
    </row>
    <row r="63" spans="1:25" ht="22" customHeight="1">
      <c r="A63" s="250"/>
      <c r="B63" s="251"/>
      <c r="C63" s="217"/>
      <c r="D63" s="282" t="s">
        <v>75</v>
      </c>
      <c r="E63" s="282"/>
      <c r="F63" s="282"/>
      <c r="G63" s="70"/>
      <c r="H63" s="282" t="s">
        <v>3</v>
      </c>
      <c r="I63" s="282"/>
      <c r="J63" s="282"/>
      <c r="K63" s="12"/>
      <c r="L63" s="71"/>
      <c r="M63" s="71"/>
      <c r="N63" s="71"/>
      <c r="O63" s="12"/>
      <c r="P63" s="71"/>
      <c r="Q63" s="71"/>
      <c r="S63" s="226"/>
      <c r="T63" s="226"/>
      <c r="U63" s="226"/>
      <c r="V63" s="226"/>
      <c r="W63" s="226"/>
      <c r="X63" s="226"/>
      <c r="Y63" s="226"/>
    </row>
    <row r="64" spans="1:25" ht="22" customHeight="1">
      <c r="A64" s="250"/>
      <c r="B64" s="251"/>
      <c r="C64" s="217"/>
      <c r="D64" s="283" t="s">
        <v>176</v>
      </c>
      <c r="E64" s="284"/>
      <c r="F64" s="284"/>
      <c r="G64" s="33"/>
      <c r="H64" s="283" t="s">
        <v>176</v>
      </c>
      <c r="I64" s="284"/>
      <c r="J64" s="284"/>
      <c r="K64" s="12"/>
      <c r="L64" s="71"/>
      <c r="M64" s="71"/>
      <c r="N64" s="71"/>
      <c r="O64" s="12"/>
      <c r="P64" s="71"/>
      <c r="Q64" s="71"/>
      <c r="S64" s="226"/>
      <c r="T64" s="226"/>
      <c r="U64" s="226"/>
      <c r="V64" s="226"/>
      <c r="W64" s="226"/>
      <c r="X64" s="226"/>
      <c r="Y64" s="226"/>
    </row>
    <row r="65" spans="1:25" ht="22" customHeight="1">
      <c r="A65" s="252"/>
      <c r="B65" s="253"/>
      <c r="C65" s="217"/>
      <c r="D65" s="283" t="s">
        <v>177</v>
      </c>
      <c r="E65" s="284"/>
      <c r="F65" s="284"/>
      <c r="G65" s="33"/>
      <c r="H65" s="283" t="s">
        <v>177</v>
      </c>
      <c r="I65" s="284"/>
      <c r="J65" s="284"/>
      <c r="K65" s="12"/>
      <c r="L65" s="71"/>
      <c r="M65" s="71"/>
      <c r="N65" s="71"/>
      <c r="O65" s="12"/>
      <c r="P65" s="71"/>
      <c r="Q65" s="71"/>
      <c r="S65" s="226"/>
      <c r="T65" s="226"/>
      <c r="U65" s="226"/>
      <c r="V65" s="226"/>
      <c r="W65" s="226"/>
      <c r="X65" s="226"/>
      <c r="Y65" s="226"/>
    </row>
    <row r="66" spans="1:25" ht="22" customHeight="1">
      <c r="A66" s="252"/>
      <c r="B66" s="264"/>
      <c r="C66" s="217"/>
      <c r="D66" s="209">
        <v>2565</v>
      </c>
      <c r="E66" s="210"/>
      <c r="F66" s="209">
        <v>2564</v>
      </c>
      <c r="G66" s="33"/>
      <c r="H66" s="209">
        <v>2565</v>
      </c>
      <c r="I66" s="210"/>
      <c r="J66" s="209">
        <v>2564</v>
      </c>
      <c r="K66" s="12"/>
      <c r="L66" s="71"/>
      <c r="M66" s="71"/>
      <c r="N66" s="71"/>
      <c r="O66" s="12"/>
      <c r="P66" s="71"/>
      <c r="Q66" s="71"/>
      <c r="S66" s="226"/>
      <c r="T66" s="226"/>
      <c r="U66" s="226"/>
      <c r="V66" s="226"/>
      <c r="W66" s="226"/>
      <c r="X66" s="226"/>
      <c r="Y66" s="226"/>
    </row>
    <row r="67" spans="1:25" ht="22" customHeight="1">
      <c r="A67" s="252"/>
      <c r="B67" s="251"/>
      <c r="C67" s="217"/>
      <c r="D67" s="293" t="s">
        <v>9</v>
      </c>
      <c r="E67" s="293"/>
      <c r="F67" s="293"/>
      <c r="G67" s="293"/>
      <c r="H67" s="293"/>
      <c r="I67" s="293"/>
      <c r="J67" s="293"/>
      <c r="K67" s="12"/>
      <c r="L67" s="71"/>
      <c r="M67" s="72"/>
      <c r="N67" s="72"/>
      <c r="O67" s="11"/>
      <c r="P67" s="72"/>
      <c r="Q67" s="72"/>
      <c r="S67" s="226"/>
      <c r="T67" s="226"/>
      <c r="U67" s="226"/>
      <c r="V67" s="226"/>
      <c r="W67" s="226"/>
      <c r="X67" s="226"/>
      <c r="Y67" s="226"/>
    </row>
    <row r="68" spans="1:25" ht="22" customHeight="1">
      <c r="A68" s="254" t="s">
        <v>205</v>
      </c>
      <c r="B68" s="250"/>
      <c r="D68" s="222"/>
      <c r="E68" s="222"/>
      <c r="F68" s="222"/>
      <c r="G68" s="222"/>
      <c r="H68" s="240"/>
      <c r="I68" s="222"/>
      <c r="J68" s="240"/>
      <c r="K68" s="12"/>
      <c r="L68" s="71"/>
      <c r="M68" s="71"/>
      <c r="N68" s="71"/>
      <c r="O68" s="12"/>
      <c r="P68" s="71"/>
      <c r="Q68" s="71"/>
      <c r="S68" s="226"/>
      <c r="T68" s="226"/>
      <c r="U68" s="226"/>
      <c r="V68" s="226"/>
      <c r="W68" s="226"/>
      <c r="X68" s="226"/>
      <c r="Y68" s="226"/>
    </row>
    <row r="69" spans="1:25" ht="22" customHeight="1">
      <c r="A69" s="258" t="s">
        <v>209</v>
      </c>
      <c r="B69" s="250"/>
      <c r="D69" s="13">
        <v>190003</v>
      </c>
      <c r="E69" s="37"/>
      <c r="F69" s="13">
        <v>38094</v>
      </c>
      <c r="G69" s="37"/>
      <c r="H69" s="37">
        <f>140003+30000</f>
        <v>170003</v>
      </c>
      <c r="I69" s="37"/>
      <c r="J69" s="37">
        <f>15000+27000</f>
        <v>42000</v>
      </c>
      <c r="K69" s="71"/>
      <c r="L69" s="71"/>
      <c r="M69" s="72"/>
      <c r="N69" s="71"/>
      <c r="O69" s="71"/>
      <c r="P69" s="71"/>
      <c r="Q69" s="72"/>
      <c r="S69" s="226"/>
      <c r="T69" s="226"/>
      <c r="U69" s="226"/>
      <c r="V69" s="226"/>
      <c r="W69" s="226"/>
      <c r="X69" s="226"/>
      <c r="Y69" s="226"/>
    </row>
    <row r="70" spans="1:25" ht="22" customHeight="1">
      <c r="A70" s="258" t="s">
        <v>210</v>
      </c>
      <c r="B70" s="250"/>
      <c r="D70" s="37">
        <f>-135000-30000</f>
        <v>-165000</v>
      </c>
      <c r="E70" s="37"/>
      <c r="F70" s="37">
        <v>-15000</v>
      </c>
      <c r="G70" s="37"/>
      <c r="H70" s="37">
        <f>-110000-57000</f>
        <v>-167000</v>
      </c>
      <c r="I70" s="37"/>
      <c r="J70" s="37">
        <f>-15000-13000</f>
        <v>-28000</v>
      </c>
      <c r="K70" s="72"/>
      <c r="L70" s="228"/>
      <c r="M70" s="228"/>
      <c r="N70" s="228"/>
      <c r="O70" s="228"/>
      <c r="P70" s="228"/>
      <c r="Q70" s="228"/>
      <c r="S70" s="226"/>
      <c r="T70" s="226"/>
      <c r="U70" s="226"/>
      <c r="V70" s="226"/>
      <c r="W70" s="226"/>
      <c r="X70" s="226"/>
      <c r="Y70" s="226"/>
    </row>
    <row r="71" spans="1:25" ht="22" customHeight="1">
      <c r="A71" s="258" t="s">
        <v>206</v>
      </c>
      <c r="B71" s="250"/>
      <c r="D71" s="13">
        <f>H71</f>
        <v>300000</v>
      </c>
      <c r="E71" s="37"/>
      <c r="F71" s="37">
        <v>0</v>
      </c>
      <c r="G71" s="37"/>
      <c r="H71" s="37">
        <v>300000</v>
      </c>
      <c r="I71" s="37"/>
      <c r="J71" s="37">
        <v>0</v>
      </c>
      <c r="K71" s="72"/>
      <c r="L71" s="228"/>
      <c r="M71" s="228"/>
      <c r="N71" s="228"/>
      <c r="O71" s="228"/>
      <c r="P71" s="228"/>
      <c r="Q71" s="228"/>
      <c r="S71" s="226"/>
      <c r="T71" s="226"/>
      <c r="U71" s="226"/>
      <c r="V71" s="226"/>
      <c r="W71" s="226"/>
      <c r="X71" s="226"/>
      <c r="Y71" s="226"/>
    </row>
    <row r="72" spans="1:25" ht="22" customHeight="1">
      <c r="A72" s="258" t="s">
        <v>207</v>
      </c>
      <c r="B72" s="250"/>
      <c r="D72" s="37">
        <v>250000</v>
      </c>
      <c r="E72" s="37"/>
      <c r="F72" s="37">
        <v>0</v>
      </c>
      <c r="G72" s="37"/>
      <c r="H72" s="37">
        <v>0</v>
      </c>
      <c r="I72" s="37"/>
      <c r="J72" s="37">
        <v>0</v>
      </c>
      <c r="K72" s="12"/>
      <c r="L72" s="71"/>
      <c r="M72" s="71"/>
      <c r="N72" s="71"/>
      <c r="O72" s="12"/>
      <c r="P72" s="71"/>
      <c r="Q72" s="71"/>
      <c r="S72" s="226"/>
      <c r="T72" s="226"/>
      <c r="U72" s="226"/>
      <c r="V72" s="226"/>
      <c r="W72" s="226"/>
      <c r="X72" s="226"/>
      <c r="Y72" s="226"/>
    </row>
    <row r="73" spans="1:25" ht="22" customHeight="1">
      <c r="A73" s="258" t="s">
        <v>208</v>
      </c>
      <c r="B73" s="250"/>
      <c r="D73" s="37">
        <v>-358642</v>
      </c>
      <c r="E73" s="37"/>
      <c r="F73" s="37">
        <v>-51977</v>
      </c>
      <c r="G73" s="37"/>
      <c r="H73" s="37">
        <v>-155552</v>
      </c>
      <c r="I73" s="37"/>
      <c r="J73" s="37">
        <v>-27689</v>
      </c>
      <c r="K73" s="228"/>
      <c r="L73" s="228"/>
      <c r="M73" s="228"/>
      <c r="N73" s="228"/>
      <c r="O73" s="228"/>
      <c r="P73" s="228"/>
      <c r="Q73" s="228"/>
      <c r="S73" s="226"/>
      <c r="T73" s="226"/>
      <c r="U73" s="226"/>
      <c r="V73" s="226"/>
      <c r="W73" s="226"/>
      <c r="X73" s="226"/>
      <c r="Y73" s="226"/>
    </row>
    <row r="74" spans="1:25" ht="22" hidden="1" customHeight="1">
      <c r="A74" s="258" t="s">
        <v>209</v>
      </c>
      <c r="B74" s="250"/>
      <c r="D74" s="271">
        <v>0</v>
      </c>
      <c r="E74" s="37"/>
      <c r="F74" s="37">
        <v>0</v>
      </c>
      <c r="G74" s="37"/>
      <c r="H74" s="37">
        <v>0</v>
      </c>
      <c r="I74" s="37"/>
      <c r="J74" s="37">
        <v>0</v>
      </c>
      <c r="K74" s="228"/>
      <c r="L74" s="228"/>
      <c r="M74" s="228"/>
      <c r="N74" s="228"/>
      <c r="O74" s="228"/>
      <c r="P74" s="228"/>
      <c r="Q74" s="228"/>
      <c r="S74" s="226"/>
      <c r="T74" s="226"/>
      <c r="U74" s="226"/>
      <c r="V74" s="226"/>
      <c r="W74" s="226"/>
      <c r="X74" s="226"/>
      <c r="Y74" s="226"/>
    </row>
    <row r="75" spans="1:25" ht="22" hidden="1" customHeight="1">
      <c r="A75" s="258" t="s">
        <v>210</v>
      </c>
      <c r="B75" s="250"/>
      <c r="D75" s="271">
        <v>0</v>
      </c>
      <c r="E75" s="37"/>
      <c r="F75" s="37">
        <v>0</v>
      </c>
      <c r="G75" s="37"/>
      <c r="H75" s="37">
        <v>0</v>
      </c>
      <c r="I75" s="37"/>
      <c r="J75" s="37">
        <v>0</v>
      </c>
      <c r="K75" s="228"/>
      <c r="L75" s="228"/>
      <c r="M75" s="228"/>
      <c r="N75" s="228"/>
      <c r="O75" s="228"/>
      <c r="P75" s="228"/>
      <c r="Q75" s="228"/>
      <c r="S75" s="226"/>
      <c r="T75" s="226"/>
      <c r="U75" s="226"/>
      <c r="V75" s="226"/>
      <c r="W75" s="226"/>
      <c r="X75" s="226"/>
      <c r="Y75" s="226"/>
    </row>
    <row r="76" spans="1:25" ht="22" customHeight="1">
      <c r="A76" s="258" t="s">
        <v>211</v>
      </c>
      <c r="B76" s="253"/>
      <c r="D76" s="37">
        <v>-8415</v>
      </c>
      <c r="E76" s="37"/>
      <c r="F76" s="37">
        <v>-7984</v>
      </c>
      <c r="G76" s="37"/>
      <c r="H76" s="37">
        <v>-2382</v>
      </c>
      <c r="I76" s="37"/>
      <c r="J76" s="37">
        <v>-2082</v>
      </c>
      <c r="K76" s="228"/>
      <c r="L76" s="228"/>
      <c r="M76" s="228"/>
      <c r="N76" s="228"/>
      <c r="O76" s="228"/>
      <c r="P76" s="228"/>
      <c r="Q76" s="228"/>
      <c r="S76" s="226"/>
      <c r="T76" s="226"/>
      <c r="U76" s="226"/>
      <c r="V76" s="226"/>
      <c r="W76" s="226"/>
      <c r="X76" s="226"/>
      <c r="Y76" s="226"/>
    </row>
    <row r="77" spans="1:25" ht="22" customHeight="1">
      <c r="A77" s="258" t="s">
        <v>212</v>
      </c>
      <c r="B77" s="253"/>
      <c r="D77" s="37">
        <v>0</v>
      </c>
      <c r="E77" s="37"/>
      <c r="F77" s="37">
        <v>-13949</v>
      </c>
      <c r="G77" s="37"/>
      <c r="H77" s="37">
        <v>0</v>
      </c>
      <c r="I77" s="37"/>
      <c r="J77" s="37">
        <v>-13949</v>
      </c>
      <c r="K77" s="228"/>
      <c r="L77" s="228"/>
      <c r="M77" s="228"/>
      <c r="N77" s="228"/>
      <c r="O77" s="228"/>
      <c r="P77" s="228"/>
      <c r="Q77" s="228"/>
      <c r="S77" s="226"/>
      <c r="T77" s="226"/>
      <c r="U77" s="226"/>
      <c r="V77" s="226"/>
      <c r="W77" s="226"/>
      <c r="X77" s="226"/>
      <c r="Y77" s="226"/>
    </row>
    <row r="78" spans="1:25" ht="22" customHeight="1">
      <c r="A78" s="258" t="s">
        <v>213</v>
      </c>
      <c r="B78" s="253"/>
      <c r="D78" s="37">
        <v>0</v>
      </c>
      <c r="E78" s="37"/>
      <c r="F78" s="37">
        <v>148800</v>
      </c>
      <c r="G78" s="37"/>
      <c r="H78" s="37">
        <v>0</v>
      </c>
      <c r="I78" s="37"/>
      <c r="J78" s="37">
        <v>148800</v>
      </c>
      <c r="K78" s="228"/>
      <c r="L78" s="228"/>
      <c r="M78" s="228"/>
      <c r="N78" s="228"/>
      <c r="O78" s="228"/>
      <c r="P78" s="228"/>
      <c r="Q78" s="228"/>
      <c r="S78" s="226"/>
      <c r="T78" s="226"/>
      <c r="U78" s="226"/>
      <c r="V78" s="226"/>
      <c r="W78" s="226"/>
      <c r="X78" s="226"/>
      <c r="Y78" s="226"/>
    </row>
    <row r="79" spans="1:25" ht="22" customHeight="1">
      <c r="A79" s="258" t="s">
        <v>238</v>
      </c>
      <c r="B79" s="250"/>
      <c r="D79" s="37">
        <f>-24585+1+491+52</f>
        <v>-24041</v>
      </c>
      <c r="E79" s="37"/>
      <c r="F79" s="37">
        <f>-12769+291-1</f>
        <v>-12479</v>
      </c>
      <c r="G79" s="37"/>
      <c r="H79" s="37">
        <f>-13598+1-473</f>
        <v>-14070</v>
      </c>
      <c r="I79" s="37"/>
      <c r="J79" s="37">
        <v>-3871</v>
      </c>
      <c r="K79" s="74"/>
      <c r="M79" s="224"/>
      <c r="O79" s="74"/>
      <c r="Q79" s="74"/>
      <c r="S79" s="226"/>
      <c r="T79" s="226"/>
      <c r="U79" s="226"/>
      <c r="V79" s="226"/>
      <c r="W79" s="226"/>
      <c r="X79" s="226"/>
      <c r="Y79" s="226"/>
    </row>
    <row r="80" spans="1:25" ht="22" customHeight="1">
      <c r="A80" s="263" t="s">
        <v>236</v>
      </c>
      <c r="B80" s="250"/>
      <c r="D80" s="229">
        <f>SUM(D69:D79)</f>
        <v>183905</v>
      </c>
      <c r="E80" s="230"/>
      <c r="F80" s="229">
        <f>SUM(F69:F79)</f>
        <v>85505</v>
      </c>
      <c r="G80" s="230"/>
      <c r="H80" s="229">
        <f>SUM(H69:H79)</f>
        <v>130999</v>
      </c>
      <c r="I80" s="230"/>
      <c r="J80" s="229">
        <f>SUM(J69:J79)</f>
        <v>115209</v>
      </c>
      <c r="S80" s="226"/>
      <c r="T80" s="226"/>
      <c r="U80" s="226"/>
      <c r="V80" s="226"/>
      <c r="W80" s="226"/>
      <c r="X80" s="226"/>
      <c r="Y80" s="226"/>
    </row>
    <row r="81" spans="1:25" ht="22" customHeight="1">
      <c r="A81" s="263"/>
      <c r="B81" s="250"/>
      <c r="D81" s="222"/>
      <c r="E81" s="222"/>
      <c r="F81" s="222"/>
      <c r="G81" s="222"/>
      <c r="H81" s="240"/>
      <c r="I81" s="222"/>
      <c r="J81" s="240"/>
      <c r="K81" s="241"/>
      <c r="M81" s="241"/>
      <c r="O81" s="242"/>
      <c r="P81" s="242"/>
      <c r="Q81" s="242"/>
      <c r="S81" s="226"/>
      <c r="T81" s="226"/>
      <c r="U81" s="226"/>
      <c r="V81" s="226"/>
      <c r="W81" s="226"/>
      <c r="X81" s="226"/>
      <c r="Y81" s="226"/>
    </row>
    <row r="82" spans="1:25" ht="22" customHeight="1">
      <c r="A82" s="263" t="s">
        <v>230</v>
      </c>
      <c r="B82" s="250"/>
      <c r="D82" s="38">
        <f>D35+D58+D80</f>
        <v>165777</v>
      </c>
      <c r="E82" s="230"/>
      <c r="F82" s="38">
        <f>F35+F58+F80</f>
        <v>68136</v>
      </c>
      <c r="G82" s="230"/>
      <c r="H82" s="38">
        <f>H35+H58+H80</f>
        <v>33788</v>
      </c>
      <c r="I82" s="230"/>
      <c r="J82" s="38">
        <f>J35+J58+J80</f>
        <v>51347</v>
      </c>
      <c r="S82" s="226"/>
      <c r="T82" s="226"/>
      <c r="U82" s="226"/>
      <c r="V82" s="226"/>
      <c r="W82" s="226"/>
      <c r="X82" s="226"/>
      <c r="Y82" s="226"/>
    </row>
    <row r="83" spans="1:25" ht="22" customHeight="1">
      <c r="A83" s="256" t="s">
        <v>214</v>
      </c>
      <c r="B83" s="250"/>
      <c r="D83" s="75">
        <f>'[8]1'!F10</f>
        <v>25247</v>
      </c>
      <c r="E83" s="243"/>
      <c r="F83" s="75">
        <v>35298</v>
      </c>
      <c r="G83" s="243"/>
      <c r="H83" s="76">
        <f>'[8]1'!J10</f>
        <v>8166</v>
      </c>
      <c r="I83" s="243"/>
      <c r="J83" s="76">
        <v>14788</v>
      </c>
      <c r="S83" s="226"/>
      <c r="T83" s="226"/>
      <c r="U83" s="226"/>
      <c r="V83" s="226"/>
      <c r="W83" s="226"/>
      <c r="X83" s="226"/>
      <c r="Y83" s="226"/>
    </row>
    <row r="84" spans="1:25" ht="22" customHeight="1" thickBot="1">
      <c r="A84" s="252" t="s">
        <v>215</v>
      </c>
      <c r="B84" s="253"/>
      <c r="D84" s="244">
        <f>SUM(D82:D83)</f>
        <v>191024</v>
      </c>
      <c r="E84" s="230"/>
      <c r="F84" s="244">
        <f>SUM(F82:F83)</f>
        <v>103434</v>
      </c>
      <c r="G84" s="230"/>
      <c r="H84" s="245">
        <f>SUM(H82:H83)</f>
        <v>41954</v>
      </c>
      <c r="I84" s="230"/>
      <c r="J84" s="245">
        <f>SUM(J82:J83)</f>
        <v>66135</v>
      </c>
      <c r="K84" s="231"/>
      <c r="S84" s="226"/>
      <c r="T84" s="226"/>
      <c r="U84" s="226"/>
      <c r="V84" s="226"/>
      <c r="W84" s="226"/>
      <c r="X84" s="226"/>
      <c r="Y84" s="226"/>
    </row>
    <row r="85" spans="1:25" ht="22" customHeight="1" thickTop="1">
      <c r="A85" s="250"/>
      <c r="B85" s="250"/>
      <c r="D85" s="231"/>
      <c r="F85" s="231"/>
      <c r="H85" s="231"/>
      <c r="J85" s="231"/>
      <c r="S85" s="226"/>
      <c r="T85" s="226"/>
      <c r="U85" s="226"/>
      <c r="V85" s="226"/>
      <c r="W85" s="226"/>
      <c r="X85" s="226"/>
      <c r="Y85" s="226"/>
    </row>
    <row r="86" spans="1:25" ht="22" customHeight="1">
      <c r="A86" s="252" t="s">
        <v>216</v>
      </c>
      <c r="B86" s="250"/>
      <c r="S86" s="226"/>
      <c r="T86" s="226"/>
      <c r="U86" s="226"/>
      <c r="V86" s="226"/>
      <c r="W86" s="226"/>
      <c r="X86" s="226"/>
      <c r="Y86" s="226"/>
    </row>
    <row r="87" spans="1:25" ht="22" customHeight="1">
      <c r="A87" s="250" t="s">
        <v>217</v>
      </c>
      <c r="B87" s="253"/>
      <c r="D87" s="37">
        <v>18607</v>
      </c>
      <c r="E87" s="222"/>
      <c r="F87" s="37">
        <v>341</v>
      </c>
      <c r="G87" s="246"/>
      <c r="H87" s="37">
        <v>0</v>
      </c>
      <c r="I87" s="246"/>
      <c r="J87" s="37">
        <v>341</v>
      </c>
      <c r="S87" s="226"/>
      <c r="T87" s="226"/>
      <c r="U87" s="226"/>
      <c r="V87" s="226"/>
      <c r="W87" s="226"/>
      <c r="X87" s="226"/>
      <c r="Y87" s="226"/>
    </row>
    <row r="88" spans="1:25" s="77" customFormat="1" ht="22" customHeight="1">
      <c r="A88" s="265" t="s">
        <v>41</v>
      </c>
      <c r="B88" s="250"/>
      <c r="C88" s="216"/>
      <c r="D88" s="153">
        <v>0</v>
      </c>
      <c r="F88" s="153">
        <v>101500</v>
      </c>
      <c r="H88" s="37">
        <v>11212</v>
      </c>
      <c r="J88" s="153">
        <v>101500</v>
      </c>
      <c r="K88" s="216"/>
      <c r="L88" s="216"/>
      <c r="M88" s="216"/>
      <c r="N88" s="216"/>
      <c r="O88" s="216"/>
      <c r="P88" s="216"/>
      <c r="Q88" s="216"/>
      <c r="S88" s="226"/>
      <c r="T88" s="226"/>
      <c r="U88" s="226"/>
      <c r="V88" s="226"/>
      <c r="W88" s="226"/>
      <c r="X88" s="226"/>
      <c r="Y88" s="226"/>
    </row>
    <row r="89" spans="1:25" ht="22" customHeight="1">
      <c r="A89" s="270" t="s">
        <v>239</v>
      </c>
      <c r="D89" s="37">
        <v>44634</v>
      </c>
      <c r="F89" s="226">
        <v>0</v>
      </c>
      <c r="H89" s="37">
        <v>44634</v>
      </c>
      <c r="I89" s="242" t="e">
        <f>#REF!-I84</f>
        <v>#REF!</v>
      </c>
      <c r="J89" s="241">
        <v>0</v>
      </c>
      <c r="S89" s="226"/>
      <c r="T89" s="226"/>
      <c r="U89" s="226"/>
      <c r="V89" s="226"/>
      <c r="W89" s="226"/>
      <c r="X89" s="226"/>
      <c r="Y89" s="226"/>
    </row>
    <row r="90" spans="1:25" ht="22" customHeight="1">
      <c r="D90" s="231"/>
      <c r="H90" s="241"/>
      <c r="S90" s="226"/>
      <c r="T90" s="226"/>
      <c r="U90" s="226"/>
      <c r="V90" s="226"/>
      <c r="W90" s="226"/>
      <c r="X90" s="226"/>
      <c r="Y90" s="226"/>
    </row>
    <row r="91" spans="1:25" ht="22" customHeight="1">
      <c r="S91" s="226"/>
      <c r="T91" s="226"/>
      <c r="U91" s="226"/>
      <c r="V91" s="226"/>
      <c r="W91" s="226"/>
      <c r="X91" s="226"/>
      <c r="Y91" s="226"/>
    </row>
    <row r="92" spans="1:25" ht="22" customHeight="1">
      <c r="S92" s="226"/>
      <c r="T92" s="226"/>
      <c r="U92" s="226"/>
      <c r="V92" s="226"/>
      <c r="W92" s="226"/>
      <c r="X92" s="226"/>
      <c r="Y92" s="226"/>
    </row>
    <row r="93" spans="1:25" ht="22" customHeight="1">
      <c r="S93" s="226"/>
      <c r="T93" s="226"/>
      <c r="U93" s="226"/>
      <c r="V93" s="226"/>
      <c r="W93" s="226"/>
      <c r="X93" s="226"/>
      <c r="Y93" s="226"/>
    </row>
    <row r="94" spans="1:25" ht="22" customHeight="1">
      <c r="S94" s="226"/>
      <c r="T94" s="226"/>
      <c r="U94" s="226"/>
      <c r="V94" s="226"/>
      <c r="W94" s="226"/>
      <c r="X94" s="226"/>
      <c r="Y94" s="226"/>
    </row>
  </sheetData>
  <mergeCells count="41">
    <mergeCell ref="A1:B1"/>
    <mergeCell ref="D4:F4"/>
    <mergeCell ref="H4:J4"/>
    <mergeCell ref="K4:M4"/>
    <mergeCell ref="O4:Q4"/>
    <mergeCell ref="D8:J8"/>
    <mergeCell ref="D5:F5"/>
    <mergeCell ref="H5:J5"/>
    <mergeCell ref="K5:M5"/>
    <mergeCell ref="O5:Q5"/>
    <mergeCell ref="D6:F6"/>
    <mergeCell ref="H6:J6"/>
    <mergeCell ref="K6:M6"/>
    <mergeCell ref="O6:Q6"/>
    <mergeCell ref="K7:M7"/>
    <mergeCell ref="O7:Q7"/>
    <mergeCell ref="A38:B38"/>
    <mergeCell ref="D41:F41"/>
    <mergeCell ref="H41:J41"/>
    <mergeCell ref="K41:M41"/>
    <mergeCell ref="O42:Q42"/>
    <mergeCell ref="D42:F42"/>
    <mergeCell ref="H42:J42"/>
    <mergeCell ref="K42:M42"/>
    <mergeCell ref="O41:Q41"/>
    <mergeCell ref="D43:F43"/>
    <mergeCell ref="H43:J43"/>
    <mergeCell ref="K43:M43"/>
    <mergeCell ref="O43:Q43"/>
    <mergeCell ref="D63:F63"/>
    <mergeCell ref="H63:J63"/>
    <mergeCell ref="K44:M44"/>
    <mergeCell ref="O44:Q44"/>
    <mergeCell ref="D45:J45"/>
    <mergeCell ref="K46:Q46"/>
    <mergeCell ref="D67:J67"/>
    <mergeCell ref="A60:B60"/>
    <mergeCell ref="D64:F64"/>
    <mergeCell ref="H64:J64"/>
    <mergeCell ref="D65:F65"/>
    <mergeCell ref="H65:J65"/>
  </mergeCells>
  <pageMargins left="0.7" right="0.7" top="0.48" bottom="0.5" header="0.5" footer="0.5"/>
  <pageSetup paperSize="9" scale="92" firstPageNumber="14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7" max="16383" man="1"/>
    <brk id="59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Thanattha, Katesawasdi</dc:creator>
  <cp:keywords/>
  <dc:description/>
  <cp:lastModifiedBy>Phanathip, Chitayapuntagool</cp:lastModifiedBy>
  <cp:revision/>
  <cp:lastPrinted>2022-08-09T12:21:44Z</cp:lastPrinted>
  <dcterms:created xsi:type="dcterms:W3CDTF">2021-07-06T08:27:41Z</dcterms:created>
  <dcterms:modified xsi:type="dcterms:W3CDTF">2022-08-15T08:42:43Z</dcterms:modified>
  <cp:category/>
  <cp:contentStatus/>
</cp:coreProperties>
</file>