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June22'Q1 (ARO-14)\"/>
    </mc:Choice>
  </mc:AlternateContent>
  <xr:revisionPtr revIDLastSave="0" documentId="13_ncr:1_{BF67DD0F-1F77-4936-AB52-88D0D0CE76DD}" xr6:coauthVersionLast="47" xr6:coauthVersionMax="47" xr10:uidLastSave="{00000000-0000-0000-0000-000000000000}"/>
  <bookViews>
    <workbookView xWindow="-120" yWindow="-120" windowWidth="21840" windowHeight="13140" tabRatio="778" activeTab="5" xr2:uid="{00000000-000D-0000-FFFF-FFFF00000000}"/>
  </bookViews>
  <sheets>
    <sheet name="2-4TH" sheetId="9" r:id="rId1"/>
    <sheet name="5-6 TH" sheetId="10" r:id="rId2"/>
    <sheet name="7-8 TH (6M)" sheetId="14" r:id="rId3"/>
    <sheet name="9 TH Conso" sheetId="12" r:id="rId4"/>
    <sheet name="10 TH Separate" sheetId="13" r:id="rId5"/>
    <sheet name="11-12 TH" sheetId="6" r:id="rId6"/>
  </sheets>
  <externalReferences>
    <externalReference r:id="rId7"/>
    <externalReference r:id="rId8"/>
    <externalReference r:id="rId9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6" l="1"/>
  <c r="E37" i="6"/>
  <c r="S26" i="12" l="1"/>
  <c r="W26" i="12" s="1"/>
  <c r="S27" i="12"/>
  <c r="W27" i="12" s="1"/>
  <c r="O28" i="12"/>
  <c r="O23" i="13"/>
  <c r="O24" i="13"/>
  <c r="O25" i="13"/>
  <c r="O22" i="13"/>
  <c r="F23" i="9" l="1"/>
  <c r="L62" i="14"/>
  <c r="I64" i="6"/>
  <c r="L13" i="10" l="1"/>
  <c r="A3" i="6" l="1"/>
  <c r="S19" i="12"/>
  <c r="S18" i="12"/>
  <c r="S17" i="12"/>
  <c r="S16" i="12"/>
  <c r="S15" i="12"/>
  <c r="S14" i="12"/>
  <c r="S23" i="12"/>
  <c r="S24" i="12"/>
  <c r="S25" i="12"/>
  <c r="S28" i="12"/>
  <c r="E30" i="12"/>
  <c r="G30" i="12"/>
  <c r="I30" i="12"/>
  <c r="K30" i="12"/>
  <c r="M30" i="12"/>
  <c r="O30" i="12"/>
  <c r="Q30" i="12"/>
  <c r="N62" i="14"/>
  <c r="J62" i="14"/>
  <c r="H62" i="14"/>
  <c r="N56" i="14"/>
  <c r="L56" i="14"/>
  <c r="J56" i="14"/>
  <c r="H56" i="14"/>
  <c r="N37" i="14"/>
  <c r="L37" i="14"/>
  <c r="J37" i="14"/>
  <c r="H37" i="14"/>
  <c r="N13" i="14"/>
  <c r="N22" i="14" s="1"/>
  <c r="N25" i="14" s="1"/>
  <c r="N28" i="14" s="1"/>
  <c r="L13" i="14"/>
  <c r="L22" i="14" s="1"/>
  <c r="L25" i="14" s="1"/>
  <c r="J13" i="14"/>
  <c r="J22" i="14" s="1"/>
  <c r="J25" i="14" s="1"/>
  <c r="J28" i="14" s="1"/>
  <c r="J39" i="14" s="1"/>
  <c r="H13" i="14"/>
  <c r="H22" i="14" s="1"/>
  <c r="H25" i="14" s="1"/>
  <c r="N39" i="14" l="1"/>
  <c r="L28" i="14"/>
  <c r="L39" i="14" s="1"/>
  <c r="I11" i="6"/>
  <c r="H28" i="14"/>
  <c r="H39" i="14" s="1"/>
  <c r="E11" i="6"/>
  <c r="S30" i="12"/>
  <c r="O21" i="13" l="1"/>
  <c r="E64" i="6" l="1"/>
  <c r="W23" i="12" l="1"/>
  <c r="W25" i="12"/>
  <c r="W28" i="12"/>
  <c r="W14" i="12"/>
  <c r="W15" i="12"/>
  <c r="W16" i="12"/>
  <c r="W18" i="12"/>
  <c r="W19" i="12"/>
  <c r="U30" i="12"/>
  <c r="U21" i="12"/>
  <c r="J118" i="9"/>
  <c r="J121" i="9" s="1"/>
  <c r="L118" i="9"/>
  <c r="L121" i="9" s="1"/>
  <c r="H118" i="9"/>
  <c r="H121" i="9" s="1"/>
  <c r="F118" i="9"/>
  <c r="F121" i="9" s="1"/>
  <c r="W21" i="12" l="1"/>
  <c r="W24" i="12"/>
  <c r="W30" i="12" s="1"/>
  <c r="S21" i="12"/>
  <c r="L72" i="9"/>
  <c r="L64" i="9"/>
  <c r="H72" i="9"/>
  <c r="H64" i="9"/>
  <c r="L36" i="9"/>
  <c r="L23" i="9"/>
  <c r="H36" i="9"/>
  <c r="H23" i="9"/>
  <c r="L38" i="9" l="1"/>
  <c r="H74" i="9"/>
  <c r="L74" i="9"/>
  <c r="H38" i="9"/>
  <c r="M27" i="13"/>
  <c r="K27" i="13"/>
  <c r="I27" i="13"/>
  <c r="G27" i="13"/>
  <c r="E27" i="13"/>
  <c r="L123" i="9" l="1"/>
  <c r="H123" i="9"/>
  <c r="O27" i="13"/>
  <c r="A47" i="6" l="1"/>
  <c r="L22" i="10" l="1"/>
  <c r="M19" i="13"/>
  <c r="K19" i="13"/>
  <c r="I19" i="13"/>
  <c r="G19" i="13"/>
  <c r="E19" i="13"/>
  <c r="Q21" i="12"/>
  <c r="O21" i="12"/>
  <c r="M21" i="12"/>
  <c r="K21" i="12"/>
  <c r="I21" i="12"/>
  <c r="G21" i="12"/>
  <c r="E21" i="12"/>
  <c r="A3" i="13"/>
  <c r="N62" i="10"/>
  <c r="J62" i="10"/>
  <c r="N56" i="10"/>
  <c r="J56" i="10"/>
  <c r="N37" i="10"/>
  <c r="L37" i="10"/>
  <c r="J37" i="10"/>
  <c r="H37" i="10"/>
  <c r="N13" i="10"/>
  <c r="N22" i="10" s="1"/>
  <c r="N25" i="10" s="1"/>
  <c r="N28" i="10" s="1"/>
  <c r="J13" i="10"/>
  <c r="J22" i="10" s="1"/>
  <c r="J25" i="10" s="1"/>
  <c r="J28" i="10" s="1"/>
  <c r="J39" i="10" s="1"/>
  <c r="H13" i="10"/>
  <c r="H22" i="10" s="1"/>
  <c r="H25" i="10" s="1"/>
  <c r="H28" i="10" s="1"/>
  <c r="L25" i="10" l="1"/>
  <c r="L28" i="10" s="1"/>
  <c r="L39" i="10" s="1"/>
  <c r="N39" i="10"/>
  <c r="O19" i="13"/>
  <c r="H39" i="10"/>
  <c r="H62" i="10" s="1"/>
  <c r="H56" i="10"/>
  <c r="L56" i="10"/>
  <c r="L62" i="10" l="1"/>
  <c r="K75" i="6"/>
  <c r="K64" i="6"/>
  <c r="G75" i="6"/>
  <c r="G64" i="6"/>
  <c r="K37" i="6"/>
  <c r="G37" i="6"/>
  <c r="J72" i="9"/>
  <c r="F72" i="9"/>
  <c r="J64" i="9"/>
  <c r="F64" i="9"/>
  <c r="A46" i="9"/>
  <c r="A88" i="9" s="1"/>
  <c r="J36" i="9"/>
  <c r="F36" i="9"/>
  <c r="J23" i="9"/>
  <c r="K42" i="6" l="1"/>
  <c r="K77" i="6" s="1"/>
  <c r="G42" i="6"/>
  <c r="G77" i="6" s="1"/>
  <c r="J74" i="9"/>
  <c r="J123" i="9" s="1"/>
  <c r="F74" i="9"/>
  <c r="F123" i="9" s="1"/>
  <c r="J38" i="9"/>
  <c r="F38" i="9"/>
  <c r="G82" i="6" l="1"/>
  <c r="K82" i="6" l="1"/>
  <c r="H75" i="6" l="1"/>
  <c r="I75" i="6"/>
  <c r="E75" i="6"/>
  <c r="E77" i="6" l="1"/>
  <c r="E82" i="6" s="1"/>
  <c r="I37" i="6" l="1"/>
  <c r="I42" i="6" s="1"/>
  <c r="I77" i="6" s="1"/>
  <c r="I82" i="6" l="1"/>
</calcChain>
</file>

<file path=xl/sharedStrings.xml><?xml version="1.0" encoding="utf-8"?>
<sst xmlns="http://schemas.openxmlformats.org/spreadsheetml/2006/main" count="452" uniqueCount="192">
  <si>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</si>
  <si>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</si>
  <si>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</si>
  <si>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</si>
  <si>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</si>
  <si>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</si>
  <si>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</si>
  <si>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</si>
  <si>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</si>
  <si>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</si>
  <si>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</si>
  <si>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</si>
  <si>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</si>
  <si>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</si>
  <si>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</si>
  <si>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</si>
  <si>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</si>
  <si>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</si>
  <si>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</si>
  <si>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</si>
  <si>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</si>
  <si>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</si>
  <si>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</si>
  <si>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</si>
  <si>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</si>
  <si>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</si>
  <si>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</si>
  <si>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</si>
  <si>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</si>
  <si>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</si>
  <si>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</si>
  <si>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</si>
  <si>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</si>
  <si>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</si>
  <si>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</si>
  <si>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</si>
  <si>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</si>
  <si>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</si>
  <si>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</si>
  <si>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</si>
  <si>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</si>
  <si>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</si>
  <si>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</si>
  <si>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</si>
  <si>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</si>
  <si>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</si>
  <si>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</si>
  <si>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</si>
  <si>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</si>
  <si>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</si>
  <si>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</si>
  <si>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</si>
  <si>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</si>
  <si>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</si>
  <si>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</si>
  <si>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</si>
  <si>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</si>
  <si>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</si>
  <si>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</si>
  <si>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</si>
  <si>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</si>
  <si>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</si>
  <si>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</si>
  <si>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</si>
  <si>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</si>
  <si>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</si>
  <si>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</si>
  <si>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</si>
  <si>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</si>
  <si>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</si>
  <si>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</si>
  <si>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</si>
  <si>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</si>
  <si>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</si>
  <si>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</si>
  <si>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</si>
  <si>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</si>
  <si>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</si>
  <si>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</si>
  <si>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</si>
  <si>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</si>
  <si>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</si>
  <si>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</si>
  <si>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</si>
  <si>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</si>
  <si>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</si>
  <si>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</si>
  <si>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</si>
  <si>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</si>
  <si>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</si>
  <si>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</si>
  <si>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ขาดทุนจากการตัดจำหน่ายอุปกรณ์</t>
  </si>
  <si>
    <t>การแปลง</t>
  </si>
  <si>
    <t>เงินสดจ่ายเพื่อซื้อสินทรัพย์ไม่มีตัวตน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</si>
  <si>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</si>
  <si>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</si>
  <si>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</si>
  <si>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</si>
  <si>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</si>
  <si>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</si>
  <si>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</si>
  <si>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</si>
  <si>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</si>
  <si>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</si>
  <si>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</si>
  <si>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</si>
  <si>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</si>
  <si>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</si>
  <si>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</si>
  <si>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</si>
  <si>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บริษัท โรจูคิส อินเตอร์เนชั่นแนล จำกัด (มหาชน)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</si>
  <si>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</si>
  <si>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</si>
  <si>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</si>
  <si>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</si>
  <si>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</si>
  <si>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</si>
  <si>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 xml:space="preserve">   มูลค่าที่ตราไว้หุ้นละ 0.50 บาท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</si>
  <si>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</si>
  <si>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</si>
  <si>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</si>
  <si>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</si>
  <si>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กำไรจากอัตราแลกเปลี่ยน</t>
  </si>
  <si>
    <t>ต้นทุนขายและบริการ</t>
  </si>
  <si>
    <t>เงินสดจ่ายคืนเงินกู้ยืมระยะยาว</t>
  </si>
  <si>
    <t>พ.ศ. 2564</t>
  </si>
  <si>
    <t>เงินลงทุนในการร่วมค้า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</si>
  <si>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</si>
  <si>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</si>
  <si>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 xml:space="preserve">หุ้นสามัญจำนวน 600,000,000 หุ้น </t>
  </si>
  <si>
    <t>ส่วนเกินมูลค่าหุ้นจากการจ่าย</t>
  </si>
  <si>
    <t>โดยใช้หุ้นเป็นเกณฑ์</t>
  </si>
  <si>
    <t>ผลต่างสะสมจากการแปลงค่าข้อมูลทางการเงิน</t>
  </si>
  <si>
    <t>ยอดคงเหลือ วันที่ 1 มกราคม พ.ศ. 2564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</si>
  <si>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</si>
  <si>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</si>
  <si>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</si>
  <si>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</si>
  <si>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</si>
  <si>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</si>
  <si>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</si>
  <si>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</si>
  <si>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ค่าข้อมูลทางการเงิน</t>
  </si>
  <si>
    <t xml:space="preserve">ยอดคงเหลือ วันที่ 1 มกราคม พ.ศ. 2564 </t>
  </si>
  <si>
    <t>ใบสำคัญแสดงสิทธิซื้อหุ้นสามัญ</t>
  </si>
  <si>
    <t>ค่าใช้จ่ายตามโครงการให้สิทธิซื้อหุ้น</t>
  </si>
  <si>
    <t>เงินสดจ่ายเพื่อซื้อเงินลงทุนในการร่วมค้า</t>
  </si>
  <si>
    <t>เงินสดสุทธิได้มาจากกิจกรรมดำเนินงาน</t>
  </si>
  <si>
    <t>พ.ศ. 2565</t>
  </si>
  <si>
    <t>ยอดคงเหลือ วันที่ 1 มกราคม พ.ศ. 2565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</si>
  <si>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</si>
  <si>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</si>
  <si>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</si>
  <si>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</si>
  <si>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</si>
  <si>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การซื้อบริษัทย่อย</t>
  </si>
  <si>
    <t>- บริษัท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</si>
  <si>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</si>
  <si>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</si>
  <si>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เงินสดสุทธิ(ใช้ไปใน)ได้มาจากกิจกรรมจัดหาเงิน</t>
  </si>
  <si>
    <t>กำไรจากอัตราแลกเปลี่ยนจากเงินสด</t>
  </si>
  <si>
    <t>ทรัสต์รีซีท</t>
  </si>
  <si>
    <t>เงินสดรับจากทรัสต์รีซีท</t>
  </si>
  <si>
    <t>เงินสดจ่ายคืนทรัสต์รีซีท</t>
  </si>
  <si>
    <t xml:space="preserve">เงินสดจ่ายเพื่อซื้อเงินลงทุนในบริษัทย่อย - </t>
  </si>
  <si>
    <t>กำไรสำหรับงวด</t>
  </si>
  <si>
    <t>สุทธิจากเงินสดที่ได้รับ</t>
  </si>
  <si>
    <t>เงินสดจ่ายให้กู้ยืมแก่บริษัทย่อย</t>
  </si>
  <si>
    <t>จากสถาบันการเงิน</t>
  </si>
  <si>
    <t>เงินสดจ่ายภาษีเงินได้</t>
  </si>
  <si>
    <t>ณ วันที่ 30 มิถุนายน พ.ศ. 2565</t>
  </si>
  <si>
    <t>30 มิถุนายน</t>
  </si>
  <si>
    <t>ยอดคงเหลือสิ้นงวด วันที่ 30 มิถุนายน พ.ศ. 2564</t>
  </si>
  <si>
    <t>ยอดคงเหลือสิ้นงวด วันที่ 30 มิถุนายน 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</si>
  <si>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</si>
  <si>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</si>
  <si>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กำไรสุทธิจากการซื้อสัดส่วนการลงทุนเพิ่ม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</si>
  <si>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</si>
  <si>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</si>
  <si>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-</t>
  </si>
  <si>
    <t>ที่วัดมูลค่ายุติธรรมผ่านกำไรหรือขาดทุน</t>
  </si>
  <si>
    <t>ประมาณการรับคืนสินค้าคงเหลือ</t>
  </si>
  <si>
    <t>เงินสดจ่ายเพื่อซื้อสินทรัพย์ทางการเงิน</t>
  </si>
  <si>
    <t>(กลับรายการ)ประมาณการลูกหนี้รับคืนสินค้าคงเหลือ</t>
  </si>
  <si>
    <t>เงินให้กู้ยืมระยะยาวแก่บริษัทย่อย</t>
  </si>
  <si>
    <t>เงินกู้ยืมระยะยาวจากบุคคลที่เกี่ยวข้องกัน</t>
  </si>
  <si>
    <t>กำไรที่ยังไม่เกิดขึ้นจริงจากสินทรัพย์ทางการเงิน</t>
  </si>
  <si>
    <t xml:space="preserve">   ที่วัดมูลค่ายุติธรรมผ่านกำไรหรือขาดทุน</t>
  </si>
  <si>
    <t>กำไรจากการซื้อสัดส่วนการลงทุนเพิ่ม</t>
  </si>
  <si>
    <t>เงินสดและรายการเทียบเท่าเงินสด(ลดลง)เพิ่มขึ้นสุทธิ</t>
  </si>
  <si>
    <t>กำไรที่ยังไม่เกิดขึ้นจริงจากอัตราแลกเปลี่ยน</t>
  </si>
  <si>
    <t>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</si>
</sst>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  <numFmt numFmtId="175" formatCode="0.000%"/>
    <numFmt numFmtId="176" formatCode="0.0"/>
    <numFmt numFmtId="177" formatCode="_(* #,##0_);_(* \(#,##0\);_(* &quot;-&quot;_);_(@_)"/>
    <numFmt numFmtId="178" formatCode="#,##0.00;\(#,##0.00\);&quot;-&quot;;@"/>
  </numFmts>
  <fonts count="2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03">
    <xf numFmtId="0" fontId="0" fillId="0" borderId="0"/>
    <xf numFmtId="168" fontId="8" fillId="0" borderId="0" applyFill="0" applyBorder="0" applyAlignment="0" applyProtection="0"/>
    <xf numFmtId="1" fontId="9" fillId="0" borderId="0"/>
    <xf numFmtId="0" fontId="7" fillId="0" borderId="0"/>
    <xf numFmtId="169" fontId="10" fillId="0" borderId="0" applyFont="0" applyFill="0" applyBorder="0" applyAlignment="0" applyProtection="0"/>
    <xf numFmtId="0" fontId="10" fillId="0" borderId="0"/>
    <xf numFmtId="0" fontId="6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/>
    <xf numFmtId="0" fontId="4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>
      <protection locked="0"/>
    </xf>
    <xf numFmtId="0" fontId="3" fillId="0" borderId="0"/>
    <xf numFmtId="43" fontId="18" fillId="0" borderId="0" applyFont="0" applyFill="0" applyBorder="0" applyAlignment="0" applyProtection="0"/>
    <xf numFmtId="0" fontId="11" fillId="0" borderId="0">
      <protection locked="0"/>
    </xf>
    <xf numFmtId="43" fontId="18" fillId="0" borderId="0" applyFont="0" applyFill="0" applyBorder="0" applyAlignment="0" applyProtection="0"/>
    <xf numFmtId="0" fontId="11" fillId="0" borderId="0">
      <protection locked="0"/>
    </xf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11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1" fillId="0" borderId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4" fillId="0" borderId="0"/>
    <xf numFmtId="0" fontId="11" fillId="0" borderId="0">
      <protection locked="0"/>
    </xf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6" fillId="0" borderId="5" applyNumberFormat="0" applyFill="0" applyBorder="0" applyAlignment="0">
      <alignment wrapText="1"/>
      <protection locked="0"/>
    </xf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10" fillId="0" borderId="0"/>
    <xf numFmtId="0" fontId="25" fillId="0" borderId="0"/>
    <xf numFmtId="175" fontId="25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88">
    <xf numFmtId="0" fontId="0" fillId="0" borderId="0" xfId="0"/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6" fontId="12" fillId="0" borderId="0" xfId="7" applyNumberFormat="1" applyFont="1" applyAlignment="1">
      <alignment horizontal="right" vertical="center"/>
    </xf>
    <xf numFmtId="166" fontId="12" fillId="0" borderId="0" xfId="7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quotePrefix="1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6" fontId="13" fillId="0" borderId="1" xfId="1" applyNumberFormat="1" applyFont="1" applyBorder="1" applyAlignment="1">
      <alignment vertical="center"/>
    </xf>
    <xf numFmtId="43" fontId="13" fillId="0" borderId="1" xfId="1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70" fontId="13" fillId="0" borderId="0" xfId="1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4" fontId="12" fillId="0" borderId="1" xfId="0" quotePrefix="1" applyNumberFormat="1" applyFont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2" fillId="0" borderId="0" xfId="9" applyNumberFormat="1" applyFont="1" applyFill="1" applyAlignment="1">
      <alignment vertical="center"/>
    </xf>
    <xf numFmtId="0" fontId="13" fillId="0" borderId="0" xfId="9" applyFont="1" applyFill="1" applyAlignment="1">
      <alignment vertical="center"/>
    </xf>
    <xf numFmtId="166" fontId="13" fillId="0" borderId="0" xfId="20" applyNumberFormat="1" applyFont="1" applyFill="1" applyAlignment="1">
      <alignment vertical="center"/>
    </xf>
    <xf numFmtId="166" fontId="13" fillId="0" borderId="0" xfId="9" applyNumberFormat="1" applyFont="1" applyFill="1" applyAlignment="1">
      <alignment vertical="center"/>
    </xf>
    <xf numFmtId="0" fontId="13" fillId="0" borderId="0" xfId="9" applyFont="1" applyFill="1" applyBorder="1" applyAlignment="1">
      <alignment vertical="center"/>
    </xf>
    <xf numFmtId="37" fontId="12" fillId="0" borderId="0" xfId="22" applyNumberFormat="1" applyFont="1" applyAlignment="1">
      <alignment horizontal="left" vertical="top"/>
    </xf>
    <xf numFmtId="164" fontId="12" fillId="0" borderId="0" xfId="9" quotePrefix="1" applyNumberFormat="1" applyFont="1" applyFill="1" applyAlignment="1">
      <alignment horizontal="left" vertical="center"/>
    </xf>
    <xf numFmtId="166" fontId="13" fillId="0" borderId="0" xfId="21" applyNumberFormat="1" applyFont="1" applyFill="1" applyAlignment="1">
      <alignment horizontal="centerContinuous" vertical="center"/>
    </xf>
    <xf numFmtId="164" fontId="12" fillId="0" borderId="1" xfId="9" applyNumberFormat="1" applyFont="1" applyFill="1" applyBorder="1" applyAlignment="1">
      <alignment horizontal="left" vertical="center"/>
    </xf>
    <xf numFmtId="0" fontId="13" fillId="0" borderId="1" xfId="9" applyFont="1" applyFill="1" applyBorder="1" applyAlignment="1">
      <alignment vertical="center"/>
    </xf>
    <xf numFmtId="166" fontId="13" fillId="0" borderId="1" xfId="20" applyNumberFormat="1" applyFont="1" applyFill="1" applyBorder="1" applyAlignment="1">
      <alignment vertical="center"/>
    </xf>
    <xf numFmtId="166" fontId="13" fillId="0" borderId="1" xfId="9" applyNumberFormat="1" applyFont="1" applyFill="1" applyBorder="1" applyAlignment="1">
      <alignment vertical="center"/>
    </xf>
    <xf numFmtId="164" fontId="12" fillId="0" borderId="0" xfId="9" applyNumberFormat="1" applyFont="1" applyFill="1" applyBorder="1" applyAlignment="1">
      <alignment horizontal="left" vertical="center"/>
    </xf>
    <xf numFmtId="166" fontId="13" fillId="0" borderId="0" xfId="20" applyNumberFormat="1" applyFont="1" applyFill="1" applyBorder="1" applyAlignment="1">
      <alignment vertical="center"/>
    </xf>
    <xf numFmtId="166" fontId="13" fillId="0" borderId="0" xfId="9" applyNumberFormat="1" applyFont="1" applyFill="1" applyBorder="1" applyAlignment="1">
      <alignment vertical="center"/>
    </xf>
    <xf numFmtId="166" fontId="13" fillId="0" borderId="0" xfId="21" applyNumberFormat="1" applyFont="1" applyFill="1" applyBorder="1" applyAlignment="1">
      <alignment horizontal="centerContinuous" vertical="center"/>
    </xf>
    <xf numFmtId="164" fontId="13" fillId="0" borderId="0" xfId="22" applyNumberFormat="1" applyFont="1" applyFill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4" fontId="13" fillId="0" borderId="0" xfId="9" applyNumberFormat="1" applyFont="1" applyFill="1" applyAlignment="1">
      <alignment vertical="center"/>
    </xf>
    <xf numFmtId="164" fontId="12" fillId="0" borderId="0" xfId="22" applyNumberFormat="1" applyFont="1" applyFill="1" applyAlignment="1">
      <alignment horizontal="right" vertical="center"/>
    </xf>
    <xf numFmtId="166" fontId="12" fillId="0" borderId="0" xfId="20" applyNumberFormat="1" applyFont="1" applyFill="1" applyBorder="1" applyAlignment="1">
      <alignment horizontal="right" vertical="center"/>
    </xf>
    <xf numFmtId="0" fontId="12" fillId="0" borderId="1" xfId="22" applyFont="1" applyFill="1" applyBorder="1" applyAlignment="1">
      <alignment horizontal="center" vertical="center"/>
    </xf>
    <xf numFmtId="166" fontId="12" fillId="0" borderId="1" xfId="20" applyNumberFormat="1" applyFont="1" applyFill="1" applyBorder="1" applyAlignment="1">
      <alignment horizontal="right" vertical="center"/>
    </xf>
    <xf numFmtId="166" fontId="12" fillId="0" borderId="0" xfId="22" applyNumberFormat="1" applyFont="1" applyFill="1" applyAlignment="1">
      <alignment horizontal="center" vertical="center"/>
    </xf>
    <xf numFmtId="0" fontId="12" fillId="0" borderId="0" xfId="22" applyFont="1" applyFill="1" applyBorder="1" applyAlignment="1">
      <alignment horizontal="center" vertical="center"/>
    </xf>
    <xf numFmtId="164" fontId="12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center" vertical="center"/>
    </xf>
    <xf numFmtId="166" fontId="13" fillId="0" borderId="0" xfId="2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0" fontId="13" fillId="0" borderId="0" xfId="12" applyFont="1" applyAlignment="1">
      <alignment horizontal="center" vertical="top"/>
    </xf>
    <xf numFmtId="0" fontId="13" fillId="0" borderId="0" xfId="17" applyNumberFormat="1" applyFont="1" applyFill="1" applyAlignment="1" applyProtection="1">
      <alignment horizontal="left" vertical="top"/>
    </xf>
    <xf numFmtId="0" fontId="13" fillId="0" borderId="0" xfId="9" applyFont="1" applyFill="1" applyAlignment="1">
      <alignment horizontal="center" vertical="center"/>
    </xf>
    <xf numFmtId="164" fontId="13" fillId="0" borderId="0" xfId="9" quotePrefix="1" applyNumberFormat="1" applyFont="1" applyFill="1" applyAlignment="1">
      <alignment horizontal="left" vertical="center"/>
    </xf>
    <xf numFmtId="0" fontId="13" fillId="0" borderId="0" xfId="9" quotePrefix="1" applyFont="1" applyFill="1" applyAlignment="1">
      <alignment vertical="center"/>
    </xf>
    <xf numFmtId="166" fontId="13" fillId="0" borderId="1" xfId="20" applyNumberFormat="1" applyFont="1" applyFill="1" applyBorder="1" applyAlignment="1">
      <alignment horizontal="right" vertical="center"/>
    </xf>
    <xf numFmtId="166" fontId="13" fillId="0" borderId="0" xfId="9" applyNumberFormat="1" applyFont="1" applyFill="1" applyAlignment="1">
      <alignment horizontal="right" vertical="center" wrapText="1"/>
    </xf>
    <xf numFmtId="166" fontId="13" fillId="0" borderId="0" xfId="21" applyNumberFormat="1" applyFont="1" applyFill="1" applyBorder="1" applyAlignment="1">
      <alignment horizontal="right" vertical="center"/>
    </xf>
    <xf numFmtId="164" fontId="13" fillId="0" borderId="1" xfId="9" applyNumberFormat="1" applyFont="1" applyFill="1" applyBorder="1" applyAlignment="1">
      <alignment horizontal="left" vertical="center"/>
    </xf>
    <xf numFmtId="166" fontId="13" fillId="0" borderId="1" xfId="21" applyNumberFormat="1" applyFont="1" applyFill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left" vertical="center"/>
    </xf>
    <xf numFmtId="164" fontId="12" fillId="0" borderId="0" xfId="9" applyNumberFormat="1" applyFont="1" applyFill="1" applyAlignment="1">
      <alignment horizontal="center" vertical="center"/>
    </xf>
    <xf numFmtId="164" fontId="13" fillId="0" borderId="0" xfId="9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horizontal="left" vertical="center"/>
    </xf>
    <xf numFmtId="164" fontId="12" fillId="0" borderId="0" xfId="9" applyNumberFormat="1" applyFont="1" applyFill="1" applyBorder="1" applyAlignment="1">
      <alignment vertical="center"/>
    </xf>
    <xf numFmtId="164" fontId="13" fillId="0" borderId="0" xfId="9" applyNumberFormat="1" applyFont="1" applyFill="1" applyBorder="1" applyAlignment="1">
      <alignment vertical="center"/>
    </xf>
    <xf numFmtId="166" fontId="13" fillId="0" borderId="0" xfId="23" applyNumberFormat="1" applyFont="1" applyFill="1" applyBorder="1" applyAlignment="1">
      <alignment horizontal="right" vertical="center"/>
    </xf>
    <xf numFmtId="43" fontId="13" fillId="0" borderId="0" xfId="23" applyFont="1" applyFill="1" applyBorder="1" applyAlignment="1">
      <alignment vertical="center"/>
    </xf>
    <xf numFmtId="171" fontId="13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 applyBorder="1" applyAlignment="1">
      <alignment vertical="center"/>
    </xf>
    <xf numFmtId="164" fontId="13" fillId="0" borderId="0" xfId="9" quotePrefix="1" applyNumberFormat="1" applyFont="1" applyFill="1" applyAlignment="1">
      <alignment horizontal="center" vertical="center"/>
    </xf>
    <xf numFmtId="166" fontId="13" fillId="0" borderId="0" xfId="21" applyNumberFormat="1" applyFont="1" applyFill="1" applyAlignment="1">
      <alignment vertical="center"/>
    </xf>
    <xf numFmtId="166" fontId="13" fillId="0" borderId="0" xfId="9" applyNumberFormat="1" applyFont="1" applyFill="1" applyAlignment="1">
      <alignment vertical="top"/>
    </xf>
    <xf numFmtId="0" fontId="13" fillId="0" borderId="0" xfId="9" applyFont="1" applyFill="1" applyAlignment="1">
      <alignment vertical="top"/>
    </xf>
    <xf numFmtId="166" fontId="13" fillId="0" borderId="0" xfId="20" applyNumberFormat="1" applyFont="1" applyFill="1" applyAlignment="1">
      <alignment vertical="top"/>
    </xf>
    <xf numFmtId="166" fontId="13" fillId="0" borderId="0" xfId="21" applyNumberFormat="1" applyFont="1" applyFill="1" applyAlignment="1">
      <alignment vertical="top"/>
    </xf>
    <xf numFmtId="166" fontId="13" fillId="0" borderId="0" xfId="4" applyNumberFormat="1" applyFont="1" applyFill="1" applyBorder="1" applyAlignment="1">
      <alignment vertical="center"/>
    </xf>
    <xf numFmtId="172" fontId="13" fillId="0" borderId="0" xfId="24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Border="1" applyAlignment="1">
      <alignment vertical="center"/>
    </xf>
    <xf numFmtId="0" fontId="13" fillId="0" borderId="0" xfId="20" applyNumberFormat="1" applyFont="1" applyFill="1" applyAlignment="1">
      <alignment vertical="center"/>
    </xf>
    <xf numFmtId="0" fontId="13" fillId="0" borderId="0" xfId="20" applyNumberFormat="1" applyFont="1" applyFill="1" applyBorder="1" applyAlignment="1">
      <alignment vertical="center"/>
    </xf>
    <xf numFmtId="171" fontId="13" fillId="0" borderId="0" xfId="23" applyNumberFormat="1" applyFont="1" applyFill="1" applyBorder="1" applyAlignment="1">
      <alignment horizontal="right" vertical="center"/>
    </xf>
    <xf numFmtId="166" fontId="13" fillId="0" borderId="2" xfId="20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vertical="center"/>
    </xf>
    <xf numFmtId="165" fontId="12" fillId="0" borderId="0" xfId="3" applyNumberFormat="1" applyFont="1" applyFill="1" applyAlignment="1">
      <alignment vertical="center"/>
    </xf>
    <xf numFmtId="164" fontId="13" fillId="0" borderId="0" xfId="5" applyNumberFormat="1" applyFont="1" applyFill="1" applyAlignment="1">
      <alignment vertical="center"/>
    </xf>
    <xf numFmtId="166" fontId="13" fillId="0" borderId="2" xfId="4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66" fontId="13" fillId="0" borderId="1" xfId="3" quotePrefix="1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horizontal="right" vertical="center"/>
    </xf>
    <xf numFmtId="164" fontId="13" fillId="0" borderId="2" xfId="0" applyNumberFormat="1" applyFont="1" applyFill="1" applyBorder="1" applyAlignment="1">
      <alignment vertical="center"/>
    </xf>
    <xf numFmtId="166" fontId="13" fillId="0" borderId="0" xfId="1" applyNumberFormat="1" applyFont="1" applyBorder="1" applyAlignment="1">
      <alignment vertical="center"/>
    </xf>
    <xf numFmtId="43" fontId="13" fillId="0" borderId="0" xfId="1" applyNumberFormat="1" applyFont="1" applyBorder="1" applyAlignment="1">
      <alignment vertical="center"/>
    </xf>
    <xf numFmtId="0" fontId="12" fillId="0" borderId="0" xfId="3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12" applyFont="1" applyFill="1" applyAlignment="1">
      <alignment horizontal="center" vertical="top"/>
    </xf>
    <xf numFmtId="174" fontId="13" fillId="0" borderId="0" xfId="23" applyNumberFormat="1" applyFont="1" applyFill="1" applyBorder="1" applyAlignment="1">
      <alignment horizontal="right" vertical="center"/>
    </xf>
    <xf numFmtId="166" fontId="12" fillId="2" borderId="0" xfId="0" quotePrefix="1" applyNumberFormat="1" applyFont="1" applyFill="1" applyAlignment="1">
      <alignment horizontal="right" vertical="center"/>
    </xf>
    <xf numFmtId="166" fontId="13" fillId="2" borderId="0" xfId="0" applyNumberFormat="1" applyFont="1" applyFill="1" applyAlignment="1">
      <alignment vertical="center"/>
    </xf>
    <xf numFmtId="166" fontId="13" fillId="2" borderId="1" xfId="0" applyNumberFormat="1" applyFont="1" applyFill="1" applyBorder="1" applyAlignment="1">
      <alignment vertical="center"/>
    </xf>
    <xf numFmtId="166" fontId="13" fillId="2" borderId="2" xfId="0" applyNumberFormat="1" applyFont="1" applyFill="1" applyBorder="1" applyAlignment="1">
      <alignment vertical="center"/>
    </xf>
    <xf numFmtId="172" fontId="13" fillId="2" borderId="0" xfId="24" applyNumberFormat="1" applyFont="1" applyFill="1" applyAlignment="1">
      <alignment vertical="center"/>
    </xf>
    <xf numFmtId="172" fontId="13" fillId="2" borderId="1" xfId="24" applyNumberFormat="1" applyFont="1" applyFill="1" applyBorder="1" applyAlignment="1">
      <alignment vertical="center"/>
    </xf>
    <xf numFmtId="170" fontId="13" fillId="2" borderId="0" xfId="1" applyNumberFormat="1" applyFont="1" applyFill="1" applyAlignment="1">
      <alignment vertical="center"/>
    </xf>
    <xf numFmtId="166" fontId="13" fillId="2" borderId="0" xfId="0" applyNumberFormat="1" applyFont="1" applyFill="1" applyAlignment="1">
      <alignment horizontal="right" vertical="center"/>
    </xf>
    <xf numFmtId="166" fontId="13" fillId="2" borderId="1" xfId="0" applyNumberFormat="1" applyFont="1" applyFill="1" applyBorder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4" fontId="13" fillId="2" borderId="0" xfId="0" applyNumberFormat="1" applyFont="1" applyFill="1" applyAlignment="1">
      <alignment vertical="center"/>
    </xf>
    <xf numFmtId="164" fontId="13" fillId="2" borderId="0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Border="1" applyAlignment="1">
      <alignment horizontal="right" vertical="center"/>
    </xf>
    <xf numFmtId="164" fontId="13" fillId="2" borderId="1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horizontal="right" vertical="center"/>
    </xf>
    <xf numFmtId="166" fontId="13" fillId="2" borderId="2" xfId="4" applyNumberFormat="1" applyFont="1" applyFill="1" applyBorder="1" applyAlignment="1">
      <alignment vertical="center"/>
    </xf>
    <xf numFmtId="166" fontId="13" fillId="2" borderId="0" xfId="4" applyNumberFormat="1" applyFont="1" applyFill="1" applyBorder="1" applyAlignment="1">
      <alignment vertical="center"/>
    </xf>
    <xf numFmtId="166" fontId="12" fillId="2" borderId="0" xfId="20" applyNumberFormat="1" applyFont="1" applyFill="1" applyBorder="1" applyAlignment="1">
      <alignment horizontal="right" vertical="center"/>
    </xf>
    <xf numFmtId="166" fontId="13" fillId="2" borderId="0" xfId="20" applyNumberFormat="1" applyFont="1" applyFill="1" applyAlignment="1">
      <alignment vertical="center"/>
    </xf>
    <xf numFmtId="166" fontId="13" fillId="2" borderId="0" xfId="20" applyNumberFormat="1" applyFont="1" applyFill="1" applyBorder="1" applyAlignment="1">
      <alignment horizontal="right" vertical="center"/>
    </xf>
    <xf numFmtId="166" fontId="13" fillId="2" borderId="1" xfId="20" applyNumberFormat="1" applyFont="1" applyFill="1" applyBorder="1" applyAlignment="1">
      <alignment horizontal="right" vertical="center"/>
    </xf>
    <xf numFmtId="166" fontId="13" fillId="2" borderId="0" xfId="9" applyNumberFormat="1" applyFont="1" applyFill="1" applyAlignment="1">
      <alignment vertical="center"/>
    </xf>
    <xf numFmtId="166" fontId="13" fillId="2" borderId="0" xfId="9" applyNumberFormat="1" applyFont="1" applyFill="1" applyBorder="1" applyAlignment="1">
      <alignment vertical="center"/>
    </xf>
    <xf numFmtId="166" fontId="13" fillId="2" borderId="0" xfId="23" applyNumberFormat="1" applyFont="1" applyFill="1" applyBorder="1" applyAlignment="1">
      <alignment horizontal="right" vertical="center"/>
    </xf>
    <xf numFmtId="174" fontId="13" fillId="2" borderId="0" xfId="23" applyNumberFormat="1" applyFont="1" applyFill="1" applyBorder="1" applyAlignment="1">
      <alignment horizontal="right" vertical="center"/>
    </xf>
    <xf numFmtId="166" fontId="13" fillId="2" borderId="2" xfId="20" applyNumberFormat="1" applyFont="1" applyFill="1" applyBorder="1" applyAlignment="1">
      <alignment horizontal="right" vertical="center"/>
    </xf>
    <xf numFmtId="166" fontId="13" fillId="2" borderId="0" xfId="21" applyNumberFormat="1" applyFont="1" applyFill="1" applyBorder="1" applyAlignment="1">
      <alignment horizontal="right" vertical="center"/>
    </xf>
    <xf numFmtId="166" fontId="13" fillId="2" borderId="1" xfId="21" applyNumberFormat="1" applyFont="1" applyFill="1" applyBorder="1" applyAlignment="1">
      <alignment horizontal="right" vertical="center"/>
    </xf>
    <xf numFmtId="0" fontId="12" fillId="0" borderId="0" xfId="25" applyFont="1" applyAlignment="1">
      <alignment vertical="center"/>
    </xf>
    <xf numFmtId="164" fontId="13" fillId="0" borderId="0" xfId="25" applyNumberFormat="1" applyFont="1" applyAlignment="1">
      <alignment horizontal="center" vertical="center"/>
    </xf>
    <xf numFmtId="0" fontId="13" fillId="0" borderId="0" xfId="25" applyFont="1" applyAlignment="1">
      <alignment vertical="center"/>
    </xf>
    <xf numFmtId="166" fontId="13" fillId="0" borderId="0" xfId="25" applyNumberFormat="1" applyFont="1" applyAlignment="1">
      <alignment vertical="center"/>
    </xf>
    <xf numFmtId="164" fontId="12" fillId="0" borderId="0" xfId="25" applyNumberFormat="1" applyFont="1" applyAlignment="1">
      <alignment vertical="center"/>
    </xf>
    <xf numFmtId="164" fontId="12" fillId="0" borderId="0" xfId="25" applyNumberFormat="1" applyFont="1" applyAlignment="1">
      <alignment horizontal="center" vertical="center"/>
    </xf>
    <xf numFmtId="166" fontId="12" fillId="0" borderId="0" xfId="25" applyNumberFormat="1" applyFont="1" applyAlignment="1">
      <alignment vertical="center"/>
    </xf>
    <xf numFmtId="164" fontId="12" fillId="0" borderId="1" xfId="25" applyNumberFormat="1" applyFont="1" applyBorder="1" applyAlignment="1">
      <alignment vertical="center"/>
    </xf>
    <xf numFmtId="164" fontId="12" fillId="0" borderId="1" xfId="25" applyNumberFormat="1" applyFont="1" applyBorder="1" applyAlignment="1">
      <alignment horizontal="center" vertical="center"/>
    </xf>
    <xf numFmtId="166" fontId="12" fillId="0" borderId="1" xfId="25" applyNumberFormat="1" applyFont="1" applyBorder="1" applyAlignment="1">
      <alignment vertical="center"/>
    </xf>
    <xf numFmtId="166" fontId="12" fillId="0" borderId="3" xfId="25" applyNumberFormat="1" applyFont="1" applyBorder="1" applyAlignment="1">
      <alignment horizontal="right" vertical="center"/>
    </xf>
    <xf numFmtId="166" fontId="12" fillId="0" borderId="1" xfId="25" applyNumberFormat="1" applyFont="1" applyBorder="1" applyAlignment="1">
      <alignment horizontal="right" vertical="center"/>
    </xf>
    <xf numFmtId="166" fontId="12" fillId="0" borderId="0" xfId="25" applyNumberFormat="1" applyFont="1" applyAlignment="1">
      <alignment horizontal="right" vertical="center"/>
    </xf>
    <xf numFmtId="166" fontId="12" fillId="0" borderId="0" xfId="25" applyNumberFormat="1" applyFont="1" applyAlignment="1">
      <alignment horizontal="center" vertical="center"/>
    </xf>
    <xf numFmtId="165" fontId="13" fillId="0" borderId="0" xfId="25" applyNumberFormat="1" applyFont="1" applyAlignment="1">
      <alignment vertical="center"/>
    </xf>
    <xf numFmtId="166" fontId="12" fillId="0" borderId="0" xfId="25" applyNumberFormat="1" applyFont="1" applyAlignment="1">
      <alignment horizontal="right" vertical="center" wrapText="1"/>
    </xf>
    <xf numFmtId="165" fontId="13" fillId="0" borderId="0" xfId="25" applyNumberFormat="1" applyFont="1" applyAlignment="1">
      <alignment horizontal="left" vertical="center"/>
    </xf>
    <xf numFmtId="165" fontId="12" fillId="0" borderId="0" xfId="25" applyNumberFormat="1" applyFont="1" applyAlignment="1">
      <alignment vertical="center"/>
    </xf>
    <xf numFmtId="164" fontId="13" fillId="0" borderId="0" xfId="5" applyNumberFormat="1" applyFont="1" applyAlignment="1">
      <alignment vertical="center"/>
    </xf>
    <xf numFmtId="166" fontId="13" fillId="0" borderId="0" xfId="25" applyNumberFormat="1" applyFont="1" applyAlignment="1">
      <alignment horizontal="right" vertical="center"/>
    </xf>
    <xf numFmtId="166" fontId="13" fillId="2" borderId="0" xfId="25" applyNumberFormat="1" applyFont="1" applyFill="1" applyAlignment="1">
      <alignment vertical="center"/>
    </xf>
    <xf numFmtId="166" fontId="13" fillId="2" borderId="1" xfId="25" quotePrefix="1" applyNumberFormat="1" applyFont="1" applyFill="1" applyBorder="1" applyAlignment="1">
      <alignment horizontal="right" vertical="center"/>
    </xf>
    <xf numFmtId="165" fontId="16" fillId="0" borderId="0" xfId="25" applyNumberFormat="1" applyFont="1" applyAlignment="1">
      <alignment vertical="center"/>
    </xf>
    <xf numFmtId="164" fontId="16" fillId="0" borderId="0" xfId="25" applyNumberFormat="1" applyFont="1" applyAlignment="1">
      <alignment horizontal="center" vertical="center"/>
    </xf>
    <xf numFmtId="166" fontId="17" fillId="0" borderId="0" xfId="4" applyNumberFormat="1" applyFont="1" applyFill="1" applyBorder="1" applyAlignment="1">
      <alignment vertical="center"/>
    </xf>
    <xf numFmtId="166" fontId="17" fillId="0" borderId="0" xfId="25" applyNumberFormat="1" applyFont="1" applyAlignment="1">
      <alignment vertical="center"/>
    </xf>
    <xf numFmtId="166" fontId="17" fillId="0" borderId="0" xfId="4" applyNumberFormat="1" applyFont="1" applyFill="1" applyBorder="1" applyAlignment="1">
      <alignment horizontal="right" vertical="center"/>
    </xf>
    <xf numFmtId="0" fontId="17" fillId="0" borderId="0" xfId="25" applyFont="1" applyAlignment="1">
      <alignment vertical="center"/>
    </xf>
    <xf numFmtId="0" fontId="13" fillId="0" borderId="1" xfId="25" applyFont="1" applyBorder="1" applyAlignment="1">
      <alignment vertical="center"/>
    </xf>
    <xf numFmtId="164" fontId="13" fillId="0" borderId="1" xfId="25" applyNumberFormat="1" applyFont="1" applyBorder="1" applyAlignment="1">
      <alignment horizontal="center" vertical="center"/>
    </xf>
    <xf numFmtId="166" fontId="13" fillId="0" borderId="1" xfId="25" applyNumberFormat="1" applyFont="1" applyBorder="1" applyAlignment="1">
      <alignment vertical="center"/>
    </xf>
    <xf numFmtId="0" fontId="13" fillId="0" borderId="0" xfId="25" applyFont="1" applyAlignment="1">
      <alignment horizontal="center" vertical="center"/>
    </xf>
    <xf numFmtId="166" fontId="13" fillId="2" borderId="1" xfId="25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5" fontId="12" fillId="0" borderId="0" xfId="3" applyNumberFormat="1" applyFont="1" applyAlignment="1">
      <alignment vertical="center"/>
    </xf>
    <xf numFmtId="166" fontId="13" fillId="0" borderId="0" xfId="25" applyNumberFormat="1" applyFont="1" applyFill="1" applyAlignment="1">
      <alignment vertical="center"/>
    </xf>
    <xf numFmtId="166" fontId="13" fillId="0" borderId="1" xfId="25" quotePrefix="1" applyNumberFormat="1" applyFont="1" applyFill="1" applyBorder="1" applyAlignment="1">
      <alignment horizontal="right" vertical="center"/>
    </xf>
    <xf numFmtId="0" fontId="13" fillId="0" borderId="0" xfId="25" applyFont="1" applyFill="1" applyAlignment="1">
      <alignment vertical="center"/>
    </xf>
    <xf numFmtId="166" fontId="13" fillId="0" borderId="1" xfId="25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66" fontId="12" fillId="0" borderId="0" xfId="7" applyNumberFormat="1" applyFont="1" applyFill="1" applyAlignment="1">
      <alignment horizontal="right" vertical="center"/>
    </xf>
    <xf numFmtId="166" fontId="12" fillId="0" borderId="1" xfId="0" quotePrefix="1" applyNumberFormat="1" applyFont="1" applyFill="1" applyBorder="1" applyAlignment="1">
      <alignment horizontal="right" vertical="center"/>
    </xf>
    <xf numFmtId="166" fontId="12" fillId="0" borderId="0" xfId="0" quotePrefix="1" applyNumberFormat="1" applyFont="1" applyFill="1" applyAlignment="1">
      <alignment horizontal="right" vertical="center"/>
    </xf>
    <xf numFmtId="166" fontId="13" fillId="0" borderId="2" xfId="0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72" fontId="13" fillId="0" borderId="0" xfId="24" applyNumberFormat="1" applyFont="1" applyFill="1" applyAlignment="1">
      <alignment vertical="center"/>
    </xf>
    <xf numFmtId="172" fontId="13" fillId="0" borderId="1" xfId="24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164" fontId="13" fillId="0" borderId="0" xfId="0" applyNumberFormat="1" applyFont="1" applyBorder="1" applyAlignment="1">
      <alignment horizontal="right" vertical="center"/>
    </xf>
    <xf numFmtId="166" fontId="13" fillId="2" borderId="1" xfId="25" applyNumberFormat="1" applyFont="1" applyFill="1" applyBorder="1" applyAlignment="1">
      <alignment horizontal="right" vertical="center"/>
    </xf>
    <xf numFmtId="166" fontId="13" fillId="2" borderId="0" xfId="25" applyNumberFormat="1" applyFont="1" applyFill="1" applyAlignment="1">
      <alignment horizontal="right" vertical="center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165" fontId="12" fillId="0" borderId="1" xfId="0" quotePrefix="1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quotePrefix="1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38" fontId="13" fillId="0" borderId="0" xfId="2" applyNumberFormat="1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/>
    <xf numFmtId="165" fontId="13" fillId="0" borderId="0" xfId="0" applyNumberFormat="1" applyFont="1" applyFill="1"/>
    <xf numFmtId="165" fontId="12" fillId="0" borderId="0" xfId="0" applyNumberFormat="1" applyFont="1" applyFill="1"/>
    <xf numFmtId="0" fontId="12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/>
    <xf numFmtId="165" fontId="17" fillId="0" borderId="0" xfId="0" applyNumberFormat="1" applyFont="1" applyFill="1"/>
    <xf numFmtId="38" fontId="17" fillId="0" borderId="0" xfId="2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12" fillId="0" borderId="0" xfId="25" applyFont="1" applyFill="1" applyAlignment="1">
      <alignment vertical="center"/>
    </xf>
    <xf numFmtId="164" fontId="12" fillId="0" borderId="0" xfId="25" applyNumberFormat="1" applyFont="1" applyFill="1" applyAlignment="1">
      <alignment vertical="center"/>
    </xf>
    <xf numFmtId="164" fontId="12" fillId="0" borderId="1" xfId="25" applyNumberFormat="1" applyFont="1" applyFill="1" applyBorder="1" applyAlignment="1">
      <alignment vertical="center"/>
    </xf>
    <xf numFmtId="165" fontId="13" fillId="0" borderId="0" xfId="25" applyNumberFormat="1" applyFont="1" applyFill="1" applyAlignment="1">
      <alignment vertical="center"/>
    </xf>
    <xf numFmtId="165" fontId="13" fillId="0" borderId="0" xfId="25" applyNumberFormat="1" applyFont="1" applyFill="1" applyAlignment="1">
      <alignment horizontal="left" vertical="center"/>
    </xf>
    <xf numFmtId="165" fontId="12" fillId="0" borderId="0" xfId="25" applyNumberFormat="1" applyFont="1" applyFill="1" applyAlignment="1">
      <alignment vertical="center"/>
    </xf>
    <xf numFmtId="165" fontId="16" fillId="0" borderId="0" xfId="25" applyNumberFormat="1" applyFont="1" applyFill="1" applyAlignment="1">
      <alignment vertical="center"/>
    </xf>
    <xf numFmtId="0" fontId="13" fillId="0" borderId="1" xfId="25" applyFont="1" applyFill="1" applyBorder="1" applyAlignment="1">
      <alignment vertical="center"/>
    </xf>
    <xf numFmtId="166" fontId="12" fillId="0" borderId="0" xfId="25" applyNumberFormat="1" applyFont="1" applyFill="1" applyAlignment="1">
      <alignment vertical="center"/>
    </xf>
    <xf numFmtId="166" fontId="12" fillId="0" borderId="1" xfId="25" applyNumberFormat="1" applyFont="1" applyFill="1" applyBorder="1" applyAlignment="1">
      <alignment vertical="center"/>
    </xf>
    <xf numFmtId="166" fontId="12" fillId="0" borderId="0" xfId="25" applyNumberFormat="1" applyFont="1" applyFill="1" applyAlignment="1">
      <alignment horizontal="right" vertical="center"/>
    </xf>
    <xf numFmtId="0" fontId="12" fillId="0" borderId="0" xfId="25" applyFont="1" applyFill="1" applyAlignment="1">
      <alignment horizontal="right" vertical="center"/>
    </xf>
    <xf numFmtId="166" fontId="12" fillId="0" borderId="0" xfId="25" quotePrefix="1" applyNumberFormat="1" applyFont="1" applyFill="1" applyAlignment="1">
      <alignment horizontal="right" vertical="center"/>
    </xf>
    <xf numFmtId="166" fontId="12" fillId="0" borderId="1" xfId="25" applyNumberFormat="1" applyFont="1" applyFill="1" applyBorder="1" applyAlignment="1">
      <alignment horizontal="right" vertical="center"/>
    </xf>
    <xf numFmtId="166" fontId="17" fillId="0" borderId="0" xfId="25" applyNumberFormat="1" applyFont="1" applyFill="1" applyAlignment="1">
      <alignment vertical="center"/>
    </xf>
    <xf numFmtId="176" fontId="13" fillId="0" borderId="0" xfId="0" applyNumberFormat="1" applyFont="1" applyFill="1" applyAlignment="1">
      <alignment horizontal="center" vertical="center"/>
    </xf>
    <xf numFmtId="172" fontId="13" fillId="2" borderId="0" xfId="0" applyNumberFormat="1" applyFont="1" applyFill="1" applyAlignment="1">
      <alignment horizontal="right" vertical="center"/>
    </xf>
    <xf numFmtId="172" fontId="13" fillId="2" borderId="0" xfId="1" applyNumberFormat="1" applyFont="1" applyFill="1" applyAlignment="1">
      <alignment vertical="center"/>
    </xf>
    <xf numFmtId="172" fontId="13" fillId="2" borderId="1" xfId="0" applyNumberFormat="1" applyFont="1" applyFill="1" applyBorder="1" applyAlignment="1">
      <alignment horizontal="right" vertical="center"/>
    </xf>
    <xf numFmtId="174" fontId="13" fillId="2" borderId="0" xfId="20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1" xfId="0" quotePrefix="1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8" fontId="13" fillId="2" borderId="0" xfId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2" borderId="0" xfId="1" applyNumberFormat="1" applyFont="1" applyFill="1" applyAlignment="1">
      <alignment vertical="center"/>
    </xf>
    <xf numFmtId="164" fontId="13" fillId="0" borderId="0" xfId="9" applyNumberFormat="1" applyFont="1" applyAlignment="1">
      <alignment horizontal="left" vertical="center"/>
    </xf>
    <xf numFmtId="164" fontId="13" fillId="0" borderId="0" xfId="25" applyNumberFormat="1" applyFont="1" applyFill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 wrapText="1"/>
    </xf>
    <xf numFmtId="172" fontId="13" fillId="2" borderId="0" xfId="25" applyNumberFormat="1" applyFont="1" applyFill="1" applyAlignment="1">
      <alignment vertical="center"/>
    </xf>
    <xf numFmtId="172" fontId="13" fillId="2" borderId="1" xfId="25" applyNumberFormat="1" applyFont="1" applyFill="1" applyBorder="1" applyAlignment="1">
      <alignment vertical="center"/>
    </xf>
    <xf numFmtId="166" fontId="13" fillId="2" borderId="0" xfId="25" applyNumberFormat="1" applyFont="1" applyFill="1" applyBorder="1" applyAlignment="1">
      <alignment vertical="center"/>
    </xf>
    <xf numFmtId="177" fontId="13" fillId="2" borderId="1" xfId="25" applyNumberFormat="1" applyFont="1" applyFill="1" applyBorder="1" applyAlignment="1">
      <alignment horizontal="right" vertical="center"/>
    </xf>
    <xf numFmtId="177" fontId="13" fillId="2" borderId="0" xfId="25" applyNumberFormat="1" applyFont="1" applyFill="1" applyAlignment="1">
      <alignment vertical="center"/>
    </xf>
    <xf numFmtId="178" fontId="13" fillId="0" borderId="0" xfId="20" applyNumberFormat="1" applyFont="1" applyFill="1" applyBorder="1" applyAlignment="1">
      <alignment horizontal="right" vertical="center"/>
    </xf>
    <xf numFmtId="166" fontId="12" fillId="0" borderId="1" xfId="7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4" fontId="12" fillId="0" borderId="1" xfId="0" applyNumberFormat="1" applyFont="1" applyBorder="1" applyAlignment="1">
      <alignment horizontal="left" vertical="center"/>
    </xf>
    <xf numFmtId="166" fontId="12" fillId="0" borderId="1" xfId="25" applyNumberFormat="1" applyFont="1" applyBorder="1" applyAlignment="1">
      <alignment horizontal="center" vertical="center"/>
    </xf>
    <xf numFmtId="166" fontId="12" fillId="0" borderId="4" xfId="25" applyNumberFormat="1" applyFont="1" applyBorder="1" applyAlignment="1">
      <alignment horizontal="center" vertical="center"/>
    </xf>
    <xf numFmtId="166" fontId="12" fillId="0" borderId="1" xfId="7" applyNumberFormat="1" applyFont="1" applyFill="1" applyBorder="1" applyAlignment="1">
      <alignment horizontal="center" vertical="center"/>
    </xf>
    <xf numFmtId="37" fontId="12" fillId="0" borderId="1" xfId="22" applyNumberFormat="1" applyFont="1" applyBorder="1" applyAlignment="1">
      <alignment horizontal="left" vertical="top"/>
    </xf>
  </cellXfs>
  <cellStyles count="203">
    <cellStyle name="Comma" xfId="1" builtinId="3"/>
    <cellStyle name="Comma [0] 2_Wbs-wpl 2" xfId="74" xr:uid="{A6CCD473-99DC-4FE1-8CFB-93DA42FB1826}"/>
    <cellStyle name="Comma 10" xfId="136" xr:uid="{A6AED884-7A47-4DA3-A9DF-8908DD975CB7}"/>
    <cellStyle name="Comma 11" xfId="42" xr:uid="{AB227605-A470-47E9-8688-AC2DB657BE15}"/>
    <cellStyle name="Comma 11 2" xfId="67" xr:uid="{AA941D8C-973E-4CDF-AA60-F70132D071A2}"/>
    <cellStyle name="Comma 11 2 2 2" xfId="87" xr:uid="{D498DB91-B413-4840-A178-010F4655948F}"/>
    <cellStyle name="Comma 11 4 2" xfId="78" xr:uid="{BB95E2B6-716D-4B4C-82B5-94965BB9F22B}"/>
    <cellStyle name="Comma 12" xfId="100" xr:uid="{23BEC1A0-EF13-433C-B267-D17EE4E7A586}"/>
    <cellStyle name="Comma 13" xfId="129" xr:uid="{D4B4CC0F-63F5-4DC7-B3F4-2CD0A14DBBEA}"/>
    <cellStyle name="Comma 14" xfId="133" xr:uid="{EE10BB2B-08D4-4809-9566-03CFD49CD7E5}"/>
    <cellStyle name="Comma 15" xfId="139" xr:uid="{C41E6B41-A692-4F81-ACD1-F2EC3B0D2F8B}"/>
    <cellStyle name="Comma 16" xfId="147" xr:uid="{E8CD4F94-7968-4B02-879B-0518DA6FEB69}"/>
    <cellStyle name="Comma 17" xfId="123" xr:uid="{950494E3-0C1E-4517-A387-0040CA91E7FC}"/>
    <cellStyle name="Comma 18" xfId="140" xr:uid="{4CEBE506-7AF3-45BA-8D59-AA03183AE228}"/>
    <cellStyle name="Comma 19" xfId="130" xr:uid="{EA100903-2882-4152-B490-EE5793C30B97}"/>
    <cellStyle name="Comma 2" xfId="8" xr:uid="{00000000-0005-0000-0000-000001000000}"/>
    <cellStyle name="Comma 2 2" xfId="16" xr:uid="{00000000-0005-0000-0000-000002000000}"/>
    <cellStyle name="Comma 2 2 2" xfId="64" xr:uid="{6FDF8115-4F9B-45D8-BDD3-A6BBBC0C0B40}"/>
    <cellStyle name="Comma 2 2 2 2 2 6" xfId="52" xr:uid="{53B73FA5-960D-480D-ADF8-3C08D45B2B30}"/>
    <cellStyle name="Comma 2 2 2 2 3 5" xfId="51" xr:uid="{4DEDA1A9-9F7F-4B5F-A1B0-B9046471932C}"/>
    <cellStyle name="Comma 2 2 2 2 4 2" xfId="89" xr:uid="{A12E8027-EF42-4943-AFB2-7818762D3636}"/>
    <cellStyle name="Comma 2 2 2 2 4 2 2 2" xfId="92" xr:uid="{3DAB26E1-97F2-4FDA-AB05-60B961EA53EA}"/>
    <cellStyle name="Comma 2 2 2 2 8" xfId="50" xr:uid="{70D086AD-B854-425A-8B51-DAE2E1EB6326}"/>
    <cellStyle name="Comma 2 2 2 5 2" xfId="86" xr:uid="{8D7A80F2-4A5D-4FC2-900A-67020D68D48C}"/>
    <cellStyle name="Comma 2 2 2 5 2 2 2" xfId="90" xr:uid="{F9C23077-1B12-4D52-9CA9-BF1585DA6B3D}"/>
    <cellStyle name="Comma 2 2 3" xfId="65" xr:uid="{250031E8-08AF-4912-B24B-B68144073C2B}"/>
    <cellStyle name="Comma 2 2 4" xfId="4" xr:uid="{00000000-0005-0000-0000-000003000000}"/>
    <cellStyle name="Comma 2 2 4 3" xfId="91" xr:uid="{91ED18E1-29A1-4666-B0EE-0A312283D8CF}"/>
    <cellStyle name="Comma 2 2 5" xfId="60" xr:uid="{AB8EFBDB-70A2-4BDF-9BE8-A856EF480345}"/>
    <cellStyle name="Comma 2 2 8" xfId="97" xr:uid="{1BC3A11C-74BA-4B99-ADCB-7FB9BE123943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20" xfId="117" xr:uid="{B7E990C4-8260-4F03-AA0E-8FFAB9F506B7}"/>
    <cellStyle name="Comma 21" xfId="149" xr:uid="{C9E0778B-AD14-4E80-B853-0FDB5C85A763}"/>
    <cellStyle name="Comma 22" xfId="144" xr:uid="{22C97B7A-9049-48BA-9333-C6710F0A4AEE}"/>
    <cellStyle name="Comma 23" xfId="145" xr:uid="{C2551A5F-0F7F-49C7-AD1F-9BF844960F50}"/>
    <cellStyle name="Comma 24" xfId="115" xr:uid="{479C3D26-0778-4525-B5DD-371BE2AE878D}"/>
    <cellStyle name="Comma 25" xfId="114" xr:uid="{6D11DD31-16B2-48AE-A837-355FBCB0D56D}"/>
    <cellStyle name="Comma 26" xfId="150" xr:uid="{DF5C2280-94CC-4FDF-B5BB-8D1719151FB1}"/>
    <cellStyle name="Comma 27" xfId="111" xr:uid="{9FAB284A-2AA2-4744-A2AC-E709D5A19BDC}"/>
    <cellStyle name="Comma 28" xfId="120" xr:uid="{2BD821AF-DCC4-4640-84ED-6A3C78DC03D4}"/>
    <cellStyle name="Comma 29" xfId="151" xr:uid="{D313AEEC-5676-41DA-AACC-8C669A5EC18D}"/>
    <cellStyle name="Comma 29 3 3 2 3 2" xfId="72" xr:uid="{65677E2C-5666-45DA-A177-515BEFB7BF40}"/>
    <cellStyle name="Comma 3" xfId="14" xr:uid="{00000000-0005-0000-0000-000008000000}"/>
    <cellStyle name="Comma 3 38" xfId="96" xr:uid="{8C56FAF1-0B29-4ECE-9183-2424FA4DA113}"/>
    <cellStyle name="Comma 30" xfId="152" xr:uid="{FCED7138-1E36-46B2-A605-E4DCB9378CA8}"/>
    <cellStyle name="Comma 31" xfId="153" xr:uid="{01EC2E73-F38F-4AAA-806A-1543A58E7CC6}"/>
    <cellStyle name="Comma 32" xfId="154" xr:uid="{CF51AD35-F61B-4E6B-BC1E-5A1DD325BDF0}"/>
    <cellStyle name="Comma 33" xfId="155" xr:uid="{4B59C1D1-DC49-451C-9564-EEAF24AD0342}"/>
    <cellStyle name="Comma 34" xfId="156" xr:uid="{3ED3C528-302A-457C-AAFF-972976563E15}"/>
    <cellStyle name="Comma 35" xfId="157" xr:uid="{46969C3D-CA38-4AAB-B0A4-363E435044E8}"/>
    <cellStyle name="Comma 36" xfId="99" xr:uid="{5507B2CA-1F69-43C3-967F-4BF88EBB7B45}"/>
    <cellStyle name="Comma 37" xfId="126" xr:uid="{A98C0918-B520-45D7-A28B-A9E2576114EC}"/>
    <cellStyle name="Comma 38" xfId="164" xr:uid="{8578D972-4E85-44EF-9FE9-ADED40051AC1}"/>
    <cellStyle name="Comma 39" xfId="148" xr:uid="{C2FA3FC4-87A1-48D8-A853-0128B7F2CE4E}"/>
    <cellStyle name="Comma 4" xfId="23" xr:uid="{00000000-0005-0000-0000-000009000000}"/>
    <cellStyle name="Comma 4 10" xfId="31" xr:uid="{09DCCB6C-B6A4-4B5F-820A-56A8651D3A9C}"/>
    <cellStyle name="Comma 4 2" xfId="36" xr:uid="{CAAE42CF-2923-4E5D-AA23-B12CF8C5AF10}"/>
    <cellStyle name="Comma 4 3" xfId="34" xr:uid="{C5270009-42CD-4257-B71A-A2E26FB8E149}"/>
    <cellStyle name="Comma 40" xfId="143" xr:uid="{5E1D11A7-ECF2-409E-BDE3-CB9CDE550203}"/>
    <cellStyle name="Comma 41" xfId="160" xr:uid="{52DC2D4B-B303-4509-8ADF-2EB792B66C20}"/>
    <cellStyle name="Comma 42" xfId="162" xr:uid="{2031D226-4BB1-4CD9-AB7A-D0F2BBB96678}"/>
    <cellStyle name="Comma 5" xfId="43" xr:uid="{CE0DE8C9-F56E-451C-AD18-47E1C77C945F}"/>
    <cellStyle name="Comma 5 2" xfId="53" xr:uid="{55468ED0-F8AA-47D5-959D-91568034374B}"/>
    <cellStyle name="Comma 52 2" xfId="77" xr:uid="{DE36D230-1783-4A2A-AA7E-470EC37DC943}"/>
    <cellStyle name="Comma 6" xfId="28" xr:uid="{58CBA406-3248-44B9-A01C-BF0D25163DE4}"/>
    <cellStyle name="Comma 6 4" xfId="81" xr:uid="{E7E3CCF5-A954-491A-911B-C31FF9DA190E}"/>
    <cellStyle name="Comma 7" xfId="70" xr:uid="{954AB418-5B46-4278-B43E-01B859B70218}"/>
    <cellStyle name="Comma 8" xfId="40" xr:uid="{FD1120F9-54AC-4690-8E08-067CC998A2B1}"/>
    <cellStyle name="Comma 9" xfId="124" xr:uid="{D799E69C-9D06-47A9-91C0-DF293018E347}"/>
    <cellStyle name="Comma_FS99 2" xfId="24" xr:uid="{8D0A9E95-3BF8-42A2-B840-76982CA99BA7}"/>
    <cellStyle name="Hyperlink 2" xfId="84" xr:uid="{2D0A8B2B-2873-4BF3-8702-28BD75F53009}"/>
    <cellStyle name="Hyperlink 2 2 2" xfId="88" xr:uid="{1D7D53F1-DFFB-473D-B8AF-30987081163D}"/>
    <cellStyle name="Hyperlink 3" xfId="54" xr:uid="{F0F211AE-B82D-4D42-947B-ED93912F445E}"/>
    <cellStyle name="Normal" xfId="0" builtinId="0"/>
    <cellStyle name="Normal - Style1 2" xfId="71" xr:uid="{C13D3375-B93B-4E30-8B38-5F214E8A0810}"/>
    <cellStyle name="Normal 10" xfId="132" xr:uid="{C9515775-FBBC-4043-9FED-34289BDEF86F}"/>
    <cellStyle name="Normal 10 3 2" xfId="39" xr:uid="{1884968A-5CBA-4C82-ABD8-68882ED0187A}"/>
    <cellStyle name="Normal 11" xfId="106" xr:uid="{5DE69CE2-A0A2-4912-8D63-0E7964D93B5B}"/>
    <cellStyle name="Normal 11 2" xfId="5" xr:uid="{00000000-0005-0000-0000-00000B000000}"/>
    <cellStyle name="Normal 12" xfId="3" xr:uid="{00000000-0005-0000-0000-00000C000000}"/>
    <cellStyle name="Normal 12 2" xfId="25" xr:uid="{5D656CFB-8A8E-48F9-B732-4FB95363E49E}"/>
    <cellStyle name="Normal 12 3" xfId="69" xr:uid="{3E75A481-DC81-487C-8B60-08F68954670E}"/>
    <cellStyle name="Normal 12 6" xfId="30" xr:uid="{2FBDB9A0-30D6-4341-AE3D-3D16BC80A36E}"/>
    <cellStyle name="Normal 12 6 2" xfId="33" xr:uid="{6DB2E2EB-CA4B-4B96-9BEE-A8F5F29BF5BC}"/>
    <cellStyle name="Normal 12 7 2" xfId="76" xr:uid="{CA1C5FDD-F0CC-4B6A-AB5C-AE7AFEB96E2F}"/>
    <cellStyle name="Normal 125" xfId="82" xr:uid="{02F262EC-C783-4CB6-AF50-AA1BC721B549}"/>
    <cellStyle name="Normal 13" xfId="112" xr:uid="{9776B5CB-0534-4AF1-B4F6-E2C207889A86}"/>
    <cellStyle name="Normal 13 3" xfId="62" xr:uid="{0A652578-4419-4954-A607-A076E89C7653}"/>
    <cellStyle name="Normal 14" xfId="118" xr:uid="{0517A075-5D2E-43EF-A597-E6B36397292A}"/>
    <cellStyle name="Normal 15" xfId="122" xr:uid="{7E7D34F9-4449-4C6A-9958-B1413774C7B0}"/>
    <cellStyle name="Normal 16" xfId="125" xr:uid="{C7DED495-8063-45B7-BFC6-0AC7044CEF9A}"/>
    <cellStyle name="Normal 17" xfId="102" xr:uid="{98A8DA0F-18B4-4447-B76B-6D245D0C85B3}"/>
    <cellStyle name="Normal 18" xfId="134" xr:uid="{586E8492-E103-4F9D-B586-A5A4C7AB7FF4}"/>
    <cellStyle name="Normal 19" xfId="116" xr:uid="{D3A40394-825B-46BF-BE09-B9AB11880521}"/>
    <cellStyle name="Normal 2" xfId="17" xr:uid="{00000000-0005-0000-0000-00000D000000}"/>
    <cellStyle name="Normal 2 10 3" xfId="19" xr:uid="{00000000-0005-0000-0000-00000E000000}"/>
    <cellStyle name="Normal 2 2" xfId="26" xr:uid="{7749CD60-E7DA-4EC3-9B95-4216DC79BCF4}"/>
    <cellStyle name="Normal 2 2 2" xfId="18" xr:uid="{00000000-0005-0000-0000-00000F000000}"/>
    <cellStyle name="Normal 2 2 2 2" xfId="98" xr:uid="{E454238A-9FA6-4D06-B560-4BC883B08E16}"/>
    <cellStyle name="Normal 2 2 41" xfId="94" xr:uid="{7D50DE0A-7BE5-465E-AFD7-E161D01B0EFE}"/>
    <cellStyle name="Normal 2 3" xfId="59" xr:uid="{1B3A7C97-64F6-4A6E-8568-5D1B20B24E67}"/>
    <cellStyle name="Normal 2 3 3" xfId="93" xr:uid="{66F991A5-4332-4527-9DD3-C441580A7EF8}"/>
    <cellStyle name="Normal 2 4" xfId="37" xr:uid="{69619268-8B6D-47BB-84CA-4BA0F6C3A9DC}"/>
    <cellStyle name="Normal 20" xfId="48" xr:uid="{80ADFE32-E997-47E5-A228-7722641E48E9}"/>
    <cellStyle name="Normal 21" xfId="105" xr:uid="{FE5A0BE8-85E7-4388-98A6-7BA8D1E06E97}"/>
    <cellStyle name="Normal 22" xfId="110" xr:uid="{8039B5B4-DDE3-4DDC-89EF-547FBE330E25}"/>
    <cellStyle name="Normal 22 4" xfId="47" xr:uid="{82AF90CC-1FF8-4517-8A45-D83718E0BB7F}"/>
    <cellStyle name="Normal 23" xfId="121" xr:uid="{F3D7A97D-1B00-4556-B411-9D9148233BE4}"/>
    <cellStyle name="Normal 24" xfId="107" xr:uid="{2FD234FF-7C04-4428-82C3-C4053D617232}"/>
    <cellStyle name="Normal 25" xfId="113" xr:uid="{888E6830-C1E0-4602-A3ED-9053FAA47684}"/>
    <cellStyle name="Normal 26" xfId="101" xr:uid="{397EA99D-4AE7-46AF-90E5-74FD5D256CA3}"/>
    <cellStyle name="Normal 27" xfId="128" xr:uid="{7D4D85AB-EADD-4F88-B98F-538259D20E4B}"/>
    <cellStyle name="Normal 28" xfId="108" xr:uid="{1EEE966D-BA85-43E5-A7A2-2EC9EFBECDD2}"/>
    <cellStyle name="Normal 29" xfId="131" xr:uid="{8563CFED-C831-4923-B9C6-2876527108A4}"/>
    <cellStyle name="Normal 3" xfId="6" xr:uid="{00000000-0005-0000-0000-000010000000}"/>
    <cellStyle name="Normal 3 2" xfId="66" xr:uid="{BA68753A-BD90-4469-940A-C0BE063D787F}"/>
    <cellStyle name="Normal 3 2 2 2" xfId="95" xr:uid="{E6240333-DAD0-4B0A-BE5F-FCA03E9444BB}"/>
    <cellStyle name="Normal 3 3" xfId="44" xr:uid="{65BE9E5E-2F1D-403C-A1A8-09D91C8A96B4}"/>
    <cellStyle name="Normal 3 4" xfId="85" xr:uid="{79E14692-E96A-4C62-83BE-C30E4B763B48}"/>
    <cellStyle name="Normal 3 5" xfId="12" xr:uid="{00000000-0005-0000-0000-000011000000}"/>
    <cellStyle name="Normal 3_CF MNR Q1 10" xfId="13" xr:uid="{00000000-0005-0000-0000-000012000000}"/>
    <cellStyle name="Normal 30" xfId="109" xr:uid="{F6318C20-9A64-484A-8015-63689049AD2D}"/>
    <cellStyle name="Normal 31" xfId="103" xr:uid="{97F8D98E-8227-4EB5-91EA-D9320D460667}"/>
    <cellStyle name="Normal 32" xfId="135" xr:uid="{6ECB797F-DD4F-4BF5-87D1-ECFBCB6B3A47}"/>
    <cellStyle name="Normal 33" xfId="104" xr:uid="{02A736A1-C94D-4454-89FC-24BF36AE7557}"/>
    <cellStyle name="Normal 34" xfId="138" xr:uid="{F1022D80-EC1A-4C3F-81AD-F52D94FA33B8}"/>
    <cellStyle name="Normal 35" xfId="158" xr:uid="{7375131A-D3C6-4209-BB89-44478C35794F}"/>
    <cellStyle name="Normal 36" xfId="119" xr:uid="{F8C8AD14-3274-4A2C-8FEB-36D16D5B5CFE}"/>
    <cellStyle name="Normal 37" xfId="161" xr:uid="{A3DAC34D-FBE2-4B0F-9C89-E69921DB14A4}"/>
    <cellStyle name="Normal 38" xfId="163" xr:uid="{3ABA9267-5094-4229-8D6D-039F2F9FCCB6}"/>
    <cellStyle name="Normal 39" xfId="137" xr:uid="{1E77084C-5D2C-4017-8661-8F3C5012C4D1}"/>
    <cellStyle name="Normal 4" xfId="22" xr:uid="{00000000-0005-0000-0000-000013000000}"/>
    <cellStyle name="Normal 4 2" xfId="55" xr:uid="{A9339836-90BA-4265-8A13-D748949FBFFF}"/>
    <cellStyle name="Normal 4 2 2" xfId="7" xr:uid="{00000000-0005-0000-0000-000014000000}"/>
    <cellStyle name="Normal 4 2 2 2" xfId="56" xr:uid="{4F4C4DA2-38D0-4EF4-926C-9A217313A770}"/>
    <cellStyle name="Normal 4 2 2 3" xfId="63" xr:uid="{189F8033-BD5D-49C6-8A5F-0B35F3794F68}"/>
    <cellStyle name="Normal 4 2 3" xfId="57" xr:uid="{40FE158E-0F9E-4FCF-A388-286FCF02B110}"/>
    <cellStyle name="Normal 4 2 4" xfId="58" xr:uid="{7213383D-ABE4-4FCB-97B5-6526C5FEC289}"/>
    <cellStyle name="Normal 4 2 5" xfId="35" xr:uid="{8D23C81A-3F49-41C8-BF82-1A561278B69D}"/>
    <cellStyle name="Normal 4 3" xfId="68" xr:uid="{1005F37D-1F27-4ED5-B520-3C063DC8760A}"/>
    <cellStyle name="Normal 4 3 2" xfId="46" xr:uid="{0022AA72-39DA-4B1D-BDE5-2A77C5EC9E83}"/>
    <cellStyle name="Normal 4 4" xfId="45" xr:uid="{AEC101D5-7733-4B64-89EE-7DC8305A914D}"/>
    <cellStyle name="Normal 4 5" xfId="32" xr:uid="{827D8455-6A1D-418E-B68E-9CAD5D7C7744}"/>
    <cellStyle name="Normal 40" xfId="159" xr:uid="{9888366C-5612-4B5A-B9A7-A2CDAA5300A1}"/>
    <cellStyle name="Normal 41" xfId="142" xr:uid="{4AFBE006-3624-462E-99CD-F0458B3F5522}"/>
    <cellStyle name="Normal 42" xfId="165" xr:uid="{5B7B4819-F52D-41E3-879C-BD6CFEDA312F}"/>
    <cellStyle name="Normal 43" xfId="166" xr:uid="{89A3B586-B58C-43DA-AFCE-17A47273A865}"/>
    <cellStyle name="Normal 44" xfId="167" xr:uid="{CB07158C-FD2D-4261-A3EE-283C30E2870B}"/>
    <cellStyle name="Normal 45" xfId="168" xr:uid="{93F145AE-7D67-46C4-9CDC-2CE320DBB9E8}"/>
    <cellStyle name="Normal 46" xfId="169" xr:uid="{160FA155-1A56-411A-A7B2-DDE393E3F5D6}"/>
    <cellStyle name="Normal 47" xfId="170" xr:uid="{E301A9A4-9FDF-4766-9B04-DEDEEE9FD4D4}"/>
    <cellStyle name="Normal 48" xfId="171" xr:uid="{D78E73AC-F9AB-4675-8F6B-DD328A5E637C}"/>
    <cellStyle name="Normal 49" xfId="172" xr:uid="{C7FF005D-866D-4D8F-B7DE-98684E86F03B}"/>
    <cellStyle name="Normal 5" xfId="27" xr:uid="{98440E3C-04C7-40A3-A411-F71C72C11A61}"/>
    <cellStyle name="Normal 5 16 2" xfId="80" xr:uid="{426F2F3B-5D6D-42E9-B7E4-AABE6F069296}"/>
    <cellStyle name="Normal 5 2" xfId="41" xr:uid="{591D55B7-94AE-4E76-9291-11C59FE2D2F8}"/>
    <cellStyle name="Normal 5 2 2" xfId="79" xr:uid="{FF733806-9CD4-41CA-B971-AB4B1A71758B}"/>
    <cellStyle name="Normal 50" xfId="173" xr:uid="{0D22C33D-3F1D-4710-86D6-AB15B3AA8326}"/>
    <cellStyle name="Normal 51" xfId="174" xr:uid="{76AE5F4A-3931-4F87-8EDF-CD626D370ACC}"/>
    <cellStyle name="Normal 52" xfId="175" xr:uid="{D1935CD1-79B4-40A3-8BDC-E4E482C7ABA2}"/>
    <cellStyle name="Normal 53" xfId="176" xr:uid="{514D4B79-04BF-49EB-A3E0-08A27B131872}"/>
    <cellStyle name="Normal 54" xfId="177" xr:uid="{E4DEA1BA-D8E1-406F-8E37-22B0C58DCE94}"/>
    <cellStyle name="Normal 55" xfId="178" xr:uid="{56776D1E-5C65-431A-841A-5319EDE6E131}"/>
    <cellStyle name="Normal 56" xfId="179" xr:uid="{531760B0-664C-4544-9B2B-1E6D2B22C3E4}"/>
    <cellStyle name="Normal 57" xfId="180" xr:uid="{8CFE1E5F-24D6-4C62-B936-20243E41D404}"/>
    <cellStyle name="Normal 58" xfId="181" xr:uid="{0AD1FEE8-AB5B-45BA-9704-CDF059D7C2AE}"/>
    <cellStyle name="Normal 59" xfId="182" xr:uid="{410AF275-DBF7-488A-A289-F830BF036D61}"/>
    <cellStyle name="Normal 6" xfId="38" xr:uid="{3B9A6942-789B-4DF9-A63A-D85714B5F639}"/>
    <cellStyle name="Normal 6 2" xfId="9" xr:uid="{00000000-0005-0000-0000-000015000000}"/>
    <cellStyle name="Normal 6 3 2" xfId="75" xr:uid="{925B84BC-990C-46D1-AA40-EF4B88BD0646}"/>
    <cellStyle name="Normal 60" xfId="183" xr:uid="{EFFF373F-616C-4154-A111-A313C9955E34}"/>
    <cellStyle name="Normal 61" xfId="184" xr:uid="{37877C77-9796-4329-9996-5EF71F5162DD}"/>
    <cellStyle name="Normal 62" xfId="185" xr:uid="{D627FFCE-9838-417D-B47B-B71C0304AB16}"/>
    <cellStyle name="Normal 63" xfId="186" xr:uid="{A4C8AA3B-07EA-4440-81CD-64272D2815C8}"/>
    <cellStyle name="Normal 64" xfId="187" xr:uid="{E4F6A063-E26B-4421-93F1-FA7CACC77CE5}"/>
    <cellStyle name="Normal 65" xfId="188" xr:uid="{75B5600C-21B6-4F21-B244-FC2668E9BAA3}"/>
    <cellStyle name="Normal 66" xfId="189" xr:uid="{E35AA7F2-3F1F-43B6-93FF-8505ABDEFE3C}"/>
    <cellStyle name="Normal 67" xfId="190" xr:uid="{9517DF85-CAC7-475C-9851-5EA9D56CF998}"/>
    <cellStyle name="Normal 68" xfId="191" xr:uid="{CA717896-29D6-45E7-A638-B649FC6B875D}"/>
    <cellStyle name="Normal 69" xfId="192" xr:uid="{9CC38A19-630E-49D9-BA1B-725585657607}"/>
    <cellStyle name="Normal 7" xfId="141" xr:uid="{90754BD9-17A9-478B-B8D5-E44F748680BD}"/>
    <cellStyle name="Normal 70" xfId="193" xr:uid="{DDBF043F-BF0B-4ACC-9039-CCB63AABFD9E}"/>
    <cellStyle name="Normal 71" xfId="194" xr:uid="{D8CF5DD8-57B7-4673-B044-0E3C822B9B98}"/>
    <cellStyle name="Normal 72" xfId="195" xr:uid="{655AC2A1-C02C-4443-B527-20A34BD90D41}"/>
    <cellStyle name="Normal 73" xfId="196" xr:uid="{240929AC-7123-4A00-A0FE-9C6FB9D28E78}"/>
    <cellStyle name="Normal 74" xfId="197" xr:uid="{9AF43771-10BC-4ACA-8A1E-4493B0C99C32}"/>
    <cellStyle name="Normal 75" xfId="198" xr:uid="{61C117D1-D12D-49C9-A988-DF9FC92972F2}"/>
    <cellStyle name="Normal 76" xfId="199" xr:uid="{D905F840-684B-4440-9D2B-B4821E1797E7}"/>
    <cellStyle name="Normal 77" xfId="200" xr:uid="{1C3BFD21-278A-438F-877B-664882F9C642}"/>
    <cellStyle name="Normal 78" xfId="201" xr:uid="{13691C5D-2C13-4D81-98C0-9FE6219D2F41}"/>
    <cellStyle name="Normal 79" xfId="202" xr:uid="{2604BB9C-5BD9-42A0-AED8-E40D2823C4A3}"/>
    <cellStyle name="Normal 8" xfId="146" xr:uid="{AE222B2B-D991-4310-93B8-284C8DD46092}"/>
    <cellStyle name="Normal 8 7 4" xfId="49" xr:uid="{EBCE5FB4-15B2-4E47-BEDF-25CB6B734EC3}"/>
    <cellStyle name="Normal 8 7 4 2 2" xfId="73" xr:uid="{9F5656E0-0CA8-4C4D-9121-D0C2C72EC91A}"/>
    <cellStyle name="Normal 9" xfId="127" xr:uid="{62534A45-E2E8-4214-91BA-065B82E5146E}"/>
    <cellStyle name="Percent 2" xfId="15" xr:uid="{00000000-0005-0000-0000-000016000000}"/>
    <cellStyle name="Percent 2 2" xfId="61" xr:uid="{2BF4F0B2-7194-407D-98CE-FC54AE595FDB}"/>
    <cellStyle name="Percent 3" xfId="29" xr:uid="{0CE98F0D-6DA1-4F2E-8F73-D9F804BD6615}"/>
    <cellStyle name="Percent 3 2" xfId="83" xr:uid="{62403096-7A74-40DA-8606-449EC7F7CC8F}"/>
    <cellStyle name="ปกติ_BPT - ไทยเซ่กาอีเลคตริค จำกัด-31.12.03" xfId="2" xr:uid="{00000000-0005-0000-0000-000017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E58C-D2DF-42A5-894C-7F67F548F399}">
  <sheetPr>
    <pageSetUpPr fitToPage="1"/>
  </sheetPr>
  <dimension ref="A1:L128"/>
  <sheetViews>
    <sheetView zoomScaleNormal="100" zoomScaleSheetLayoutView="100" workbookViewId="0">
      <selection activeCell="Q14" sqref="Q14"/>
    </sheetView>
  </sheetViews>
  <sheetFormatPr defaultColWidth="9.42578125" defaultRowHeight="18.75"/>
  <cols>
    <col min="1" max="2" width="1.5703125" style="24" customWidth="1"/>
    <col min="3" max="3" width="27.85546875" style="23" customWidth="1"/>
    <col min="4" max="4" width="7.42578125" style="105" customWidth="1"/>
    <col min="5" max="5" width="0.7109375" style="105" customWidth="1"/>
    <col min="6" max="6" width="13.5703125" style="4" customWidth="1"/>
    <col min="7" max="7" width="0.7109375" style="1" customWidth="1"/>
    <col min="8" max="8" width="11.5703125" style="63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63" customWidth="1"/>
    <col min="13" max="16384" width="9.42578125" style="2"/>
  </cols>
  <sheetData>
    <row r="1" spans="1:12">
      <c r="A1" s="208" t="s">
        <v>110</v>
      </c>
    </row>
    <row r="2" spans="1:12" ht="21" customHeight="1">
      <c r="A2" s="278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3" spans="1:12" ht="21" customHeight="1">
      <c r="A3" s="280" t="s">
        <v>170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 ht="21" customHeight="1"/>
    <row r="5" spans="1:12" ht="21" customHeight="1">
      <c r="F5" s="277" t="s">
        <v>50</v>
      </c>
      <c r="G5" s="277"/>
      <c r="H5" s="277"/>
      <c r="I5" s="277"/>
      <c r="J5" s="277" t="s">
        <v>51</v>
      </c>
      <c r="K5" s="277"/>
      <c r="L5" s="277"/>
    </row>
    <row r="6" spans="1:12" ht="21" customHeight="1">
      <c r="F6" s="5" t="s">
        <v>52</v>
      </c>
      <c r="G6" s="5"/>
      <c r="H6" s="194" t="s">
        <v>53</v>
      </c>
      <c r="I6" s="6"/>
      <c r="J6" s="5" t="s">
        <v>52</v>
      </c>
      <c r="K6" s="5"/>
      <c r="L6" s="194" t="s">
        <v>53</v>
      </c>
    </row>
    <row r="7" spans="1:12" ht="21" customHeight="1">
      <c r="F7" s="194" t="s">
        <v>171</v>
      </c>
      <c r="G7" s="6"/>
      <c r="H7" s="194" t="s">
        <v>54</v>
      </c>
      <c r="I7" s="6"/>
      <c r="J7" s="7" t="s">
        <v>171</v>
      </c>
      <c r="K7" s="6"/>
      <c r="L7" s="194" t="s">
        <v>54</v>
      </c>
    </row>
    <row r="8" spans="1:12" ht="21" customHeight="1">
      <c r="C8" s="24"/>
      <c r="D8" s="23"/>
      <c r="E8" s="23"/>
      <c r="F8" s="7" t="s">
        <v>148</v>
      </c>
      <c r="H8" s="185" t="s">
        <v>125</v>
      </c>
      <c r="J8" s="7" t="s">
        <v>148</v>
      </c>
      <c r="L8" s="185" t="s">
        <v>125</v>
      </c>
    </row>
    <row r="9" spans="1:12" ht="21" customHeight="1">
      <c r="D9" s="209" t="s">
        <v>1</v>
      </c>
      <c r="E9" s="24"/>
      <c r="F9" s="8" t="s">
        <v>2</v>
      </c>
      <c r="G9" s="2"/>
      <c r="H9" s="195" t="s">
        <v>2</v>
      </c>
      <c r="I9" s="2"/>
      <c r="J9" s="8" t="s">
        <v>2</v>
      </c>
      <c r="K9" s="2"/>
      <c r="L9" s="195" t="s">
        <v>2</v>
      </c>
    </row>
    <row r="10" spans="1:12" ht="8.1" customHeight="1">
      <c r="A10" s="210"/>
      <c r="D10" s="211"/>
      <c r="E10" s="24"/>
      <c r="F10" s="118"/>
      <c r="G10" s="2"/>
      <c r="H10" s="196"/>
      <c r="I10" s="2"/>
      <c r="J10" s="118"/>
      <c r="K10" s="2"/>
      <c r="L10" s="196"/>
    </row>
    <row r="11" spans="1:12" ht="21" customHeight="1">
      <c r="A11" s="210" t="s">
        <v>3</v>
      </c>
      <c r="D11" s="211"/>
      <c r="E11" s="24"/>
      <c r="F11" s="118"/>
      <c r="G11" s="2"/>
      <c r="H11" s="196"/>
      <c r="I11" s="2"/>
      <c r="J11" s="118"/>
      <c r="K11" s="2"/>
      <c r="L11" s="196"/>
    </row>
    <row r="12" spans="1:12" ht="8.1" customHeight="1">
      <c r="A12" s="210"/>
      <c r="D12" s="211"/>
      <c r="E12" s="24"/>
      <c r="F12" s="118"/>
      <c r="G12" s="2"/>
      <c r="H12" s="196"/>
      <c r="I12" s="2"/>
      <c r="J12" s="118"/>
      <c r="K12" s="2"/>
      <c r="L12" s="196"/>
    </row>
    <row r="13" spans="1:12" ht="21" customHeight="1">
      <c r="A13" s="208" t="s">
        <v>4</v>
      </c>
      <c r="D13" s="211"/>
      <c r="E13" s="24"/>
      <c r="F13" s="118"/>
      <c r="G13" s="2"/>
      <c r="H13" s="196"/>
      <c r="I13" s="2"/>
      <c r="J13" s="118"/>
      <c r="K13" s="2"/>
      <c r="L13" s="196"/>
    </row>
    <row r="14" spans="1:12" ht="8.1" customHeight="1">
      <c r="A14" s="210"/>
      <c r="D14" s="211"/>
      <c r="E14" s="24"/>
      <c r="F14" s="118"/>
      <c r="G14" s="2"/>
      <c r="H14" s="196"/>
      <c r="I14" s="2"/>
      <c r="J14" s="118"/>
      <c r="K14" s="2"/>
      <c r="L14" s="196"/>
    </row>
    <row r="15" spans="1:12" ht="21" customHeight="1">
      <c r="A15" s="24" t="s">
        <v>5</v>
      </c>
      <c r="B15" s="23"/>
      <c r="C15" s="24"/>
      <c r="F15" s="125">
        <v>554942626</v>
      </c>
      <c r="G15" s="10"/>
      <c r="H15" s="187">
        <v>626238506</v>
      </c>
      <c r="I15" s="10"/>
      <c r="J15" s="125">
        <v>541870921</v>
      </c>
      <c r="K15" s="10"/>
      <c r="L15" s="187">
        <v>621035169</v>
      </c>
    </row>
    <row r="16" spans="1:12" ht="21" customHeight="1">
      <c r="A16" s="24" t="s">
        <v>177</v>
      </c>
      <c r="C16" s="24"/>
      <c r="F16" s="125"/>
      <c r="G16" s="10"/>
      <c r="H16" s="187"/>
      <c r="I16" s="10"/>
      <c r="J16" s="125"/>
      <c r="K16" s="10"/>
      <c r="L16" s="187"/>
    </row>
    <row r="17" spans="1:12" ht="21" customHeight="1">
      <c r="B17" s="24" t="s">
        <v>178</v>
      </c>
      <c r="C17" s="24"/>
      <c r="D17" s="105" t="s">
        <v>191</v>
      </c>
      <c r="F17" s="125">
        <v>100065494</v>
      </c>
      <c r="G17" s="10"/>
      <c r="H17" s="187">
        <v>0</v>
      </c>
      <c r="I17" s="10"/>
      <c r="J17" s="125">
        <v>100065494</v>
      </c>
      <c r="K17" s="10"/>
      <c r="L17" s="187">
        <v>0</v>
      </c>
    </row>
    <row r="18" spans="1:12" ht="21" customHeight="1">
      <c r="A18" s="207" t="s">
        <v>38</v>
      </c>
      <c r="B18" s="23"/>
      <c r="C18" s="24"/>
      <c r="D18" s="105">
        <v>8</v>
      </c>
      <c r="F18" s="125">
        <v>203496969</v>
      </c>
      <c r="G18" s="10"/>
      <c r="H18" s="187">
        <v>179496031</v>
      </c>
      <c r="I18" s="10"/>
      <c r="J18" s="125">
        <v>183383210</v>
      </c>
      <c r="K18" s="10"/>
      <c r="L18" s="187">
        <v>180484083</v>
      </c>
    </row>
    <row r="19" spans="1:12" ht="21" customHeight="1">
      <c r="A19" s="207" t="s">
        <v>120</v>
      </c>
      <c r="B19" s="23"/>
      <c r="C19" s="24"/>
      <c r="D19" s="186">
        <v>9</v>
      </c>
      <c r="F19" s="125">
        <v>106896699</v>
      </c>
      <c r="G19" s="10"/>
      <c r="H19" s="187">
        <v>88734161</v>
      </c>
      <c r="I19" s="10"/>
      <c r="J19" s="125">
        <v>106896699</v>
      </c>
      <c r="K19" s="10"/>
      <c r="L19" s="187">
        <v>88734161</v>
      </c>
    </row>
    <row r="20" spans="1:12" ht="21" customHeight="1">
      <c r="A20" s="207" t="s">
        <v>37</v>
      </c>
      <c r="B20" s="23"/>
      <c r="C20" s="24"/>
      <c r="D20" s="186"/>
      <c r="F20" s="248">
        <v>144267063</v>
      </c>
      <c r="G20" s="10"/>
      <c r="H20" s="187">
        <v>73555638</v>
      </c>
      <c r="I20" s="10"/>
      <c r="J20" s="125">
        <v>100002936</v>
      </c>
      <c r="K20" s="10"/>
      <c r="L20" s="187">
        <v>73555638</v>
      </c>
    </row>
    <row r="21" spans="1:12" ht="21" customHeight="1">
      <c r="A21" s="24" t="s">
        <v>6</v>
      </c>
      <c r="B21" s="23"/>
      <c r="C21" s="24"/>
      <c r="E21" s="113"/>
      <c r="F21" s="126">
        <v>8151640</v>
      </c>
      <c r="G21" s="10"/>
      <c r="H21" s="94">
        <v>1924598</v>
      </c>
      <c r="I21" s="10"/>
      <c r="J21" s="126">
        <v>1583359</v>
      </c>
      <c r="K21" s="10"/>
      <c r="L21" s="94">
        <v>1924598</v>
      </c>
    </row>
    <row r="22" spans="1:12" ht="8.1" customHeight="1">
      <c r="B22" s="23"/>
      <c r="C22" s="24"/>
      <c r="D22" s="212"/>
      <c r="F22" s="119"/>
      <c r="J22" s="119"/>
    </row>
    <row r="23" spans="1:12" ht="21" customHeight="1">
      <c r="A23" s="210" t="s">
        <v>7</v>
      </c>
      <c r="C23" s="24"/>
      <c r="F23" s="120">
        <f>SUM(F15:F22)</f>
        <v>1117820491</v>
      </c>
      <c r="H23" s="30">
        <f>SUM(H15:H22)</f>
        <v>969948934</v>
      </c>
      <c r="J23" s="120">
        <f>SUM(J15:J22)</f>
        <v>1033802619</v>
      </c>
      <c r="L23" s="30">
        <f>SUM(L15:L22)</f>
        <v>965733649</v>
      </c>
    </row>
    <row r="24" spans="1:12" ht="21" customHeight="1">
      <c r="C24" s="213"/>
      <c r="F24" s="119"/>
      <c r="J24" s="119"/>
    </row>
    <row r="25" spans="1:12" ht="21" customHeight="1">
      <c r="A25" s="208" t="s">
        <v>8</v>
      </c>
      <c r="F25" s="119"/>
      <c r="J25" s="119"/>
    </row>
    <row r="26" spans="1:12" ht="8.1" customHeight="1">
      <c r="B26" s="23"/>
      <c r="C26" s="24"/>
      <c r="D26" s="212"/>
      <c r="F26" s="119"/>
      <c r="J26" s="119"/>
    </row>
    <row r="27" spans="1:12" ht="21" customHeight="1">
      <c r="A27" s="24" t="s">
        <v>33</v>
      </c>
      <c r="B27" s="23"/>
      <c r="C27" s="24"/>
      <c r="D27" s="186"/>
      <c r="F27" s="125">
        <v>694000</v>
      </c>
      <c r="G27" s="10"/>
      <c r="H27" s="187">
        <v>694000</v>
      </c>
      <c r="I27" s="10"/>
      <c r="J27" s="125">
        <v>694000</v>
      </c>
      <c r="K27" s="10"/>
      <c r="L27" s="187">
        <v>694000</v>
      </c>
    </row>
    <row r="28" spans="1:12" ht="21" customHeight="1">
      <c r="A28" s="24" t="s">
        <v>34</v>
      </c>
      <c r="B28" s="23"/>
      <c r="C28" s="24"/>
      <c r="D28" s="105">
        <v>10</v>
      </c>
      <c r="F28" s="125">
        <v>0</v>
      </c>
      <c r="G28" s="10"/>
      <c r="H28" s="187">
        <v>0</v>
      </c>
      <c r="I28" s="10"/>
      <c r="J28" s="125">
        <v>30244793</v>
      </c>
      <c r="K28" s="10"/>
      <c r="L28" s="187">
        <v>44793</v>
      </c>
    </row>
    <row r="29" spans="1:12" ht="21" customHeight="1">
      <c r="A29" s="24" t="s">
        <v>126</v>
      </c>
      <c r="B29" s="23"/>
      <c r="C29" s="24"/>
      <c r="D29" s="105">
        <v>10</v>
      </c>
      <c r="F29" s="125">
        <v>0</v>
      </c>
      <c r="G29" s="10"/>
      <c r="H29" s="187">
        <v>14514584</v>
      </c>
      <c r="I29" s="10"/>
      <c r="J29" s="125">
        <v>0</v>
      </c>
      <c r="K29" s="10"/>
      <c r="L29" s="187">
        <v>20000000</v>
      </c>
    </row>
    <row r="30" spans="1:12" ht="21" customHeight="1">
      <c r="A30" s="24" t="s">
        <v>184</v>
      </c>
      <c r="B30" s="252"/>
      <c r="C30" s="24"/>
      <c r="D30" s="247">
        <v>20.3</v>
      </c>
      <c r="F30" s="125">
        <v>0</v>
      </c>
      <c r="G30" s="10"/>
      <c r="H30" s="187">
        <v>0</v>
      </c>
      <c r="I30" s="10"/>
      <c r="J30" s="125">
        <v>10000000</v>
      </c>
      <c r="K30" s="10"/>
      <c r="L30" s="187">
        <v>0</v>
      </c>
    </row>
    <row r="31" spans="1:12" ht="21" customHeight="1">
      <c r="A31" s="24" t="s">
        <v>46</v>
      </c>
      <c r="B31" s="23"/>
      <c r="C31" s="24"/>
      <c r="D31" s="105">
        <v>11</v>
      </c>
      <c r="F31" s="125">
        <v>41284221</v>
      </c>
      <c r="G31" s="10"/>
      <c r="H31" s="187">
        <v>44190467</v>
      </c>
      <c r="I31" s="10"/>
      <c r="J31" s="125">
        <v>41247573</v>
      </c>
      <c r="K31" s="10"/>
      <c r="L31" s="187">
        <v>44190467</v>
      </c>
    </row>
    <row r="32" spans="1:12" ht="21" customHeight="1">
      <c r="A32" s="24" t="s">
        <v>94</v>
      </c>
      <c r="B32" s="23"/>
      <c r="C32" s="24"/>
      <c r="D32" s="105">
        <v>12</v>
      </c>
      <c r="F32" s="125">
        <v>2953674</v>
      </c>
      <c r="G32" s="10"/>
      <c r="H32" s="187">
        <v>4894082</v>
      </c>
      <c r="I32" s="10"/>
      <c r="J32" s="125">
        <v>2953674</v>
      </c>
      <c r="K32" s="10"/>
      <c r="L32" s="187">
        <v>4894082</v>
      </c>
    </row>
    <row r="33" spans="1:12" ht="21" customHeight="1">
      <c r="A33" s="24" t="s">
        <v>35</v>
      </c>
      <c r="B33" s="23"/>
      <c r="C33" s="24"/>
      <c r="D33" s="105">
        <v>11</v>
      </c>
      <c r="F33" s="248">
        <v>21634189</v>
      </c>
      <c r="G33" s="10"/>
      <c r="H33" s="187">
        <v>5143275</v>
      </c>
      <c r="I33" s="10"/>
      <c r="J33" s="125">
        <v>881124</v>
      </c>
      <c r="K33" s="10"/>
      <c r="L33" s="187">
        <v>1093809</v>
      </c>
    </row>
    <row r="34" spans="1:12" ht="21" customHeight="1">
      <c r="A34" s="24" t="s">
        <v>36</v>
      </c>
      <c r="B34" s="23"/>
      <c r="C34" s="24"/>
      <c r="F34" s="126">
        <v>13517866</v>
      </c>
      <c r="G34" s="10"/>
      <c r="H34" s="94">
        <v>9346660</v>
      </c>
      <c r="I34" s="10"/>
      <c r="J34" s="126">
        <v>13517866</v>
      </c>
      <c r="K34" s="10"/>
      <c r="L34" s="94">
        <v>9346660</v>
      </c>
    </row>
    <row r="35" spans="1:12" ht="8.1" customHeight="1">
      <c r="B35" s="23"/>
      <c r="C35" s="24"/>
      <c r="D35" s="186"/>
      <c r="F35" s="119"/>
      <c r="J35" s="119"/>
    </row>
    <row r="36" spans="1:12" ht="21" customHeight="1">
      <c r="A36" s="214" t="s">
        <v>9</v>
      </c>
      <c r="C36" s="24"/>
      <c r="F36" s="120">
        <f>SUM(F27:F34)</f>
        <v>80083950</v>
      </c>
      <c r="G36" s="10"/>
      <c r="H36" s="30">
        <f>SUM(H27:H34)</f>
        <v>78783068</v>
      </c>
      <c r="I36" s="10"/>
      <c r="J36" s="120">
        <f>SUM(J27:J34)</f>
        <v>99539030</v>
      </c>
      <c r="K36" s="10"/>
      <c r="L36" s="30">
        <f>SUM(L27:L34)</f>
        <v>80263811</v>
      </c>
    </row>
    <row r="37" spans="1:12" ht="8.1" customHeight="1">
      <c r="F37" s="119"/>
      <c r="J37" s="119"/>
    </row>
    <row r="38" spans="1:12" ht="21" customHeight="1" thickBot="1">
      <c r="A38" s="208" t="s">
        <v>10</v>
      </c>
      <c r="F38" s="121">
        <f>F23+F36</f>
        <v>1197904441</v>
      </c>
      <c r="G38" s="10"/>
      <c r="H38" s="197">
        <f>H23+H36</f>
        <v>1048732002</v>
      </c>
      <c r="I38" s="10"/>
      <c r="J38" s="121">
        <f>J23+J36</f>
        <v>1133341649</v>
      </c>
      <c r="K38" s="10"/>
      <c r="L38" s="197">
        <f>L23+L36</f>
        <v>1045997460</v>
      </c>
    </row>
    <row r="39" spans="1:12" ht="21" customHeight="1" thickTop="1">
      <c r="A39" s="208"/>
      <c r="G39" s="10"/>
      <c r="I39" s="10"/>
      <c r="K39" s="10"/>
    </row>
    <row r="40" spans="1:12" ht="9.75" customHeight="1">
      <c r="A40" s="208"/>
      <c r="G40" s="10"/>
      <c r="I40" s="10"/>
      <c r="K40" s="10"/>
    </row>
    <row r="41" spans="1:12" ht="21" customHeight="1">
      <c r="A41" s="279" t="s">
        <v>118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</row>
    <row r="42" spans="1:12" ht="21" customHeight="1">
      <c r="A42" s="186"/>
      <c r="B42" s="186"/>
      <c r="C42" s="186"/>
      <c r="D42" s="186"/>
      <c r="E42" s="186"/>
      <c r="F42" s="115"/>
      <c r="G42" s="115"/>
      <c r="H42" s="186"/>
      <c r="I42" s="115"/>
      <c r="J42" s="115"/>
      <c r="K42" s="115"/>
      <c r="L42" s="186"/>
    </row>
    <row r="43" spans="1:12" ht="21.95" customHeight="1">
      <c r="A43" s="215" t="s">
        <v>127</v>
      </c>
      <c r="B43" s="216"/>
      <c r="C43" s="216"/>
      <c r="D43" s="217"/>
      <c r="E43" s="217"/>
      <c r="F43" s="15"/>
      <c r="G43" s="16"/>
      <c r="H43" s="198"/>
      <c r="I43" s="16"/>
      <c r="J43" s="15"/>
      <c r="K43" s="16"/>
      <c r="L43" s="198"/>
    </row>
    <row r="44" spans="1:12" ht="22.35" customHeight="1">
      <c r="A44" s="208" t="s">
        <v>110</v>
      </c>
      <c r="B44" s="23"/>
      <c r="D44" s="218"/>
      <c r="E44" s="218"/>
      <c r="F44" s="109"/>
      <c r="G44" s="110"/>
      <c r="H44" s="199"/>
      <c r="I44" s="110"/>
      <c r="J44" s="109"/>
      <c r="K44" s="110"/>
      <c r="L44" s="199"/>
    </row>
    <row r="45" spans="1:12" ht="21" customHeight="1">
      <c r="A45" s="278" t="s">
        <v>95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</row>
    <row r="46" spans="1:12" ht="21" customHeight="1">
      <c r="A46" s="280" t="str">
        <f>+A3</f>
        <v>ณ วันที่ 30 มิถุนายน พ.ศ. 2565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</row>
    <row r="47" spans="1:12" ht="21" customHeight="1">
      <c r="A47" s="255"/>
      <c r="B47" s="255"/>
      <c r="C47" s="255"/>
      <c r="D47" s="255"/>
      <c r="E47" s="255"/>
      <c r="F47" s="253"/>
      <c r="G47" s="253"/>
      <c r="H47" s="255"/>
      <c r="I47" s="253"/>
      <c r="J47" s="253"/>
      <c r="K47" s="253"/>
      <c r="L47" s="255"/>
    </row>
    <row r="48" spans="1:12" ht="21" customHeight="1">
      <c r="A48" s="255"/>
      <c r="B48" s="255"/>
      <c r="C48" s="255"/>
      <c r="D48" s="255"/>
      <c r="E48" s="255"/>
      <c r="F48" s="277" t="s">
        <v>50</v>
      </c>
      <c r="G48" s="277"/>
      <c r="H48" s="277"/>
      <c r="I48" s="277"/>
      <c r="J48" s="277" t="s">
        <v>51</v>
      </c>
      <c r="K48" s="277"/>
      <c r="L48" s="277"/>
    </row>
    <row r="49" spans="1:12" ht="21" customHeight="1">
      <c r="F49" s="5" t="s">
        <v>52</v>
      </c>
      <c r="G49" s="5"/>
      <c r="H49" s="194" t="s">
        <v>53</v>
      </c>
      <c r="I49" s="6"/>
      <c r="J49" s="5" t="s">
        <v>52</v>
      </c>
      <c r="K49" s="5"/>
      <c r="L49" s="194" t="s">
        <v>53</v>
      </c>
    </row>
    <row r="50" spans="1:12" ht="21" customHeight="1">
      <c r="F50" s="194" t="s">
        <v>171</v>
      </c>
      <c r="G50" s="6"/>
      <c r="H50" s="194" t="s">
        <v>54</v>
      </c>
      <c r="I50" s="6"/>
      <c r="J50" s="7" t="s">
        <v>171</v>
      </c>
      <c r="K50" s="6"/>
      <c r="L50" s="194" t="s">
        <v>54</v>
      </c>
    </row>
    <row r="51" spans="1:12" ht="21" customHeight="1">
      <c r="C51" s="24"/>
      <c r="D51" s="23"/>
      <c r="E51" s="23"/>
      <c r="F51" s="7" t="s">
        <v>148</v>
      </c>
      <c r="H51" s="185" t="s">
        <v>125</v>
      </c>
      <c r="J51" s="7" t="s">
        <v>148</v>
      </c>
      <c r="L51" s="185" t="s">
        <v>125</v>
      </c>
    </row>
    <row r="52" spans="1:12" ht="21" customHeight="1">
      <c r="D52" s="209" t="s">
        <v>1</v>
      </c>
      <c r="E52" s="24"/>
      <c r="F52" s="8" t="s">
        <v>2</v>
      </c>
      <c r="G52" s="2"/>
      <c r="H52" s="195" t="s">
        <v>2</v>
      </c>
      <c r="I52" s="2"/>
      <c r="J52" s="8" t="s">
        <v>2</v>
      </c>
      <c r="K52" s="2"/>
      <c r="L52" s="195" t="s">
        <v>2</v>
      </c>
    </row>
    <row r="53" spans="1:12" ht="8.1" customHeight="1">
      <c r="D53" s="211"/>
      <c r="E53" s="24"/>
      <c r="F53" s="118"/>
      <c r="G53" s="2"/>
      <c r="H53" s="196"/>
      <c r="I53" s="2"/>
      <c r="J53" s="118"/>
      <c r="K53" s="2"/>
      <c r="L53" s="196"/>
    </row>
    <row r="54" spans="1:12" ht="21" customHeight="1">
      <c r="A54" s="210" t="s">
        <v>39</v>
      </c>
      <c r="C54" s="24"/>
      <c r="D54" s="219"/>
      <c r="F54" s="119"/>
      <c r="G54" s="2"/>
      <c r="I54" s="2"/>
      <c r="J54" s="119"/>
      <c r="K54" s="2"/>
    </row>
    <row r="55" spans="1:12" ht="8.1" customHeight="1">
      <c r="A55" s="210"/>
      <c r="C55" s="24"/>
      <c r="D55" s="219"/>
      <c r="F55" s="119"/>
      <c r="G55" s="2"/>
      <c r="I55" s="2"/>
      <c r="J55" s="119"/>
      <c r="K55" s="2"/>
    </row>
    <row r="56" spans="1:12" ht="21" customHeight="1">
      <c r="A56" s="208" t="s">
        <v>11</v>
      </c>
      <c r="F56" s="119"/>
      <c r="J56" s="119"/>
    </row>
    <row r="57" spans="1:12" ht="8.1" customHeight="1">
      <c r="A57" s="210"/>
      <c r="C57" s="24"/>
      <c r="D57" s="219"/>
      <c r="F57" s="119"/>
      <c r="G57" s="2"/>
      <c r="I57" s="2"/>
      <c r="J57" s="119"/>
      <c r="K57" s="2"/>
    </row>
    <row r="58" spans="1:12" ht="21" customHeight="1">
      <c r="A58" s="24" t="s">
        <v>161</v>
      </c>
      <c r="C58" s="24"/>
      <c r="F58" s="125">
        <v>56607257</v>
      </c>
      <c r="G58" s="17"/>
      <c r="H58" s="187">
        <v>22322977</v>
      </c>
      <c r="I58" s="17"/>
      <c r="J58" s="125">
        <v>56607257</v>
      </c>
      <c r="K58" s="17"/>
      <c r="L58" s="187">
        <v>22322977</v>
      </c>
    </row>
    <row r="59" spans="1:12" ht="21" customHeight="1">
      <c r="A59" s="24" t="s">
        <v>12</v>
      </c>
      <c r="C59" s="24"/>
      <c r="D59" s="105">
        <v>13</v>
      </c>
      <c r="F59" s="248">
        <v>128294161</v>
      </c>
      <c r="G59" s="17"/>
      <c r="H59" s="187">
        <v>66111970</v>
      </c>
      <c r="I59" s="17"/>
      <c r="J59" s="125">
        <v>158469058</v>
      </c>
      <c r="K59" s="17"/>
      <c r="L59" s="187">
        <v>88779703</v>
      </c>
    </row>
    <row r="60" spans="1:12" ht="21" customHeight="1">
      <c r="A60" s="24" t="s">
        <v>96</v>
      </c>
      <c r="C60" s="24"/>
      <c r="D60" s="220"/>
      <c r="F60" s="125"/>
      <c r="G60" s="17"/>
      <c r="H60" s="187"/>
      <c r="I60" s="17"/>
      <c r="J60" s="125"/>
      <c r="K60" s="17"/>
      <c r="L60" s="187"/>
    </row>
    <row r="61" spans="1:12" ht="21" customHeight="1">
      <c r="B61" s="24" t="s">
        <v>44</v>
      </c>
      <c r="C61" s="24"/>
      <c r="D61" s="105">
        <v>14</v>
      </c>
      <c r="F61" s="125">
        <v>2243136</v>
      </c>
      <c r="G61" s="17"/>
      <c r="H61" s="187">
        <v>3383334</v>
      </c>
      <c r="I61" s="17"/>
      <c r="J61" s="125">
        <v>2243136</v>
      </c>
      <c r="K61" s="17"/>
      <c r="L61" s="187">
        <v>3383334</v>
      </c>
    </row>
    <row r="62" spans="1:12" ht="21" customHeight="1">
      <c r="A62" s="24" t="s">
        <v>13</v>
      </c>
      <c r="B62" s="23"/>
      <c r="C62" s="24"/>
      <c r="D62" s="186"/>
      <c r="F62" s="126">
        <v>18582763</v>
      </c>
      <c r="G62" s="10"/>
      <c r="H62" s="94">
        <v>19709986</v>
      </c>
      <c r="I62" s="10"/>
      <c r="J62" s="126">
        <v>17661780</v>
      </c>
      <c r="K62" s="10"/>
      <c r="L62" s="94">
        <v>17115437</v>
      </c>
    </row>
    <row r="63" spans="1:12" ht="8.1" customHeight="1">
      <c r="B63" s="23"/>
      <c r="C63" s="24"/>
      <c r="F63" s="119"/>
      <c r="J63" s="119"/>
    </row>
    <row r="64" spans="1:12" ht="21" customHeight="1">
      <c r="A64" s="221" t="s">
        <v>14</v>
      </c>
      <c r="C64" s="24"/>
      <c r="D64" s="186"/>
      <c r="F64" s="120">
        <f>SUM(F58:F62)</f>
        <v>205727317</v>
      </c>
      <c r="G64" s="10"/>
      <c r="H64" s="30">
        <f>SUM(H58:H62)</f>
        <v>111528267</v>
      </c>
      <c r="I64" s="10"/>
      <c r="J64" s="120">
        <f>SUM(J58:J62)</f>
        <v>234981231</v>
      </c>
      <c r="K64" s="10"/>
      <c r="L64" s="30">
        <f>SUM(L58:L62)</f>
        <v>131601451</v>
      </c>
    </row>
    <row r="65" spans="1:12" ht="21" customHeight="1">
      <c r="F65" s="119"/>
      <c r="J65" s="119"/>
    </row>
    <row r="66" spans="1:12" ht="21" customHeight="1">
      <c r="A66" s="208" t="s">
        <v>15</v>
      </c>
      <c r="F66" s="119"/>
      <c r="J66" s="119"/>
    </row>
    <row r="67" spans="1:12" ht="8.1" customHeight="1">
      <c r="F67" s="119"/>
      <c r="J67" s="119"/>
    </row>
    <row r="68" spans="1:12" s="9" customFormat="1" ht="21" customHeight="1">
      <c r="A68" s="24" t="s">
        <v>185</v>
      </c>
      <c r="B68" s="24"/>
      <c r="C68" s="214"/>
      <c r="D68" s="186">
        <v>20.399999999999999</v>
      </c>
      <c r="E68" s="105"/>
      <c r="F68" s="125">
        <v>30500000</v>
      </c>
      <c r="G68" s="17"/>
      <c r="H68" s="187">
        <v>0</v>
      </c>
      <c r="I68" s="17"/>
      <c r="J68" s="125">
        <v>0</v>
      </c>
      <c r="K68" s="17"/>
      <c r="L68" s="187">
        <v>0</v>
      </c>
    </row>
    <row r="69" spans="1:12" ht="21" customHeight="1">
      <c r="A69" s="24" t="s">
        <v>96</v>
      </c>
      <c r="C69" s="24"/>
      <c r="D69" s="105">
        <v>14</v>
      </c>
      <c r="F69" s="125">
        <v>922356</v>
      </c>
      <c r="G69" s="17"/>
      <c r="H69" s="187">
        <v>1755928</v>
      </c>
      <c r="I69" s="17"/>
      <c r="J69" s="125">
        <v>922356</v>
      </c>
      <c r="K69" s="17"/>
      <c r="L69" s="187">
        <v>1755928</v>
      </c>
    </row>
    <row r="70" spans="1:12" ht="21" customHeight="1">
      <c r="A70" s="23" t="s">
        <v>16</v>
      </c>
      <c r="C70" s="24"/>
      <c r="F70" s="126">
        <v>5538968</v>
      </c>
      <c r="G70" s="10"/>
      <c r="H70" s="94">
        <v>5528323</v>
      </c>
      <c r="I70" s="10"/>
      <c r="J70" s="126">
        <v>5538968</v>
      </c>
      <c r="K70" s="10"/>
      <c r="L70" s="94">
        <v>5528323</v>
      </c>
    </row>
    <row r="71" spans="1:12" ht="8.1" customHeight="1">
      <c r="F71" s="119"/>
      <c r="J71" s="119"/>
    </row>
    <row r="72" spans="1:12" ht="21" customHeight="1">
      <c r="A72" s="214" t="s">
        <v>17</v>
      </c>
      <c r="C72" s="24"/>
      <c r="F72" s="120">
        <f>SUM(F68:F70)</f>
        <v>36961324</v>
      </c>
      <c r="G72" s="10"/>
      <c r="H72" s="30">
        <f>SUM(H68:H70)</f>
        <v>7284251</v>
      </c>
      <c r="I72" s="10"/>
      <c r="J72" s="120">
        <f>SUM(J68:J70)</f>
        <v>6461324</v>
      </c>
      <c r="K72" s="10"/>
      <c r="L72" s="30">
        <f>SUM(L68:L70)</f>
        <v>7284251</v>
      </c>
    </row>
    <row r="73" spans="1:12" ht="8.1" customHeight="1">
      <c r="F73" s="119"/>
      <c r="J73" s="119"/>
    </row>
    <row r="74" spans="1:12" ht="21" customHeight="1">
      <c r="A74" s="208" t="s">
        <v>18</v>
      </c>
      <c r="B74" s="208"/>
      <c r="C74" s="214"/>
      <c r="D74" s="114"/>
      <c r="E74" s="114"/>
      <c r="F74" s="120">
        <f>+F72+F64</f>
        <v>242688641</v>
      </c>
      <c r="G74" s="10"/>
      <c r="H74" s="30">
        <f>+H72+H64</f>
        <v>118812518</v>
      </c>
      <c r="I74" s="10"/>
      <c r="J74" s="120">
        <f>+J72+J64</f>
        <v>241442555</v>
      </c>
      <c r="K74" s="10"/>
      <c r="L74" s="30">
        <f>+L72+L64</f>
        <v>138885702</v>
      </c>
    </row>
    <row r="75" spans="1:12" s="9" customFormat="1" ht="21" customHeight="1">
      <c r="A75" s="208"/>
      <c r="B75" s="208"/>
      <c r="C75" s="214"/>
      <c r="D75" s="114"/>
      <c r="E75" s="114"/>
      <c r="F75" s="4"/>
      <c r="G75" s="10"/>
      <c r="H75" s="63"/>
      <c r="I75" s="10"/>
      <c r="J75" s="4"/>
      <c r="K75" s="10"/>
      <c r="L75" s="63"/>
    </row>
    <row r="76" spans="1:12" s="9" customFormat="1" ht="21" customHeight="1">
      <c r="A76" s="208"/>
      <c r="B76" s="208"/>
      <c r="C76" s="214"/>
      <c r="D76" s="114"/>
      <c r="E76" s="114"/>
      <c r="F76" s="4"/>
      <c r="G76" s="10"/>
      <c r="H76" s="63"/>
      <c r="I76" s="10"/>
      <c r="J76" s="4"/>
      <c r="K76" s="10"/>
      <c r="L76" s="63"/>
    </row>
    <row r="77" spans="1:12" s="9" customFormat="1" ht="21" customHeight="1">
      <c r="A77" s="208"/>
      <c r="B77" s="208"/>
      <c r="C77" s="214"/>
      <c r="D77" s="114"/>
      <c r="E77" s="114"/>
      <c r="F77" s="4"/>
      <c r="G77" s="10"/>
      <c r="H77" s="63"/>
      <c r="I77" s="10"/>
      <c r="J77" s="4"/>
      <c r="K77" s="10"/>
      <c r="L77" s="63"/>
    </row>
    <row r="78" spans="1:12" s="9" customFormat="1" ht="21" customHeight="1">
      <c r="A78" s="208"/>
      <c r="B78" s="208"/>
      <c r="C78" s="214"/>
      <c r="D78" s="114"/>
      <c r="E78" s="114"/>
      <c r="F78" s="4"/>
      <c r="G78" s="10"/>
      <c r="H78" s="63"/>
      <c r="I78" s="10"/>
      <c r="J78" s="4"/>
      <c r="K78" s="10"/>
      <c r="L78" s="63"/>
    </row>
    <row r="79" spans="1:12" s="9" customFormat="1" ht="21" customHeight="1">
      <c r="A79" s="208"/>
      <c r="B79" s="208"/>
      <c r="C79" s="214"/>
      <c r="D79" s="114"/>
      <c r="E79" s="114"/>
      <c r="F79" s="4"/>
      <c r="G79" s="10"/>
      <c r="H79" s="63"/>
      <c r="I79" s="10"/>
      <c r="J79" s="4"/>
      <c r="K79" s="10"/>
      <c r="L79" s="63"/>
    </row>
    <row r="80" spans="1:12" s="9" customFormat="1" ht="23.25" customHeight="1">
      <c r="A80" s="208"/>
      <c r="B80" s="208"/>
      <c r="C80" s="214"/>
      <c r="D80" s="114"/>
      <c r="E80" s="114"/>
      <c r="F80" s="4"/>
      <c r="G80" s="10"/>
      <c r="H80" s="63"/>
      <c r="I80" s="10"/>
      <c r="J80" s="4"/>
      <c r="K80" s="10"/>
      <c r="L80" s="63"/>
    </row>
    <row r="81" spans="1:12" s="9" customFormat="1" ht="21" customHeight="1">
      <c r="A81" s="208"/>
      <c r="B81" s="208"/>
      <c r="C81" s="214"/>
      <c r="D81" s="114"/>
      <c r="E81" s="114"/>
      <c r="F81" s="4"/>
      <c r="G81" s="10"/>
      <c r="H81" s="63"/>
      <c r="I81" s="10"/>
      <c r="J81" s="4"/>
      <c r="K81" s="10"/>
      <c r="L81" s="63"/>
    </row>
    <row r="82" spans="1:12" s="9" customFormat="1" ht="21" customHeight="1">
      <c r="A82" s="208"/>
      <c r="B82" s="208"/>
      <c r="C82" s="214"/>
      <c r="D82" s="114"/>
      <c r="E82" s="114"/>
      <c r="F82" s="4"/>
      <c r="G82" s="10"/>
      <c r="H82" s="63"/>
      <c r="I82" s="10"/>
      <c r="J82" s="4"/>
      <c r="K82" s="10"/>
      <c r="L82" s="63"/>
    </row>
    <row r="83" spans="1:12" s="9" customFormat="1" ht="21" customHeight="1">
      <c r="A83" s="208"/>
      <c r="B83" s="208"/>
      <c r="C83" s="214"/>
      <c r="D83" s="114"/>
      <c r="E83" s="114"/>
      <c r="F83" s="4"/>
      <c r="G83" s="10"/>
      <c r="H83" s="63"/>
      <c r="I83" s="10"/>
      <c r="J83" s="4"/>
      <c r="K83" s="10"/>
      <c r="L83" s="63"/>
    </row>
    <row r="84" spans="1:12" s="9" customFormat="1" ht="23.25" customHeight="1">
      <c r="A84" s="208"/>
      <c r="B84" s="208"/>
      <c r="C84" s="214"/>
      <c r="D84" s="114"/>
      <c r="E84" s="114"/>
      <c r="F84" s="4"/>
      <c r="G84" s="10"/>
      <c r="H84" s="63"/>
      <c r="I84" s="10"/>
      <c r="J84" s="4"/>
      <c r="K84" s="10"/>
      <c r="L84" s="63"/>
    </row>
    <row r="85" spans="1:12" ht="21.95" customHeight="1">
      <c r="A85" s="215" t="s">
        <v>127</v>
      </c>
      <c r="B85" s="216"/>
      <c r="C85" s="216"/>
      <c r="D85" s="217"/>
      <c r="E85" s="217"/>
      <c r="F85" s="15"/>
      <c r="G85" s="16"/>
      <c r="H85" s="198"/>
      <c r="I85" s="16"/>
      <c r="J85" s="15"/>
      <c r="K85" s="16"/>
      <c r="L85" s="198"/>
    </row>
    <row r="86" spans="1:12" ht="21.75" customHeight="1">
      <c r="A86" s="208" t="s">
        <v>110</v>
      </c>
      <c r="B86" s="23"/>
      <c r="D86" s="218"/>
      <c r="E86" s="218"/>
      <c r="F86" s="109"/>
      <c r="G86" s="110"/>
      <c r="H86" s="199"/>
      <c r="I86" s="110"/>
      <c r="J86" s="109"/>
      <c r="K86" s="110"/>
      <c r="L86" s="199"/>
    </row>
    <row r="87" spans="1:12" ht="21" customHeight="1">
      <c r="A87" s="278" t="s">
        <v>95</v>
      </c>
      <c r="B87" s="278"/>
      <c r="C87" s="278"/>
      <c r="D87" s="278"/>
      <c r="E87" s="278"/>
      <c r="F87" s="278"/>
      <c r="G87" s="278"/>
      <c r="H87" s="278"/>
      <c r="I87" s="278"/>
      <c r="J87" s="278"/>
      <c r="K87" s="278"/>
      <c r="L87" s="278"/>
    </row>
    <row r="88" spans="1:12" ht="21" customHeight="1">
      <c r="A88" s="280" t="str">
        <f>+A46</f>
        <v>ณ วันที่ 30 มิถุนายน พ.ศ. 2565</v>
      </c>
      <c r="B88" s="280"/>
      <c r="C88" s="280"/>
      <c r="D88" s="280"/>
      <c r="E88" s="280"/>
      <c r="F88" s="280"/>
      <c r="G88" s="280"/>
      <c r="H88" s="280"/>
      <c r="I88" s="280"/>
      <c r="J88" s="280"/>
      <c r="K88" s="280"/>
      <c r="L88" s="280"/>
    </row>
    <row r="89" spans="1:12" ht="21" customHeight="1"/>
    <row r="90" spans="1:12" ht="21" customHeight="1">
      <c r="A90" s="255"/>
      <c r="B90" s="255"/>
      <c r="C90" s="255"/>
      <c r="D90" s="255"/>
      <c r="E90" s="255"/>
      <c r="F90" s="277" t="s">
        <v>50</v>
      </c>
      <c r="G90" s="277"/>
      <c r="H90" s="277"/>
      <c r="I90" s="277"/>
      <c r="J90" s="277" t="s">
        <v>51</v>
      </c>
      <c r="K90" s="277"/>
      <c r="L90" s="277"/>
    </row>
    <row r="91" spans="1:12" ht="21" customHeight="1">
      <c r="F91" s="5" t="s">
        <v>52</v>
      </c>
      <c r="G91" s="5"/>
      <c r="H91" s="194" t="s">
        <v>53</v>
      </c>
      <c r="I91" s="6"/>
      <c r="J91" s="5" t="s">
        <v>52</v>
      </c>
      <c r="K91" s="5"/>
      <c r="L91" s="194" t="s">
        <v>53</v>
      </c>
    </row>
    <row r="92" spans="1:12" ht="21" customHeight="1">
      <c r="F92" s="194" t="s">
        <v>171</v>
      </c>
      <c r="G92" s="6"/>
      <c r="H92" s="194" t="s">
        <v>54</v>
      </c>
      <c r="I92" s="6"/>
      <c r="J92" s="7" t="s">
        <v>171</v>
      </c>
      <c r="K92" s="6"/>
      <c r="L92" s="194" t="s">
        <v>54</v>
      </c>
    </row>
    <row r="93" spans="1:12" ht="21" customHeight="1">
      <c r="C93" s="24"/>
      <c r="D93" s="23"/>
      <c r="E93" s="23"/>
      <c r="F93" s="7" t="s">
        <v>148</v>
      </c>
      <c r="H93" s="185" t="s">
        <v>125</v>
      </c>
      <c r="J93" s="7" t="s">
        <v>148</v>
      </c>
      <c r="L93" s="185" t="s">
        <v>125</v>
      </c>
    </row>
    <row r="94" spans="1:12" ht="21" customHeight="1">
      <c r="D94" s="209" t="s">
        <v>1</v>
      </c>
      <c r="E94" s="24"/>
      <c r="F94" s="8" t="s">
        <v>2</v>
      </c>
      <c r="G94" s="2"/>
      <c r="H94" s="195" t="s">
        <v>2</v>
      </c>
      <c r="I94" s="2"/>
      <c r="J94" s="8" t="s">
        <v>2</v>
      </c>
      <c r="K94" s="2"/>
      <c r="L94" s="195" t="s">
        <v>2</v>
      </c>
    </row>
    <row r="95" spans="1:12" ht="8.1" customHeight="1">
      <c r="D95" s="211"/>
      <c r="E95" s="24"/>
      <c r="F95" s="118"/>
      <c r="G95" s="2"/>
      <c r="H95" s="196"/>
      <c r="I95" s="2"/>
      <c r="J95" s="118"/>
      <c r="K95" s="2"/>
      <c r="L95" s="196"/>
    </row>
    <row r="96" spans="1:12" ht="21" customHeight="1">
      <c r="A96" s="210" t="s">
        <v>97</v>
      </c>
      <c r="C96" s="24"/>
      <c r="D96" s="219"/>
      <c r="F96" s="119"/>
      <c r="G96" s="2"/>
      <c r="I96" s="2"/>
      <c r="J96" s="119"/>
      <c r="K96" s="2"/>
    </row>
    <row r="97" spans="1:12" ht="8.1" customHeight="1">
      <c r="A97" s="222"/>
      <c r="B97" s="207"/>
      <c r="C97" s="207"/>
      <c r="D97" s="219"/>
      <c r="F97" s="119"/>
      <c r="G97" s="2"/>
      <c r="I97" s="2"/>
      <c r="J97" s="119"/>
      <c r="K97" s="2"/>
    </row>
    <row r="98" spans="1:12" ht="21" customHeight="1">
      <c r="A98" s="223" t="s">
        <v>40</v>
      </c>
      <c r="B98" s="207"/>
      <c r="C98" s="224"/>
      <c r="D98" s="219"/>
      <c r="F98" s="119"/>
      <c r="G98" s="2"/>
      <c r="I98" s="2"/>
      <c r="J98" s="119"/>
      <c r="K98" s="2"/>
    </row>
    <row r="99" spans="1:12" ht="8.1" customHeight="1">
      <c r="A99" s="222"/>
      <c r="B99" s="207"/>
      <c r="C99" s="207"/>
      <c r="D99" s="219"/>
      <c r="F99" s="119"/>
      <c r="G99" s="2"/>
      <c r="I99" s="2"/>
      <c r="J99" s="119"/>
      <c r="K99" s="2"/>
    </row>
    <row r="100" spans="1:12" s="1" customFormat="1" ht="20.25" customHeight="1">
      <c r="A100" s="207" t="s">
        <v>19</v>
      </c>
      <c r="B100" s="207"/>
      <c r="C100" s="224"/>
      <c r="D100" s="219"/>
      <c r="E100" s="105"/>
      <c r="F100" s="119"/>
      <c r="G100" s="2"/>
      <c r="H100" s="63"/>
      <c r="I100" s="2"/>
      <c r="J100" s="119"/>
      <c r="K100" s="2"/>
      <c r="L100" s="63"/>
    </row>
    <row r="101" spans="1:12" s="1" customFormat="1" ht="20.25" customHeight="1">
      <c r="A101" s="207"/>
      <c r="B101" s="224" t="s">
        <v>20</v>
      </c>
      <c r="C101" s="207"/>
      <c r="D101" s="219"/>
      <c r="E101" s="105"/>
      <c r="F101" s="119"/>
      <c r="G101" s="2"/>
      <c r="H101" s="63"/>
      <c r="I101" s="2"/>
      <c r="J101" s="119"/>
      <c r="K101" s="2"/>
      <c r="L101" s="63"/>
    </row>
    <row r="102" spans="1:12" s="1" customFormat="1" ht="20.25" customHeight="1">
      <c r="A102" s="207"/>
      <c r="B102" s="224"/>
      <c r="C102" s="207" t="s">
        <v>128</v>
      </c>
      <c r="D102" s="219"/>
      <c r="E102" s="105"/>
      <c r="F102" s="122"/>
      <c r="G102" s="91"/>
      <c r="H102" s="200"/>
      <c r="I102" s="91"/>
      <c r="J102" s="122"/>
      <c r="K102" s="91"/>
      <c r="L102" s="200"/>
    </row>
    <row r="103" spans="1:12" s="1" customFormat="1" ht="20.25" customHeight="1">
      <c r="A103" s="207"/>
      <c r="B103" s="224"/>
      <c r="C103" s="207" t="s">
        <v>117</v>
      </c>
      <c r="D103" s="219">
        <v>15</v>
      </c>
      <c r="E103" s="105"/>
      <c r="F103" s="123">
        <v>309000000</v>
      </c>
      <c r="G103" s="91"/>
      <c r="H103" s="201">
        <v>309000000</v>
      </c>
      <c r="I103" s="91"/>
      <c r="J103" s="123">
        <v>309000000</v>
      </c>
      <c r="K103" s="91"/>
      <c r="L103" s="201">
        <v>309000000</v>
      </c>
    </row>
    <row r="104" spans="1:12" s="1" customFormat="1" ht="8.1" customHeight="1">
      <c r="A104" s="207"/>
      <c r="B104" s="224"/>
      <c r="C104" s="207"/>
      <c r="D104" s="219"/>
      <c r="E104" s="105"/>
      <c r="F104" s="124"/>
      <c r="G104" s="19"/>
      <c r="H104" s="193"/>
      <c r="I104" s="19"/>
      <c r="J104" s="124"/>
      <c r="K104" s="19"/>
      <c r="L104" s="193"/>
    </row>
    <row r="105" spans="1:12" s="1" customFormat="1" ht="20.25" customHeight="1">
      <c r="A105" s="207"/>
      <c r="B105" s="224" t="s">
        <v>21</v>
      </c>
      <c r="C105" s="207"/>
      <c r="D105" s="219"/>
      <c r="E105" s="105"/>
      <c r="F105" s="124"/>
      <c r="G105" s="19"/>
      <c r="H105" s="193"/>
      <c r="I105" s="19"/>
      <c r="J105" s="124"/>
      <c r="K105" s="19"/>
      <c r="L105" s="193"/>
    </row>
    <row r="106" spans="1:12" s="1" customFormat="1" ht="20.25" customHeight="1">
      <c r="A106" s="207"/>
      <c r="B106" s="207"/>
      <c r="C106" s="207" t="s">
        <v>129</v>
      </c>
      <c r="D106" s="23"/>
      <c r="E106" s="23"/>
      <c r="F106" s="119"/>
      <c r="G106" s="4"/>
      <c r="H106" s="63"/>
      <c r="I106" s="4"/>
      <c r="J106" s="119"/>
      <c r="K106" s="4"/>
      <c r="L106" s="63"/>
    </row>
    <row r="107" spans="1:12" s="1" customFormat="1" ht="20.25" customHeight="1">
      <c r="A107" s="207"/>
      <c r="B107" s="207"/>
      <c r="C107" s="207" t="s">
        <v>117</v>
      </c>
      <c r="D107" s="219">
        <v>15</v>
      </c>
      <c r="E107" s="23"/>
      <c r="F107" s="119">
        <v>300000000</v>
      </c>
      <c r="G107" s="193"/>
      <c r="H107" s="202">
        <v>300000000</v>
      </c>
      <c r="I107" s="193"/>
      <c r="J107" s="119">
        <v>300000000</v>
      </c>
      <c r="K107" s="193"/>
      <c r="L107" s="202">
        <v>300000000</v>
      </c>
    </row>
    <row r="108" spans="1:12" s="1" customFormat="1" ht="20.25" customHeight="1">
      <c r="A108" s="224" t="s">
        <v>47</v>
      </c>
      <c r="B108" s="224"/>
      <c r="C108" s="23"/>
      <c r="D108" s="219">
        <v>15</v>
      </c>
      <c r="E108" s="23"/>
      <c r="F108" s="119">
        <v>487368348</v>
      </c>
      <c r="G108" s="4"/>
      <c r="H108" s="187">
        <v>487368348</v>
      </c>
      <c r="I108" s="4"/>
      <c r="J108" s="119">
        <v>487368348</v>
      </c>
      <c r="K108" s="4"/>
      <c r="L108" s="187">
        <v>487368348</v>
      </c>
    </row>
    <row r="109" spans="1:12" s="1" customFormat="1" ht="20.25" customHeight="1">
      <c r="A109" s="224" t="s">
        <v>130</v>
      </c>
      <c r="B109" s="224"/>
      <c r="C109" s="23"/>
      <c r="D109" s="219"/>
      <c r="E109" s="23"/>
      <c r="F109" s="124"/>
      <c r="G109" s="4"/>
      <c r="H109" s="187"/>
      <c r="I109" s="4"/>
      <c r="J109" s="124"/>
      <c r="K109" s="4"/>
      <c r="L109" s="187"/>
    </row>
    <row r="110" spans="1:12" s="1" customFormat="1" ht="20.25" customHeight="1">
      <c r="A110" s="224"/>
      <c r="B110" s="224" t="s">
        <v>131</v>
      </c>
      <c r="C110" s="23"/>
      <c r="D110" s="219">
        <v>16</v>
      </c>
      <c r="E110" s="23"/>
      <c r="F110" s="119">
        <v>10785241</v>
      </c>
      <c r="G110" s="4"/>
      <c r="H110" s="187">
        <v>7338001</v>
      </c>
      <c r="I110" s="4"/>
      <c r="J110" s="119">
        <v>10785241</v>
      </c>
      <c r="K110" s="4"/>
      <c r="L110" s="187">
        <v>7338001</v>
      </c>
    </row>
    <row r="111" spans="1:12" s="1" customFormat="1" ht="20.25" customHeight="1">
      <c r="A111" s="224" t="s">
        <v>111</v>
      </c>
      <c r="B111" s="224"/>
      <c r="C111" s="23"/>
      <c r="D111" s="219"/>
      <c r="E111" s="23"/>
      <c r="F111" s="124"/>
      <c r="G111" s="4"/>
      <c r="H111" s="187"/>
      <c r="I111" s="4"/>
      <c r="J111" s="124"/>
      <c r="K111" s="4"/>
      <c r="L111" s="187"/>
    </row>
    <row r="112" spans="1:12" s="1" customFormat="1" ht="20.25" customHeight="1">
      <c r="A112" s="224"/>
      <c r="B112" s="23" t="s">
        <v>112</v>
      </c>
      <c r="C112" s="23"/>
      <c r="D112" s="219"/>
      <c r="E112" s="23"/>
      <c r="F112" s="119">
        <v>14486120</v>
      </c>
      <c r="G112" s="4"/>
      <c r="H112" s="187">
        <v>14486120</v>
      </c>
      <c r="I112" s="4"/>
      <c r="J112" s="119">
        <v>0</v>
      </c>
      <c r="K112" s="4"/>
      <c r="L112" s="187">
        <v>0</v>
      </c>
    </row>
    <row r="113" spans="1:12" s="1" customFormat="1" ht="20.100000000000001" customHeight="1">
      <c r="A113" s="207" t="s">
        <v>30</v>
      </c>
      <c r="B113" s="23"/>
      <c r="C113" s="224"/>
      <c r="D113" s="219"/>
      <c r="E113" s="105"/>
      <c r="F113" s="124"/>
      <c r="G113" s="21"/>
      <c r="H113" s="187"/>
      <c r="I113" s="21"/>
      <c r="J113" s="125"/>
      <c r="K113" s="21"/>
      <c r="L113" s="187"/>
    </row>
    <row r="114" spans="1:12" s="1" customFormat="1" ht="20.25" customHeight="1">
      <c r="A114" s="207"/>
      <c r="B114" s="23" t="s">
        <v>98</v>
      </c>
      <c r="C114" s="224"/>
      <c r="D114" s="219">
        <v>17</v>
      </c>
      <c r="E114" s="105"/>
      <c r="F114" s="119">
        <v>30900000</v>
      </c>
      <c r="G114" s="21"/>
      <c r="H114" s="187">
        <v>30000000</v>
      </c>
      <c r="I114" s="21"/>
      <c r="J114" s="125">
        <v>30900000</v>
      </c>
      <c r="K114" s="21"/>
      <c r="L114" s="187">
        <v>30000000</v>
      </c>
    </row>
    <row r="115" spans="1:12" s="1" customFormat="1" ht="20.25" customHeight="1">
      <c r="A115" s="207"/>
      <c r="B115" s="224" t="s">
        <v>22</v>
      </c>
      <c r="C115" s="224"/>
      <c r="D115" s="219"/>
      <c r="E115" s="105"/>
      <c r="F115" s="249">
        <v>78193975</v>
      </c>
      <c r="G115" s="21"/>
      <c r="H115" s="187">
        <v>88083061</v>
      </c>
      <c r="I115" s="21"/>
      <c r="J115" s="125">
        <v>62845505</v>
      </c>
      <c r="K115" s="21"/>
      <c r="L115" s="187">
        <v>82405409</v>
      </c>
    </row>
    <row r="116" spans="1:12" s="1" customFormat="1" ht="20.25" customHeight="1">
      <c r="A116" s="207" t="s">
        <v>132</v>
      </c>
      <c r="B116" s="224"/>
      <c r="C116" s="23"/>
      <c r="D116" s="219"/>
      <c r="E116" s="105"/>
      <c r="F116" s="126">
        <v>4587058</v>
      </c>
      <c r="G116" s="204"/>
      <c r="H116" s="94">
        <v>2643954</v>
      </c>
      <c r="I116" s="204"/>
      <c r="J116" s="126">
        <v>0</v>
      </c>
      <c r="K116" s="204"/>
      <c r="L116" s="94">
        <v>0</v>
      </c>
    </row>
    <row r="117" spans="1:12" s="1" customFormat="1" ht="8.1" customHeight="1">
      <c r="A117" s="222"/>
      <c r="B117" s="207"/>
      <c r="C117" s="207"/>
      <c r="D117" s="219"/>
      <c r="E117" s="105"/>
      <c r="F117" s="125"/>
      <c r="G117" s="21"/>
      <c r="H117" s="187"/>
      <c r="I117" s="21"/>
      <c r="J117" s="125"/>
      <c r="K117" s="21"/>
      <c r="L117" s="187"/>
    </row>
    <row r="118" spans="1:12" s="1" customFormat="1" ht="20.25" customHeight="1">
      <c r="A118" s="223" t="s">
        <v>150</v>
      </c>
      <c r="B118" s="224"/>
      <c r="C118" s="23"/>
      <c r="D118" s="219"/>
      <c r="E118" s="105"/>
      <c r="F118" s="138">
        <f>SUM(F107:F116)</f>
        <v>926320742</v>
      </c>
      <c r="G118" s="204"/>
      <c r="H118" s="95">
        <f>SUM(H107:H116)</f>
        <v>929919484</v>
      </c>
      <c r="I118" s="204"/>
      <c r="J118" s="138">
        <f>SUM(J107:J116)</f>
        <v>891899094</v>
      </c>
      <c r="K118" s="204"/>
      <c r="L118" s="95">
        <f>SUM(L107:L116)</f>
        <v>907111758</v>
      </c>
    </row>
    <row r="119" spans="1:12" s="1" customFormat="1" ht="20.25" customHeight="1">
      <c r="A119" s="207" t="s">
        <v>151</v>
      </c>
      <c r="B119" s="224"/>
      <c r="C119" s="23"/>
      <c r="D119" s="219"/>
      <c r="E119" s="105"/>
      <c r="F119" s="250">
        <v>28895058</v>
      </c>
      <c r="G119" s="22"/>
      <c r="H119" s="94">
        <v>0</v>
      </c>
      <c r="I119" s="22"/>
      <c r="J119" s="126">
        <v>0</v>
      </c>
      <c r="K119" s="22"/>
      <c r="L119" s="94">
        <v>0</v>
      </c>
    </row>
    <row r="120" spans="1:12" s="1" customFormat="1" ht="8.1" customHeight="1">
      <c r="A120" s="222"/>
      <c r="B120" s="207"/>
      <c r="C120" s="207"/>
      <c r="D120" s="219"/>
      <c r="E120" s="105"/>
      <c r="F120" s="125"/>
      <c r="G120" s="21"/>
      <c r="H120" s="187"/>
      <c r="I120" s="21"/>
      <c r="J120" s="125"/>
      <c r="K120" s="21"/>
      <c r="L120" s="187"/>
    </row>
    <row r="121" spans="1:12" s="1" customFormat="1" ht="21" customHeight="1">
      <c r="A121" s="225" t="s">
        <v>41</v>
      </c>
      <c r="B121" s="207"/>
      <c r="C121" s="224"/>
      <c r="D121" s="219"/>
      <c r="E121" s="105"/>
      <c r="F121" s="126">
        <f>SUM(F118:F119)</f>
        <v>955215800</v>
      </c>
      <c r="G121" s="21"/>
      <c r="H121" s="94">
        <f>SUM(H118:H119)</f>
        <v>929919484</v>
      </c>
      <c r="I121" s="21"/>
      <c r="J121" s="126">
        <f>SUM(J118:J119)</f>
        <v>891899094</v>
      </c>
      <c r="K121" s="21"/>
      <c r="L121" s="94">
        <f>SUM(L118:L119)</f>
        <v>907111758</v>
      </c>
    </row>
    <row r="122" spans="1:12" s="1" customFormat="1" ht="8.1" customHeight="1">
      <c r="A122" s="207"/>
      <c r="B122" s="207"/>
      <c r="C122" s="224"/>
      <c r="D122" s="219"/>
      <c r="E122" s="105"/>
      <c r="F122" s="119"/>
      <c r="G122" s="2"/>
      <c r="H122" s="63"/>
      <c r="I122" s="2"/>
      <c r="J122" s="119"/>
      <c r="K122" s="2"/>
      <c r="L122" s="63"/>
    </row>
    <row r="123" spans="1:12" s="1" customFormat="1" ht="21" customHeight="1" thickBot="1">
      <c r="A123" s="226" t="s">
        <v>42</v>
      </c>
      <c r="B123" s="207"/>
      <c r="C123" s="224"/>
      <c r="D123" s="219"/>
      <c r="E123" s="105"/>
      <c r="F123" s="121">
        <f>+F74+F121</f>
        <v>1197904441</v>
      </c>
      <c r="G123" s="17"/>
      <c r="H123" s="197">
        <f>+H74+H121</f>
        <v>1048732002</v>
      </c>
      <c r="I123" s="17"/>
      <c r="J123" s="121">
        <f>+J74+J121</f>
        <v>1133341649</v>
      </c>
      <c r="K123" s="17"/>
      <c r="L123" s="197">
        <f>+L74+L121</f>
        <v>1045997460</v>
      </c>
    </row>
    <row r="124" spans="1:12" s="129" customFormat="1" ht="21" customHeight="1" thickTop="1">
      <c r="A124" s="227"/>
      <c r="B124" s="228"/>
      <c r="C124" s="229"/>
      <c r="D124" s="230"/>
      <c r="E124" s="231"/>
      <c r="F124" s="63"/>
      <c r="G124" s="128"/>
      <c r="H124" s="63"/>
      <c r="I124" s="128"/>
      <c r="J124" s="63"/>
      <c r="K124" s="128"/>
      <c r="L124" s="63"/>
    </row>
    <row r="125" spans="1:12" s="129" customFormat="1" ht="21" customHeight="1">
      <c r="A125" s="227"/>
      <c r="B125" s="228"/>
      <c r="C125" s="229"/>
      <c r="D125" s="230"/>
      <c r="E125" s="231"/>
      <c r="F125" s="127"/>
      <c r="G125" s="128"/>
      <c r="H125" s="203"/>
      <c r="I125" s="128"/>
      <c r="J125" s="127"/>
      <c r="K125" s="128"/>
      <c r="L125" s="203"/>
    </row>
    <row r="126" spans="1:12" s="129" customFormat="1" ht="21" customHeight="1">
      <c r="A126" s="227"/>
      <c r="B126" s="228"/>
      <c r="C126" s="229"/>
      <c r="D126" s="230"/>
      <c r="E126" s="231"/>
      <c r="F126" s="127"/>
      <c r="G126" s="128"/>
      <c r="H126" s="203"/>
      <c r="I126" s="128"/>
      <c r="J126" s="127"/>
      <c r="K126" s="128"/>
      <c r="L126" s="203"/>
    </row>
    <row r="127" spans="1:12" s="1" customFormat="1" ht="18.75" customHeight="1">
      <c r="A127" s="226"/>
      <c r="B127" s="207"/>
      <c r="C127" s="224"/>
      <c r="D127" s="219"/>
      <c r="E127" s="105"/>
      <c r="F127" s="4"/>
      <c r="G127" s="17"/>
      <c r="H127" s="63"/>
      <c r="I127" s="17"/>
      <c r="J127" s="4"/>
      <c r="K127" s="17"/>
      <c r="L127" s="63"/>
    </row>
    <row r="128" spans="1:12" ht="21.95" customHeight="1">
      <c r="A128" s="215" t="s">
        <v>127</v>
      </c>
      <c r="B128" s="216"/>
      <c r="C128" s="216"/>
      <c r="D128" s="217"/>
      <c r="E128" s="217"/>
      <c r="F128" s="15"/>
      <c r="G128" s="16"/>
      <c r="H128" s="198"/>
      <c r="I128" s="16"/>
      <c r="J128" s="15"/>
      <c r="K128" s="16"/>
      <c r="L128" s="198"/>
    </row>
  </sheetData>
  <mergeCells count="13">
    <mergeCell ref="F90:I90"/>
    <mergeCell ref="J90:L90"/>
    <mergeCell ref="A2:L2"/>
    <mergeCell ref="F5:I5"/>
    <mergeCell ref="J5:L5"/>
    <mergeCell ref="A41:L41"/>
    <mergeCell ref="A45:L45"/>
    <mergeCell ref="A3:L3"/>
    <mergeCell ref="A46:L46"/>
    <mergeCell ref="F48:I48"/>
    <mergeCell ref="J48:L48"/>
    <mergeCell ref="A87:L87"/>
    <mergeCell ref="A88:L88"/>
  </mergeCells>
  <pageMargins left="0.8" right="0.5" top="0.5" bottom="0.6" header="0.49" footer="0.4"/>
  <pageSetup paperSize="9" scale="9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dimension ref="A1:S82"/>
  <sheetViews>
    <sheetView topLeftCell="A18" zoomScaleNormal="100" zoomScaleSheetLayoutView="85" workbookViewId="0">
      <selection activeCell="Q14" sqref="Q14"/>
    </sheetView>
  </sheetViews>
  <sheetFormatPr defaultColWidth="9.42578125" defaultRowHeight="21" customHeight="1"/>
  <cols>
    <col min="1" max="3" width="1.5703125" style="2" customWidth="1"/>
    <col min="4" max="4" width="10.42578125" style="2" customWidth="1"/>
    <col min="5" max="5" width="13.140625" style="1" customWidth="1"/>
    <col min="6" max="6" width="7.5703125" style="3" customWidth="1"/>
    <col min="7" max="7" width="0.5703125" style="3" customWidth="1"/>
    <col min="8" max="8" width="12.85546875" style="17" customWidth="1"/>
    <col min="9" max="9" width="0.5703125" style="1" customWidth="1"/>
    <col min="10" max="10" width="12.85546875" style="112" customWidth="1"/>
    <col min="11" max="11" width="0.5703125" style="3" customWidth="1"/>
    <col min="12" max="12" width="12.85546875" style="17" customWidth="1"/>
    <col min="13" max="13" width="0.5703125" style="1" customWidth="1"/>
    <col min="14" max="14" width="12.85546875" style="112" customWidth="1"/>
    <col min="15" max="15" width="9.42578125" style="2"/>
    <col min="16" max="16" width="9.85546875" style="2" bestFit="1" customWidth="1"/>
    <col min="17" max="16384" width="9.42578125" style="2"/>
  </cols>
  <sheetData>
    <row r="1" spans="1:19" ht="21" customHeight="1">
      <c r="A1" s="9" t="s">
        <v>110</v>
      </c>
    </row>
    <row r="2" spans="1:19" ht="21" customHeight="1">
      <c r="A2" s="282" t="s">
        <v>89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9" ht="21" customHeight="1">
      <c r="A3" s="283" t="s">
        <v>174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9" ht="21" customHeight="1">
      <c r="E4" s="25"/>
      <c r="H4" s="3"/>
      <c r="I4" s="25"/>
      <c r="J4" s="185"/>
      <c r="L4" s="3"/>
      <c r="M4" s="25"/>
      <c r="N4" s="185"/>
    </row>
    <row r="5" spans="1:19" ht="21" customHeight="1">
      <c r="E5" s="25"/>
      <c r="H5" s="281" t="s">
        <v>50</v>
      </c>
      <c r="I5" s="281"/>
      <c r="J5" s="281"/>
      <c r="L5" s="281" t="s">
        <v>51</v>
      </c>
      <c r="M5" s="281"/>
      <c r="N5" s="281"/>
    </row>
    <row r="6" spans="1:19" ht="21" customHeight="1">
      <c r="E6" s="2"/>
      <c r="F6" s="1"/>
      <c r="G6" s="1"/>
      <c r="H6" s="256" t="s">
        <v>52</v>
      </c>
      <c r="J6" s="257" t="s">
        <v>52</v>
      </c>
      <c r="K6" s="1"/>
      <c r="L6" s="256" t="s">
        <v>52</v>
      </c>
      <c r="N6" s="257" t="s">
        <v>52</v>
      </c>
    </row>
    <row r="7" spans="1:19" ht="21" customHeight="1">
      <c r="E7" s="2"/>
      <c r="F7" s="1"/>
      <c r="G7" s="1"/>
      <c r="H7" s="7" t="s">
        <v>148</v>
      </c>
      <c r="J7" s="185" t="s">
        <v>125</v>
      </c>
      <c r="K7" s="1"/>
      <c r="L7" s="7" t="s">
        <v>148</v>
      </c>
      <c r="N7" s="185" t="s">
        <v>125</v>
      </c>
    </row>
    <row r="8" spans="1:19" ht="21" customHeight="1">
      <c r="F8" s="209" t="s">
        <v>1</v>
      </c>
      <c r="G8" s="2"/>
      <c r="H8" s="26" t="s">
        <v>2</v>
      </c>
      <c r="I8" s="2"/>
      <c r="J8" s="258" t="s">
        <v>2</v>
      </c>
      <c r="K8" s="2"/>
      <c r="L8" s="26" t="s">
        <v>2</v>
      </c>
      <c r="M8" s="2"/>
      <c r="N8" s="258" t="s">
        <v>2</v>
      </c>
    </row>
    <row r="9" spans="1:19" ht="8.1" customHeight="1">
      <c r="A9" s="9"/>
      <c r="F9" s="259"/>
      <c r="H9" s="130"/>
      <c r="L9" s="130"/>
    </row>
    <row r="10" spans="1:19" ht="21" customHeight="1">
      <c r="A10" s="2" t="s">
        <v>121</v>
      </c>
      <c r="F10" s="115"/>
      <c r="H10" s="130">
        <v>191910935</v>
      </c>
      <c r="I10" s="17"/>
      <c r="J10" s="112">
        <v>206847492</v>
      </c>
      <c r="K10" s="17"/>
      <c r="L10" s="119">
        <v>191596635</v>
      </c>
      <c r="M10" s="3"/>
      <c r="N10" s="112">
        <v>206847492</v>
      </c>
      <c r="P10" s="17"/>
      <c r="Q10" s="17"/>
      <c r="R10" s="4"/>
      <c r="S10" s="4"/>
    </row>
    <row r="11" spans="1:19" ht="21" customHeight="1">
      <c r="A11" s="254" t="s">
        <v>123</v>
      </c>
      <c r="B11" s="1"/>
      <c r="C11" s="1"/>
      <c r="D11" s="1"/>
      <c r="E11" s="2"/>
      <c r="F11" s="115"/>
      <c r="H11" s="126">
        <v>-86225166</v>
      </c>
      <c r="I11" s="17"/>
      <c r="J11" s="27">
        <v>-92751241</v>
      </c>
      <c r="K11" s="17"/>
      <c r="L11" s="126">
        <v>-94225064</v>
      </c>
      <c r="M11" s="3"/>
      <c r="N11" s="94">
        <v>-101251685</v>
      </c>
      <c r="P11" s="17"/>
      <c r="Q11" s="17"/>
      <c r="R11" s="4"/>
      <c r="S11" s="4"/>
    </row>
    <row r="12" spans="1:19" ht="8.1" customHeight="1">
      <c r="F12" s="115"/>
      <c r="H12" s="130"/>
      <c r="I12" s="10"/>
      <c r="L12" s="130"/>
      <c r="M12" s="10"/>
      <c r="P12" s="17"/>
      <c r="Q12" s="17"/>
      <c r="R12" s="17"/>
      <c r="S12" s="4"/>
    </row>
    <row r="13" spans="1:19" ht="21" customHeight="1">
      <c r="A13" s="9" t="s">
        <v>43</v>
      </c>
      <c r="F13" s="115"/>
      <c r="H13" s="137">
        <f>SUM(H10:H12)</f>
        <v>105685769</v>
      </c>
      <c r="I13" s="10"/>
      <c r="J13" s="112">
        <f>SUM(J10:J12)</f>
        <v>114096251</v>
      </c>
      <c r="L13" s="137">
        <f>SUM(L10:L12)</f>
        <v>97371571</v>
      </c>
      <c r="M13" s="10"/>
      <c r="N13" s="112">
        <f>SUM(N10:N12)</f>
        <v>105595807</v>
      </c>
      <c r="P13" s="17"/>
      <c r="Q13" s="17"/>
      <c r="R13" s="17"/>
      <c r="S13" s="4"/>
    </row>
    <row r="14" spans="1:19" ht="21" customHeight="1">
      <c r="A14" s="2" t="s">
        <v>23</v>
      </c>
      <c r="B14" s="1"/>
      <c r="C14" s="1"/>
      <c r="D14" s="1"/>
      <c r="E14" s="2"/>
      <c r="F14" s="115"/>
      <c r="H14" s="260">
        <v>714794</v>
      </c>
      <c r="I14" s="17"/>
      <c r="J14" s="261">
        <v>308120</v>
      </c>
      <c r="K14" s="17"/>
      <c r="L14" s="125">
        <v>848969</v>
      </c>
      <c r="M14" s="3"/>
      <c r="N14" s="187">
        <v>308120</v>
      </c>
      <c r="P14" s="17"/>
      <c r="Q14" s="17"/>
      <c r="R14" s="4"/>
      <c r="S14" s="4"/>
    </row>
    <row r="15" spans="1:19" ht="21" customHeight="1">
      <c r="A15" s="2" t="s">
        <v>24</v>
      </c>
      <c r="B15" s="1"/>
      <c r="C15" s="1"/>
      <c r="D15" s="1"/>
      <c r="E15" s="2"/>
      <c r="F15" s="115"/>
      <c r="H15" s="260">
        <v>-34449548</v>
      </c>
      <c r="I15" s="17"/>
      <c r="J15" s="261">
        <v>-42832028</v>
      </c>
      <c r="K15" s="17"/>
      <c r="L15" s="125">
        <v>-34449548</v>
      </c>
      <c r="M15" s="3"/>
      <c r="N15" s="261">
        <v>-42832028</v>
      </c>
      <c r="P15" s="17"/>
      <c r="Q15" s="17"/>
      <c r="R15" s="4"/>
      <c r="S15" s="4"/>
    </row>
    <row r="16" spans="1:19" ht="21" customHeight="1">
      <c r="A16" s="2" t="s">
        <v>25</v>
      </c>
      <c r="B16" s="1"/>
      <c r="C16" s="1"/>
      <c r="D16" s="1"/>
      <c r="E16" s="2"/>
      <c r="F16" s="115"/>
      <c r="H16" s="125">
        <v>-41993162</v>
      </c>
      <c r="I16" s="17"/>
      <c r="J16" s="261">
        <v>-30396482</v>
      </c>
      <c r="K16" s="17"/>
      <c r="L16" s="125">
        <v>-35699498</v>
      </c>
      <c r="M16" s="3"/>
      <c r="N16" s="187">
        <v>-27304353</v>
      </c>
      <c r="P16" s="17"/>
      <c r="Q16" s="17"/>
      <c r="R16" s="4"/>
      <c r="S16" s="4"/>
    </row>
    <row r="17" spans="1:19" ht="21" customHeight="1">
      <c r="A17" s="2" t="s">
        <v>122</v>
      </c>
      <c r="E17" s="2"/>
      <c r="F17" s="115"/>
      <c r="H17" s="260">
        <v>1495823</v>
      </c>
      <c r="I17" s="17"/>
      <c r="J17" s="261">
        <v>2565538</v>
      </c>
      <c r="K17" s="17"/>
      <c r="L17" s="125">
        <v>1664304</v>
      </c>
      <c r="M17" s="3"/>
      <c r="N17" s="261">
        <v>2625743</v>
      </c>
      <c r="P17" s="17"/>
      <c r="Q17" s="17"/>
      <c r="R17" s="17"/>
      <c r="S17" s="4"/>
    </row>
    <row r="18" spans="1:19" ht="21" customHeight="1">
      <c r="A18" s="2" t="s">
        <v>134</v>
      </c>
      <c r="F18" s="115"/>
      <c r="G18" s="11"/>
      <c r="H18" s="133">
        <v>-3015634</v>
      </c>
      <c r="I18" s="96"/>
      <c r="J18" s="28">
        <v>-1983266</v>
      </c>
      <c r="K18" s="96"/>
      <c r="L18" s="138" t="s">
        <v>179</v>
      </c>
      <c r="M18" s="270"/>
      <c r="N18" s="95">
        <v>0</v>
      </c>
      <c r="P18" s="17"/>
      <c r="Q18" s="17"/>
      <c r="R18" s="4"/>
      <c r="S18" s="4"/>
    </row>
    <row r="19" spans="1:19" ht="21" customHeight="1">
      <c r="A19" s="24" t="s">
        <v>176</v>
      </c>
      <c r="B19" s="24"/>
      <c r="C19" s="24"/>
      <c r="D19" s="24"/>
      <c r="E19" s="23"/>
      <c r="F19" s="186">
        <v>10</v>
      </c>
      <c r="G19" s="11"/>
      <c r="H19" s="132">
        <v>9067622</v>
      </c>
      <c r="I19" s="17"/>
      <c r="J19" s="94">
        <v>0</v>
      </c>
      <c r="K19" s="17"/>
      <c r="L19" s="126" t="s">
        <v>179</v>
      </c>
      <c r="M19" s="11"/>
      <c r="N19" s="94">
        <v>0</v>
      </c>
      <c r="P19" s="17"/>
      <c r="Q19" s="17"/>
      <c r="R19" s="4"/>
      <c r="S19" s="4"/>
    </row>
    <row r="20" spans="1:19" ht="8.1" customHeight="1">
      <c r="F20" s="115"/>
      <c r="G20" s="11"/>
      <c r="H20" s="130"/>
      <c r="I20" s="10"/>
      <c r="K20" s="11"/>
      <c r="L20" s="130"/>
      <c r="M20" s="10"/>
      <c r="P20" s="17"/>
      <c r="Q20" s="17"/>
      <c r="R20" s="17"/>
      <c r="S20" s="4"/>
    </row>
    <row r="21" spans="1:19" ht="21" customHeight="1">
      <c r="A21" s="9" t="s">
        <v>88</v>
      </c>
      <c r="F21" s="115"/>
      <c r="H21" s="130"/>
      <c r="L21" s="130"/>
      <c r="P21" s="17"/>
      <c r="Q21" s="17"/>
      <c r="R21" s="17"/>
      <c r="S21" s="4"/>
    </row>
    <row r="22" spans="1:19" ht="21" customHeight="1">
      <c r="B22" s="9" t="s">
        <v>27</v>
      </c>
      <c r="F22" s="115"/>
      <c r="G22" s="11"/>
      <c r="H22" s="137">
        <f>SUM(H13:H19)</f>
        <v>37505664</v>
      </c>
      <c r="I22" s="17"/>
      <c r="J22" s="112">
        <f>SUM(J13:J19)</f>
        <v>41758133</v>
      </c>
      <c r="K22" s="11"/>
      <c r="L22" s="137">
        <f>SUM(L13:L19)</f>
        <v>29735798</v>
      </c>
      <c r="M22" s="17"/>
      <c r="N22" s="112">
        <f>SUM(N13:N19)</f>
        <v>38393289</v>
      </c>
      <c r="P22" s="17"/>
      <c r="Q22" s="17"/>
      <c r="R22" s="17"/>
      <c r="S22" s="4"/>
    </row>
    <row r="23" spans="1:19" ht="21" customHeight="1">
      <c r="A23" s="2" t="s">
        <v>26</v>
      </c>
      <c r="H23" s="134">
        <v>-568412</v>
      </c>
      <c r="I23" s="10"/>
      <c r="J23" s="29">
        <v>-1191635</v>
      </c>
      <c r="K23" s="17"/>
      <c r="L23" s="120">
        <v>-351173</v>
      </c>
      <c r="M23" s="3"/>
      <c r="N23" s="30">
        <v>-1191635</v>
      </c>
      <c r="P23" s="17"/>
      <c r="Q23" s="17"/>
      <c r="R23" s="4"/>
      <c r="S23" s="4"/>
    </row>
    <row r="24" spans="1:19" ht="8.1" customHeight="1">
      <c r="F24" s="115"/>
      <c r="H24" s="130"/>
      <c r="I24" s="10"/>
      <c r="L24" s="130"/>
      <c r="M24" s="10"/>
      <c r="P24" s="17"/>
      <c r="Q24" s="17"/>
      <c r="R24" s="17"/>
      <c r="S24" s="4"/>
    </row>
    <row r="25" spans="1:19" s="9" customFormat="1" ht="21" customHeight="1">
      <c r="A25" s="9" t="s">
        <v>45</v>
      </c>
      <c r="E25" s="12"/>
      <c r="F25" s="115"/>
      <c r="G25" s="18"/>
      <c r="H25" s="137">
        <f>SUM(H22:H23)</f>
        <v>36937252</v>
      </c>
      <c r="I25" s="10"/>
      <c r="J25" s="112">
        <f>SUM(J22:J23)</f>
        <v>40566498</v>
      </c>
      <c r="K25" s="18"/>
      <c r="L25" s="137">
        <f>SUM(L22:L23)</f>
        <v>29384625</v>
      </c>
      <c r="M25" s="10"/>
      <c r="N25" s="112">
        <f>SUM(N22:N23)</f>
        <v>37201654</v>
      </c>
      <c r="P25" s="253"/>
      <c r="Q25" s="17"/>
      <c r="R25" s="253"/>
      <c r="S25" s="4"/>
    </row>
    <row r="26" spans="1:19" ht="21" customHeight="1">
      <c r="A26" s="2" t="s">
        <v>27</v>
      </c>
      <c r="F26" s="105"/>
      <c r="H26" s="134">
        <v>-6282937</v>
      </c>
      <c r="I26" s="10"/>
      <c r="J26" s="29">
        <v>-8204631</v>
      </c>
      <c r="K26" s="10"/>
      <c r="L26" s="120">
        <v>-6282937</v>
      </c>
      <c r="M26" s="262"/>
      <c r="N26" s="30">
        <v>-8204631</v>
      </c>
      <c r="P26" s="17"/>
      <c r="Q26" s="17"/>
      <c r="R26" s="4"/>
      <c r="S26" s="4"/>
    </row>
    <row r="27" spans="1:19" ht="8.1" customHeight="1">
      <c r="F27" s="115"/>
      <c r="H27" s="130"/>
      <c r="I27" s="10"/>
      <c r="L27" s="130"/>
      <c r="M27" s="10"/>
      <c r="P27" s="17"/>
      <c r="Q27" s="17"/>
      <c r="R27" s="17"/>
      <c r="S27" s="4"/>
    </row>
    <row r="28" spans="1:19" s="9" customFormat="1" ht="21" customHeight="1">
      <c r="A28" s="9" t="s">
        <v>165</v>
      </c>
      <c r="E28" s="12"/>
      <c r="F28" s="263"/>
      <c r="G28" s="18"/>
      <c r="H28" s="120">
        <f>SUM(H25:H26)</f>
        <v>30654315</v>
      </c>
      <c r="I28" s="10"/>
      <c r="J28" s="29">
        <f>SUM(J25:J26)</f>
        <v>32361867</v>
      </c>
      <c r="K28" s="18"/>
      <c r="L28" s="120">
        <f>SUM(L25:L26)</f>
        <v>23101688</v>
      </c>
      <c r="M28" s="10"/>
      <c r="N28" s="29">
        <f>SUM(N25:N26)</f>
        <v>28997023</v>
      </c>
      <c r="P28" s="253"/>
      <c r="Q28" s="17"/>
      <c r="R28" s="253"/>
      <c r="S28" s="4"/>
    </row>
    <row r="29" spans="1:19" ht="21" customHeight="1">
      <c r="F29" s="115"/>
      <c r="H29" s="130"/>
      <c r="L29" s="130"/>
    </row>
    <row r="30" spans="1:19" ht="21" customHeight="1">
      <c r="A30" s="9" t="s">
        <v>80</v>
      </c>
      <c r="F30" s="115"/>
      <c r="H30" s="130"/>
      <c r="L30" s="130"/>
    </row>
    <row r="31" spans="1:19" ht="21" customHeight="1">
      <c r="A31" s="2" t="s">
        <v>85</v>
      </c>
      <c r="F31" s="115"/>
      <c r="H31" s="130"/>
      <c r="L31" s="130"/>
    </row>
    <row r="32" spans="1:19" s="1" customFormat="1" ht="21" customHeight="1">
      <c r="A32" s="2"/>
      <c r="B32" s="2" t="s">
        <v>86</v>
      </c>
      <c r="C32" s="2"/>
      <c r="D32" s="2"/>
      <c r="F32" s="3"/>
      <c r="G32" s="3"/>
      <c r="H32" s="130"/>
      <c r="J32" s="112"/>
      <c r="K32" s="3"/>
      <c r="L32" s="130"/>
      <c r="N32" s="112"/>
    </row>
    <row r="33" spans="1:18" s="1" customFormat="1" ht="21" customHeight="1">
      <c r="A33" s="2"/>
      <c r="B33" s="2" t="s">
        <v>90</v>
      </c>
      <c r="C33" s="2"/>
      <c r="D33" s="2"/>
      <c r="F33" s="3"/>
      <c r="G33" s="3"/>
      <c r="H33" s="135"/>
      <c r="J33" s="23"/>
      <c r="L33" s="135"/>
      <c r="N33" s="23"/>
    </row>
    <row r="34" spans="1:18" s="1" customFormat="1" ht="21" customHeight="1">
      <c r="A34" s="2"/>
      <c r="B34" s="2" t="s">
        <v>135</v>
      </c>
      <c r="C34" s="2"/>
      <c r="D34" s="2"/>
      <c r="F34" s="3"/>
      <c r="G34" s="3"/>
      <c r="H34" s="134">
        <v>1998361</v>
      </c>
      <c r="I34" s="10"/>
      <c r="J34" s="29">
        <v>431289</v>
      </c>
      <c r="K34" s="10"/>
      <c r="L34" s="126">
        <v>0</v>
      </c>
      <c r="M34" s="3"/>
      <c r="N34" s="30">
        <v>0</v>
      </c>
      <c r="P34" s="17"/>
      <c r="R34" s="4"/>
    </row>
    <row r="35" spans="1:18" s="1" customFormat="1" ht="8.1" customHeight="1">
      <c r="A35" s="115"/>
      <c r="B35" s="115"/>
      <c r="C35" s="115"/>
      <c r="D35" s="115"/>
      <c r="E35" s="115"/>
      <c r="F35" s="115"/>
      <c r="G35" s="115"/>
      <c r="H35" s="136"/>
      <c r="I35" s="115"/>
      <c r="J35" s="186"/>
      <c r="K35" s="115"/>
      <c r="L35" s="136"/>
      <c r="M35" s="115"/>
      <c r="N35" s="186"/>
      <c r="P35" s="2"/>
      <c r="R35" s="2"/>
    </row>
    <row r="36" spans="1:18" s="1" customFormat="1" ht="21" customHeight="1">
      <c r="A36" s="115"/>
      <c r="B36" s="254" t="s">
        <v>87</v>
      </c>
      <c r="C36" s="115"/>
      <c r="D36" s="115"/>
      <c r="E36" s="115"/>
      <c r="F36" s="115"/>
      <c r="G36" s="115"/>
      <c r="H36" s="136"/>
      <c r="I36" s="115"/>
      <c r="J36" s="186"/>
      <c r="K36" s="115"/>
      <c r="L36" s="136"/>
      <c r="M36" s="115"/>
      <c r="N36" s="186"/>
      <c r="P36" s="2"/>
      <c r="R36" s="2"/>
    </row>
    <row r="37" spans="1:18" ht="21" customHeight="1">
      <c r="C37" s="2" t="s">
        <v>86</v>
      </c>
      <c r="H37" s="120">
        <f>SUM(H34)</f>
        <v>1998361</v>
      </c>
      <c r="I37" s="10"/>
      <c r="J37" s="30">
        <f>SUM(J34)</f>
        <v>431289</v>
      </c>
      <c r="L37" s="120">
        <f>SUM(L34)</f>
        <v>0</v>
      </c>
      <c r="M37" s="17"/>
      <c r="N37" s="30">
        <f>SUM(N34)</f>
        <v>0</v>
      </c>
      <c r="P37" s="4"/>
      <c r="R37" s="4"/>
    </row>
    <row r="38" spans="1:18" ht="8.1" customHeight="1">
      <c r="H38" s="130"/>
      <c r="L38" s="130"/>
      <c r="P38" s="17"/>
      <c r="R38" s="17"/>
    </row>
    <row r="39" spans="1:18" ht="21" customHeight="1" thickBot="1">
      <c r="A39" s="9" t="s">
        <v>81</v>
      </c>
      <c r="F39" s="115"/>
      <c r="H39" s="121">
        <f>SUM(H28,H37)</f>
        <v>32652676</v>
      </c>
      <c r="I39" s="10"/>
      <c r="J39" s="108">
        <f>SUM(J28,J37)</f>
        <v>32793156</v>
      </c>
      <c r="K39" s="18"/>
      <c r="L39" s="121">
        <f>SUM(L28,L37)</f>
        <v>23101688</v>
      </c>
      <c r="M39" s="10"/>
      <c r="N39" s="108">
        <f>SUM(N28,N37)</f>
        <v>28997023</v>
      </c>
      <c r="P39" s="17"/>
      <c r="R39" s="17"/>
    </row>
    <row r="40" spans="1:18" ht="21" customHeight="1" thickTop="1">
      <c r="P40" s="17"/>
    </row>
    <row r="41" spans="1:18" ht="6.75" customHeight="1"/>
    <row r="42" spans="1:18" ht="21.95" customHeight="1">
      <c r="A42" s="13" t="s">
        <v>127</v>
      </c>
      <c r="B42" s="13"/>
      <c r="C42" s="13"/>
      <c r="D42" s="13"/>
      <c r="E42" s="14"/>
      <c r="F42" s="31"/>
      <c r="G42" s="31"/>
      <c r="H42" s="32"/>
      <c r="I42" s="14"/>
      <c r="J42" s="29"/>
      <c r="K42" s="31"/>
      <c r="L42" s="32"/>
      <c r="M42" s="14"/>
      <c r="N42" s="29"/>
    </row>
    <row r="43" spans="1:18" ht="21" customHeight="1">
      <c r="A43" s="9" t="s">
        <v>110</v>
      </c>
    </row>
    <row r="44" spans="1:18" ht="21" customHeight="1">
      <c r="A44" s="282" t="s">
        <v>89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</row>
    <row r="45" spans="1:18" ht="21" customHeight="1">
      <c r="A45" s="283" t="s">
        <v>174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</row>
    <row r="46" spans="1:18" ht="21" customHeight="1">
      <c r="E46" s="25"/>
      <c r="H46" s="3"/>
      <c r="I46" s="25"/>
      <c r="J46" s="185"/>
      <c r="L46" s="3"/>
      <c r="M46" s="25"/>
      <c r="N46" s="185"/>
    </row>
    <row r="47" spans="1:18" ht="21" customHeight="1">
      <c r="E47" s="25"/>
      <c r="H47" s="281" t="s">
        <v>50</v>
      </c>
      <c r="I47" s="281"/>
      <c r="J47" s="281"/>
      <c r="L47" s="281" t="s">
        <v>51</v>
      </c>
      <c r="M47" s="281"/>
      <c r="N47" s="281"/>
    </row>
    <row r="48" spans="1:18" ht="21" customHeight="1">
      <c r="E48" s="2"/>
      <c r="F48" s="1"/>
      <c r="G48" s="1"/>
      <c r="H48" s="256" t="s">
        <v>52</v>
      </c>
      <c r="J48" s="257" t="s">
        <v>52</v>
      </c>
      <c r="K48" s="1"/>
      <c r="L48" s="256" t="s">
        <v>52</v>
      </c>
      <c r="N48" s="257" t="s">
        <v>52</v>
      </c>
    </row>
    <row r="49" spans="1:19" ht="21" customHeight="1">
      <c r="E49" s="2"/>
      <c r="F49" s="1"/>
      <c r="G49" s="1"/>
      <c r="H49" s="256" t="s">
        <v>148</v>
      </c>
      <c r="J49" s="257" t="s">
        <v>125</v>
      </c>
      <c r="K49" s="1"/>
      <c r="L49" s="256" t="s">
        <v>148</v>
      </c>
      <c r="N49" s="257" t="s">
        <v>125</v>
      </c>
    </row>
    <row r="50" spans="1:19" ht="21" customHeight="1">
      <c r="F50" s="1"/>
      <c r="G50" s="1"/>
      <c r="H50" s="26" t="s">
        <v>2</v>
      </c>
      <c r="I50" s="2"/>
      <c r="J50" s="258" t="s">
        <v>2</v>
      </c>
      <c r="K50" s="2"/>
      <c r="L50" s="26" t="s">
        <v>2</v>
      </c>
      <c r="M50" s="2"/>
      <c r="N50" s="258" t="s">
        <v>2</v>
      </c>
    </row>
    <row r="51" spans="1:19" ht="8.1" customHeight="1">
      <c r="A51" s="9"/>
      <c r="F51" s="1"/>
      <c r="G51" s="1"/>
      <c r="H51" s="130"/>
      <c r="L51" s="130"/>
    </row>
    <row r="52" spans="1:19" ht="21" customHeight="1">
      <c r="A52" s="9" t="s">
        <v>136</v>
      </c>
      <c r="D52" s="1"/>
      <c r="E52" s="115"/>
      <c r="G52" s="1"/>
      <c r="H52" s="130"/>
      <c r="I52" s="17"/>
      <c r="K52" s="17"/>
      <c r="L52" s="130"/>
      <c r="M52" s="17"/>
      <c r="N52" s="24"/>
    </row>
    <row r="53" spans="1:19" ht="21" customHeight="1">
      <c r="A53" s="2" t="s">
        <v>137</v>
      </c>
      <c r="D53" s="1"/>
      <c r="E53" s="115"/>
      <c r="G53" s="1"/>
      <c r="H53" s="119">
        <v>31410244</v>
      </c>
      <c r="I53" s="17"/>
      <c r="J53" s="112">
        <v>32361867</v>
      </c>
      <c r="K53" s="17"/>
      <c r="L53" s="131">
        <v>23101688</v>
      </c>
      <c r="M53" s="17"/>
      <c r="N53" s="112">
        <v>28997023</v>
      </c>
      <c r="P53" s="17"/>
      <c r="Q53" s="17"/>
      <c r="R53" s="17"/>
      <c r="S53" s="17"/>
    </row>
    <row r="54" spans="1:19" ht="21" customHeight="1">
      <c r="A54" s="2" t="s">
        <v>138</v>
      </c>
      <c r="D54" s="1"/>
      <c r="E54" s="115"/>
      <c r="G54" s="1"/>
      <c r="H54" s="120">
        <v>-755929</v>
      </c>
      <c r="I54" s="4"/>
      <c r="J54" s="94">
        <v>0</v>
      </c>
      <c r="K54" s="4"/>
      <c r="L54" s="126">
        <v>0</v>
      </c>
      <c r="M54" s="4"/>
      <c r="N54" s="94">
        <v>0</v>
      </c>
      <c r="P54" s="4"/>
      <c r="Q54" s="17"/>
      <c r="R54" s="4"/>
      <c r="S54" s="17"/>
    </row>
    <row r="55" spans="1:19" ht="8.1" customHeight="1">
      <c r="D55" s="1"/>
      <c r="E55" s="115"/>
      <c r="G55" s="1"/>
      <c r="H55" s="130"/>
      <c r="I55" s="17"/>
      <c r="K55" s="17"/>
      <c r="L55" s="130"/>
      <c r="M55" s="17"/>
      <c r="N55" s="24"/>
      <c r="P55" s="17"/>
      <c r="Q55" s="17"/>
      <c r="R55" s="17"/>
      <c r="S55" s="17"/>
    </row>
    <row r="56" spans="1:19" ht="21" customHeight="1" thickBot="1">
      <c r="D56" s="1"/>
      <c r="E56" s="115"/>
      <c r="G56" s="1"/>
      <c r="H56" s="121">
        <f>SUM(H53:H54)</f>
        <v>30654315</v>
      </c>
      <c r="I56" s="10"/>
      <c r="J56" s="108">
        <f>SUM(J53:J54)</f>
        <v>32361867</v>
      </c>
      <c r="K56" s="18"/>
      <c r="L56" s="121">
        <f>SUM(L53:L54)</f>
        <v>23101688</v>
      </c>
      <c r="M56" s="10"/>
      <c r="N56" s="108">
        <f>SUM(N53:N54)</f>
        <v>28997023</v>
      </c>
      <c r="P56" s="17"/>
      <c r="Q56" s="17"/>
      <c r="R56" s="17"/>
      <c r="S56" s="17"/>
    </row>
    <row r="57" spans="1:19" ht="21" customHeight="1" thickTop="1">
      <c r="D57" s="1"/>
      <c r="E57" s="115"/>
      <c r="G57" s="1"/>
      <c r="H57" s="130"/>
      <c r="I57" s="17"/>
      <c r="K57" s="17"/>
      <c r="L57" s="130"/>
      <c r="M57" s="17"/>
      <c r="N57" s="24"/>
      <c r="P57" s="17"/>
      <c r="Q57" s="17"/>
      <c r="R57" s="17"/>
      <c r="S57" s="17"/>
    </row>
    <row r="58" spans="1:19" ht="21" customHeight="1">
      <c r="A58" s="9" t="s">
        <v>139</v>
      </c>
      <c r="D58" s="1"/>
      <c r="E58" s="115"/>
      <c r="G58" s="17"/>
      <c r="H58" s="130"/>
      <c r="I58" s="17"/>
      <c r="K58" s="17"/>
      <c r="L58" s="130"/>
      <c r="M58" s="17"/>
      <c r="N58" s="24"/>
      <c r="P58" s="17"/>
      <c r="Q58" s="17"/>
      <c r="R58" s="17"/>
      <c r="S58" s="17"/>
    </row>
    <row r="59" spans="1:19" ht="21" customHeight="1">
      <c r="A59" s="2" t="s">
        <v>137</v>
      </c>
      <c r="D59" s="1"/>
      <c r="E59" s="115"/>
      <c r="G59" s="17"/>
      <c r="H59" s="137">
        <v>33408605</v>
      </c>
      <c r="I59" s="17"/>
      <c r="J59" s="112">
        <v>32793156</v>
      </c>
      <c r="K59" s="17"/>
      <c r="L59" s="131">
        <v>23101688</v>
      </c>
      <c r="M59" s="17"/>
      <c r="N59" s="112">
        <v>28997023</v>
      </c>
      <c r="P59" s="17"/>
      <c r="Q59" s="17"/>
      <c r="R59" s="17"/>
      <c r="S59" s="17"/>
    </row>
    <row r="60" spans="1:19" ht="21" customHeight="1">
      <c r="A60" s="2" t="s">
        <v>138</v>
      </c>
      <c r="D60" s="1"/>
      <c r="E60" s="115"/>
      <c r="G60" s="4"/>
      <c r="H60" s="120">
        <v>-755929</v>
      </c>
      <c r="I60" s="4"/>
      <c r="J60" s="94">
        <v>0</v>
      </c>
      <c r="K60" s="4"/>
      <c r="L60" s="126">
        <v>0</v>
      </c>
      <c r="M60" s="4"/>
      <c r="N60" s="94">
        <v>0</v>
      </c>
      <c r="P60" s="4"/>
      <c r="Q60" s="17"/>
      <c r="R60" s="4"/>
      <c r="S60" s="17"/>
    </row>
    <row r="61" spans="1:19" ht="8.1" customHeight="1">
      <c r="D61" s="1"/>
      <c r="E61" s="115"/>
      <c r="G61" s="17"/>
      <c r="H61" s="130"/>
      <c r="I61" s="17"/>
      <c r="K61" s="17"/>
      <c r="L61" s="130"/>
      <c r="M61" s="17"/>
      <c r="N61" s="24"/>
      <c r="P61" s="17"/>
      <c r="Q61" s="17"/>
      <c r="R61" s="17"/>
      <c r="S61" s="17"/>
    </row>
    <row r="62" spans="1:19" ht="21" customHeight="1" thickBot="1">
      <c r="D62" s="1"/>
      <c r="E62" s="115"/>
      <c r="G62" s="17"/>
      <c r="H62" s="121">
        <f>SUM(H59:H60)</f>
        <v>32652676</v>
      </c>
      <c r="I62" s="17"/>
      <c r="J62" s="108">
        <f>SUM(J59:J60)</f>
        <v>32793156</v>
      </c>
      <c r="K62" s="17"/>
      <c r="L62" s="121">
        <f>SUM(L59:L60)</f>
        <v>23101688</v>
      </c>
      <c r="M62" s="17"/>
      <c r="N62" s="108">
        <f>SUM(N59:N60)</f>
        <v>28997023</v>
      </c>
      <c r="P62" s="17"/>
      <c r="Q62" s="17"/>
      <c r="R62" s="17"/>
      <c r="S62" s="17"/>
    </row>
    <row r="63" spans="1:19" ht="21" customHeight="1" thickTop="1">
      <c r="H63" s="130"/>
      <c r="L63" s="130"/>
      <c r="P63" s="17"/>
      <c r="Q63" s="17"/>
      <c r="R63" s="17"/>
      <c r="S63" s="17"/>
    </row>
    <row r="64" spans="1:19" ht="21" customHeight="1">
      <c r="A64" s="9" t="s">
        <v>82</v>
      </c>
      <c r="H64" s="130"/>
      <c r="L64" s="130"/>
      <c r="P64" s="17"/>
      <c r="Q64" s="17"/>
      <c r="R64" s="17"/>
      <c r="S64" s="17"/>
    </row>
    <row r="65" spans="2:19" ht="8.1" customHeight="1">
      <c r="H65" s="130"/>
      <c r="L65" s="130"/>
      <c r="P65" s="17"/>
      <c r="Q65" s="17"/>
      <c r="R65" s="17"/>
      <c r="S65" s="17"/>
    </row>
    <row r="66" spans="2:19" ht="21" customHeight="1">
      <c r="B66" s="2" t="s">
        <v>83</v>
      </c>
      <c r="H66" s="264">
        <v>0.05</v>
      </c>
      <c r="I66" s="23"/>
      <c r="J66" s="23">
        <v>0.05</v>
      </c>
      <c r="K66" s="23"/>
      <c r="L66" s="267">
        <v>0.04</v>
      </c>
      <c r="N66" s="23">
        <v>0.05</v>
      </c>
      <c r="P66" s="1"/>
      <c r="Q66" s="17"/>
      <c r="R66" s="1"/>
      <c r="S66" s="17"/>
    </row>
    <row r="67" spans="2:19" ht="21" customHeight="1">
      <c r="H67" s="1"/>
      <c r="J67" s="23"/>
      <c r="K67" s="1"/>
      <c r="L67" s="1"/>
      <c r="N67" s="23"/>
      <c r="S67" s="17"/>
    </row>
    <row r="68" spans="2:19" ht="21" customHeight="1">
      <c r="H68" s="1"/>
      <c r="J68" s="23"/>
      <c r="K68" s="1"/>
      <c r="L68" s="1"/>
      <c r="N68" s="23"/>
    </row>
    <row r="69" spans="2:19" ht="21" customHeight="1">
      <c r="H69" s="1"/>
      <c r="J69" s="23"/>
      <c r="K69" s="1"/>
      <c r="L69" s="1"/>
      <c r="N69" s="23"/>
    </row>
    <row r="70" spans="2:19" ht="21" customHeight="1">
      <c r="H70" s="1"/>
      <c r="J70" s="23"/>
      <c r="K70" s="1"/>
      <c r="L70" s="1"/>
      <c r="N70" s="23"/>
    </row>
    <row r="71" spans="2:19" ht="21" customHeight="1">
      <c r="H71" s="1"/>
      <c r="J71" s="23"/>
      <c r="K71" s="1"/>
      <c r="L71" s="1"/>
      <c r="N71" s="23"/>
    </row>
    <row r="72" spans="2:19" ht="21" customHeight="1">
      <c r="H72" s="1"/>
      <c r="J72" s="23"/>
      <c r="K72" s="1"/>
      <c r="L72" s="1"/>
      <c r="N72" s="23"/>
    </row>
    <row r="73" spans="2:19" ht="21" customHeight="1">
      <c r="H73" s="1"/>
      <c r="J73" s="23"/>
      <c r="K73" s="1"/>
      <c r="L73" s="1"/>
      <c r="N73" s="23"/>
    </row>
    <row r="74" spans="2:19" ht="21" customHeight="1">
      <c r="H74" s="1"/>
      <c r="J74" s="23"/>
      <c r="K74" s="1"/>
      <c r="L74" s="1"/>
      <c r="N74" s="23"/>
    </row>
    <row r="75" spans="2:19" ht="21" customHeight="1">
      <c r="H75" s="1"/>
      <c r="J75" s="23"/>
      <c r="K75" s="1"/>
      <c r="L75" s="1"/>
      <c r="N75" s="23"/>
    </row>
    <row r="76" spans="2:19" ht="21" customHeight="1">
      <c r="H76" s="1"/>
      <c r="J76" s="23"/>
      <c r="K76" s="1"/>
      <c r="L76" s="1"/>
      <c r="N76" s="23"/>
    </row>
    <row r="77" spans="2:19" ht="21" customHeight="1">
      <c r="H77" s="1"/>
      <c r="J77" s="23"/>
      <c r="K77" s="1"/>
      <c r="L77" s="1"/>
      <c r="N77" s="23"/>
    </row>
    <row r="78" spans="2:19" ht="21" customHeight="1">
      <c r="H78" s="1"/>
      <c r="J78" s="23"/>
      <c r="K78" s="1"/>
      <c r="L78" s="1"/>
      <c r="N78" s="23"/>
    </row>
    <row r="79" spans="2:19" ht="21" customHeight="1">
      <c r="H79" s="1"/>
      <c r="J79" s="23"/>
      <c r="K79" s="1"/>
      <c r="L79" s="1"/>
      <c r="N79" s="23"/>
    </row>
    <row r="80" spans="2:19" ht="17.25" customHeight="1">
      <c r="H80" s="1"/>
      <c r="J80" s="23"/>
      <c r="K80" s="1"/>
      <c r="L80" s="1"/>
      <c r="N80" s="23"/>
    </row>
    <row r="81" spans="1:14" ht="14.25" customHeight="1">
      <c r="H81" s="1"/>
      <c r="J81" s="23"/>
      <c r="K81" s="1"/>
      <c r="L81" s="1"/>
      <c r="N81" s="23"/>
    </row>
    <row r="82" spans="1:14" s="1" customFormat="1" ht="21.95" customHeight="1">
      <c r="A82" s="13" t="s">
        <v>127</v>
      </c>
      <c r="B82" s="13"/>
      <c r="C82" s="13"/>
      <c r="D82" s="13"/>
      <c r="E82" s="14"/>
      <c r="F82" s="31"/>
      <c r="G82" s="31"/>
      <c r="H82" s="14"/>
      <c r="I82" s="14"/>
      <c r="J82" s="29"/>
      <c r="K82" s="31"/>
      <c r="L82" s="14"/>
      <c r="M82" s="14"/>
      <c r="N82" s="29"/>
    </row>
  </sheetData>
  <mergeCells count="8">
    <mergeCell ref="H47:J47"/>
    <mergeCell ref="L47:N47"/>
    <mergeCell ref="A2:N2"/>
    <mergeCell ref="A3:N3"/>
    <mergeCell ref="H5:J5"/>
    <mergeCell ref="L5:N5"/>
    <mergeCell ref="A44:N44"/>
    <mergeCell ref="A45:N4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37FC-98DC-4847-93A6-A4D04E413C48}">
  <dimension ref="A1:S82"/>
  <sheetViews>
    <sheetView topLeftCell="A29" zoomScale="90" zoomScaleNormal="90" zoomScaleSheetLayoutView="130" workbookViewId="0">
      <selection activeCell="Q14" sqref="Q14"/>
    </sheetView>
  </sheetViews>
  <sheetFormatPr defaultColWidth="9.42578125" defaultRowHeight="21" customHeight="1"/>
  <cols>
    <col min="1" max="3" width="1.5703125" style="2" customWidth="1"/>
    <col min="4" max="4" width="10.42578125" style="2" customWidth="1"/>
    <col min="5" max="5" width="13.42578125" style="1" customWidth="1"/>
    <col min="6" max="6" width="7.5703125" style="3" customWidth="1"/>
    <col min="7" max="7" width="0.5703125" style="3" customWidth="1"/>
    <col min="8" max="8" width="12.85546875" style="17" customWidth="1"/>
    <col min="9" max="9" width="0.5703125" style="1" customWidth="1"/>
    <col min="10" max="10" width="12.85546875" style="112" customWidth="1"/>
    <col min="11" max="11" width="0.5703125" style="3" customWidth="1"/>
    <col min="12" max="12" width="12.85546875" style="17" customWidth="1"/>
    <col min="13" max="13" width="0.28515625" style="1" customWidth="1"/>
    <col min="14" max="14" width="12.85546875" style="112" customWidth="1"/>
    <col min="15" max="15" width="9.42578125" style="2"/>
    <col min="16" max="16" width="9.85546875" style="2" bestFit="1" customWidth="1"/>
    <col min="17" max="16384" width="9.42578125" style="2"/>
  </cols>
  <sheetData>
    <row r="1" spans="1:19" ht="21" customHeight="1">
      <c r="A1" s="9" t="s">
        <v>110</v>
      </c>
    </row>
    <row r="2" spans="1:19" ht="21" customHeight="1">
      <c r="A2" s="282" t="s">
        <v>89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9" ht="21" customHeight="1">
      <c r="A3" s="283" t="s">
        <v>175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9" ht="21" customHeight="1">
      <c r="E4" s="25"/>
      <c r="H4" s="3"/>
      <c r="I4" s="25"/>
      <c r="J4" s="185"/>
      <c r="L4" s="3"/>
      <c r="M4" s="25"/>
      <c r="N4" s="185"/>
    </row>
    <row r="5" spans="1:19" ht="21" customHeight="1">
      <c r="E5" s="25"/>
      <c r="H5" s="281" t="s">
        <v>50</v>
      </c>
      <c r="I5" s="281"/>
      <c r="J5" s="281"/>
      <c r="L5" s="281" t="s">
        <v>51</v>
      </c>
      <c r="M5" s="281"/>
      <c r="N5" s="281"/>
    </row>
    <row r="6" spans="1:19" ht="21" customHeight="1">
      <c r="E6" s="2"/>
      <c r="F6" s="1"/>
      <c r="G6" s="1"/>
      <c r="H6" s="256" t="s">
        <v>52</v>
      </c>
      <c r="J6" s="257" t="s">
        <v>52</v>
      </c>
      <c r="K6" s="1"/>
      <c r="L6" s="256" t="s">
        <v>52</v>
      </c>
      <c r="N6" s="257" t="s">
        <v>52</v>
      </c>
    </row>
    <row r="7" spans="1:19" ht="21" customHeight="1">
      <c r="E7" s="2"/>
      <c r="F7" s="1"/>
      <c r="G7" s="1"/>
      <c r="H7" s="7" t="s">
        <v>148</v>
      </c>
      <c r="J7" s="185" t="s">
        <v>125</v>
      </c>
      <c r="K7" s="1"/>
      <c r="L7" s="7" t="s">
        <v>148</v>
      </c>
      <c r="N7" s="185" t="s">
        <v>125</v>
      </c>
    </row>
    <row r="8" spans="1:19" ht="21" customHeight="1">
      <c r="F8" s="209" t="s">
        <v>1</v>
      </c>
      <c r="G8" s="2"/>
      <c r="H8" s="26" t="s">
        <v>2</v>
      </c>
      <c r="I8" s="2"/>
      <c r="J8" s="258" t="s">
        <v>2</v>
      </c>
      <c r="K8" s="2"/>
      <c r="L8" s="26" t="s">
        <v>2</v>
      </c>
      <c r="M8" s="2"/>
      <c r="N8" s="258" t="s">
        <v>2</v>
      </c>
    </row>
    <row r="9" spans="1:19" ht="8.1" customHeight="1">
      <c r="A9" s="9"/>
      <c r="F9" s="259"/>
      <c r="H9" s="130"/>
      <c r="L9" s="130"/>
    </row>
    <row r="10" spans="1:19" ht="21" customHeight="1">
      <c r="A10" s="2" t="s">
        <v>121</v>
      </c>
      <c r="F10" s="115">
        <v>6</v>
      </c>
      <c r="H10" s="130">
        <v>360944445</v>
      </c>
      <c r="I10" s="17"/>
      <c r="J10" s="112">
        <v>441442476</v>
      </c>
      <c r="K10" s="17"/>
      <c r="L10" s="119">
        <v>360630145</v>
      </c>
      <c r="M10" s="3"/>
      <c r="N10" s="63">
        <v>441442476</v>
      </c>
      <c r="P10" s="17"/>
      <c r="Q10" s="17"/>
      <c r="R10" s="4"/>
      <c r="S10" s="4"/>
    </row>
    <row r="11" spans="1:19" ht="21" customHeight="1">
      <c r="A11" s="266" t="s">
        <v>123</v>
      </c>
      <c r="B11" s="1"/>
      <c r="C11" s="1"/>
      <c r="D11" s="1"/>
      <c r="E11" s="2"/>
      <c r="F11" s="115"/>
      <c r="H11" s="126">
        <v>-166669203</v>
      </c>
      <c r="I11" s="17"/>
      <c r="J11" s="27">
        <v>-196260493</v>
      </c>
      <c r="K11" s="17"/>
      <c r="L11" s="126">
        <v>-181559558</v>
      </c>
      <c r="M11" s="3"/>
      <c r="N11" s="94">
        <v>-214869780</v>
      </c>
      <c r="P11" s="17"/>
      <c r="Q11" s="17"/>
      <c r="R11" s="4"/>
      <c r="S11" s="4"/>
    </row>
    <row r="12" spans="1:19" ht="8.1" customHeight="1">
      <c r="F12" s="115"/>
      <c r="H12" s="130"/>
      <c r="I12" s="10"/>
      <c r="L12" s="130"/>
      <c r="M12" s="10"/>
      <c r="P12" s="17"/>
      <c r="Q12" s="17"/>
      <c r="R12" s="17"/>
      <c r="S12" s="4"/>
    </row>
    <row r="13" spans="1:19" ht="21" customHeight="1">
      <c r="A13" s="9" t="s">
        <v>43</v>
      </c>
      <c r="F13" s="115"/>
      <c r="H13" s="137">
        <f>SUM(H10:H12)</f>
        <v>194275242</v>
      </c>
      <c r="I13" s="10"/>
      <c r="J13" s="112">
        <f>SUM(J10:J12)</f>
        <v>245181983</v>
      </c>
      <c r="L13" s="137">
        <f>SUM(L10:L12)</f>
        <v>179070587</v>
      </c>
      <c r="M13" s="10"/>
      <c r="N13" s="112">
        <f>SUM(N10:N12)</f>
        <v>226572696</v>
      </c>
      <c r="P13" s="17"/>
      <c r="Q13" s="17"/>
      <c r="R13" s="17"/>
      <c r="S13" s="4"/>
    </row>
    <row r="14" spans="1:19" ht="21" customHeight="1">
      <c r="A14" s="2" t="s">
        <v>23</v>
      </c>
      <c r="B14" s="1"/>
      <c r="C14" s="1"/>
      <c r="D14" s="1"/>
      <c r="E14" s="2"/>
      <c r="F14" s="115"/>
      <c r="H14" s="260">
        <v>4250500</v>
      </c>
      <c r="I14" s="17"/>
      <c r="J14" s="261">
        <v>430933</v>
      </c>
      <c r="K14" s="17"/>
      <c r="L14" s="125">
        <v>4384673</v>
      </c>
      <c r="M14" s="3"/>
      <c r="N14" s="187">
        <v>430933</v>
      </c>
      <c r="P14" s="17"/>
      <c r="Q14" s="17"/>
      <c r="R14" s="4"/>
      <c r="S14" s="4"/>
    </row>
    <row r="15" spans="1:19" ht="21" customHeight="1">
      <c r="A15" s="2" t="s">
        <v>24</v>
      </c>
      <c r="B15" s="1"/>
      <c r="C15" s="1"/>
      <c r="D15" s="1"/>
      <c r="E15" s="2"/>
      <c r="F15" s="115"/>
      <c r="H15" s="260">
        <v>-67083335</v>
      </c>
      <c r="I15" s="17"/>
      <c r="J15" s="261">
        <v>-84798709</v>
      </c>
      <c r="K15" s="17"/>
      <c r="L15" s="125">
        <v>-67083335</v>
      </c>
      <c r="M15" s="3"/>
      <c r="N15" s="187">
        <v>-84798709</v>
      </c>
      <c r="P15" s="17"/>
      <c r="Q15" s="17"/>
      <c r="R15" s="4"/>
      <c r="S15" s="4"/>
    </row>
    <row r="16" spans="1:19" ht="21" customHeight="1">
      <c r="A16" s="2" t="s">
        <v>25</v>
      </c>
      <c r="B16" s="1"/>
      <c r="C16" s="1"/>
      <c r="D16" s="1"/>
      <c r="E16" s="2"/>
      <c r="F16" s="115"/>
      <c r="H16" s="125">
        <v>-75012159</v>
      </c>
      <c r="I16" s="17"/>
      <c r="J16" s="261">
        <v>-68533623</v>
      </c>
      <c r="K16" s="17"/>
      <c r="L16" s="125">
        <v>-65146236</v>
      </c>
      <c r="M16" s="3"/>
      <c r="N16" s="187">
        <v>-62098184</v>
      </c>
      <c r="P16" s="17"/>
      <c r="Q16" s="17"/>
      <c r="R16" s="4"/>
      <c r="S16" s="4"/>
    </row>
    <row r="17" spans="1:19" ht="21" customHeight="1">
      <c r="A17" s="2" t="s">
        <v>122</v>
      </c>
      <c r="E17" s="2"/>
      <c r="F17" s="115"/>
      <c r="H17" s="260">
        <v>1508188</v>
      </c>
      <c r="I17" s="17"/>
      <c r="J17" s="261">
        <v>6279801</v>
      </c>
      <c r="K17" s="17"/>
      <c r="L17" s="248">
        <v>1740693</v>
      </c>
      <c r="M17" s="3"/>
      <c r="N17" s="261">
        <v>6501756</v>
      </c>
      <c r="P17" s="17"/>
      <c r="Q17" s="17"/>
      <c r="R17" s="17"/>
      <c r="S17" s="4"/>
    </row>
    <row r="18" spans="1:19" ht="21" customHeight="1">
      <c r="A18" s="2" t="s">
        <v>134</v>
      </c>
      <c r="F18" s="115"/>
      <c r="G18" s="11"/>
      <c r="H18" s="133">
        <v>-5136170</v>
      </c>
      <c r="I18" s="96"/>
      <c r="J18" s="28">
        <v>-1990214</v>
      </c>
      <c r="K18" s="96"/>
      <c r="L18" s="138">
        <v>0</v>
      </c>
      <c r="M18" s="270"/>
      <c r="N18" s="95">
        <v>0</v>
      </c>
      <c r="P18" s="17"/>
      <c r="Q18" s="17"/>
      <c r="R18" s="4"/>
      <c r="S18" s="4"/>
    </row>
    <row r="19" spans="1:19" ht="21" customHeight="1">
      <c r="A19" s="24" t="s">
        <v>176</v>
      </c>
      <c r="B19" s="24"/>
      <c r="C19" s="24"/>
      <c r="D19" s="24"/>
      <c r="E19" s="23"/>
      <c r="F19" s="115">
        <v>10</v>
      </c>
      <c r="G19" s="11"/>
      <c r="H19" s="132">
        <v>9067622</v>
      </c>
      <c r="I19" s="17"/>
      <c r="J19" s="94">
        <v>0</v>
      </c>
      <c r="K19" s="17"/>
      <c r="L19" s="126">
        <v>0</v>
      </c>
      <c r="M19" s="11"/>
      <c r="N19" s="94">
        <v>0</v>
      </c>
      <c r="P19" s="17"/>
      <c r="Q19" s="17"/>
      <c r="R19" s="4"/>
      <c r="S19" s="4"/>
    </row>
    <row r="20" spans="1:19" ht="8.1" customHeight="1">
      <c r="F20" s="115"/>
      <c r="G20" s="11"/>
      <c r="H20" s="130"/>
      <c r="I20" s="10"/>
      <c r="K20" s="11"/>
      <c r="L20" s="130"/>
      <c r="M20" s="10"/>
      <c r="P20" s="17"/>
      <c r="Q20" s="17"/>
      <c r="R20" s="17"/>
      <c r="S20" s="4"/>
    </row>
    <row r="21" spans="1:19" ht="21" customHeight="1">
      <c r="A21" s="9" t="s">
        <v>88</v>
      </c>
      <c r="F21" s="115"/>
      <c r="H21" s="130"/>
      <c r="L21" s="130"/>
      <c r="P21" s="17"/>
      <c r="Q21" s="17"/>
      <c r="R21" s="17"/>
      <c r="S21" s="4"/>
    </row>
    <row r="22" spans="1:19" ht="21" customHeight="1">
      <c r="B22" s="9" t="s">
        <v>27</v>
      </c>
      <c r="F22" s="115"/>
      <c r="G22" s="11"/>
      <c r="H22" s="137">
        <f>SUM(H13:H19)</f>
        <v>61869888</v>
      </c>
      <c r="I22" s="17"/>
      <c r="J22" s="112">
        <f>SUM(J13:J19)</f>
        <v>96570171</v>
      </c>
      <c r="K22" s="11"/>
      <c r="L22" s="137">
        <f>SUM(L13:L19)</f>
        <v>52966382</v>
      </c>
      <c r="M22" s="17"/>
      <c r="N22" s="112">
        <f>SUM(N13:N19)</f>
        <v>86608492</v>
      </c>
      <c r="P22" s="17"/>
      <c r="Q22" s="17"/>
      <c r="R22" s="17"/>
      <c r="S22" s="4"/>
    </row>
    <row r="23" spans="1:19" ht="21" customHeight="1">
      <c r="A23" s="2" t="s">
        <v>26</v>
      </c>
      <c r="H23" s="134">
        <v>-821196</v>
      </c>
      <c r="I23" s="10"/>
      <c r="J23" s="29">
        <v>-3100789</v>
      </c>
      <c r="K23" s="17"/>
      <c r="L23" s="120">
        <v>-483566</v>
      </c>
      <c r="M23" s="3"/>
      <c r="N23" s="30">
        <v>-3100789</v>
      </c>
      <c r="P23" s="17"/>
      <c r="Q23" s="17"/>
      <c r="R23" s="4"/>
      <c r="S23" s="4"/>
    </row>
    <row r="24" spans="1:19" ht="8.1" customHeight="1">
      <c r="F24" s="115"/>
      <c r="H24" s="130"/>
      <c r="I24" s="10"/>
      <c r="L24" s="130"/>
      <c r="M24" s="10"/>
      <c r="P24" s="17"/>
      <c r="Q24" s="17"/>
      <c r="R24" s="17"/>
      <c r="S24" s="4"/>
    </row>
    <row r="25" spans="1:19" s="9" customFormat="1" ht="21" customHeight="1">
      <c r="A25" s="9" t="s">
        <v>45</v>
      </c>
      <c r="E25" s="12"/>
      <c r="F25" s="115"/>
      <c r="G25" s="18"/>
      <c r="H25" s="137">
        <f>SUM(H22:H23)</f>
        <v>61048692</v>
      </c>
      <c r="I25" s="10"/>
      <c r="J25" s="112">
        <f>SUM(J22:J23)</f>
        <v>93469382</v>
      </c>
      <c r="K25" s="18"/>
      <c r="L25" s="137">
        <f>SUM(L22:L23)</f>
        <v>52482816</v>
      </c>
      <c r="M25" s="10"/>
      <c r="N25" s="112">
        <f>SUM(N22:N23)</f>
        <v>83507703</v>
      </c>
      <c r="P25" s="265"/>
      <c r="Q25" s="17"/>
      <c r="R25" s="265"/>
      <c r="S25" s="4"/>
    </row>
    <row r="26" spans="1:19" ht="21" customHeight="1">
      <c r="A26" s="2" t="s">
        <v>27</v>
      </c>
      <c r="F26" s="3">
        <v>19</v>
      </c>
      <c r="H26" s="134">
        <v>-11142720</v>
      </c>
      <c r="I26" s="10"/>
      <c r="J26" s="29">
        <v>-17941912</v>
      </c>
      <c r="K26" s="10"/>
      <c r="L26" s="120">
        <v>-11142720</v>
      </c>
      <c r="M26" s="262"/>
      <c r="N26" s="30">
        <v>-17941912</v>
      </c>
      <c r="P26" s="17"/>
      <c r="Q26" s="17"/>
      <c r="R26" s="4"/>
      <c r="S26" s="4"/>
    </row>
    <row r="27" spans="1:19" ht="8.1" customHeight="1">
      <c r="F27" s="115"/>
      <c r="H27" s="130"/>
      <c r="I27" s="10"/>
      <c r="L27" s="130"/>
      <c r="M27" s="10"/>
      <c r="P27" s="17"/>
      <c r="Q27" s="17"/>
      <c r="R27" s="17"/>
      <c r="S27" s="4"/>
    </row>
    <row r="28" spans="1:19" s="9" customFormat="1" ht="21" customHeight="1">
      <c r="A28" s="9" t="s">
        <v>165</v>
      </c>
      <c r="E28" s="12"/>
      <c r="F28" s="263"/>
      <c r="G28" s="18"/>
      <c r="H28" s="120">
        <f>SUM(H25:H26)</f>
        <v>49905972</v>
      </c>
      <c r="I28" s="10"/>
      <c r="J28" s="29">
        <f>SUM(J25:J26)</f>
        <v>75527470</v>
      </c>
      <c r="K28" s="18"/>
      <c r="L28" s="120">
        <f>SUM(L25:L26)</f>
        <v>41340096</v>
      </c>
      <c r="M28" s="10"/>
      <c r="N28" s="29">
        <f>SUM(N25:N26)</f>
        <v>65565791</v>
      </c>
      <c r="P28" s="265"/>
      <c r="Q28" s="17"/>
      <c r="R28" s="265"/>
      <c r="S28" s="4"/>
    </row>
    <row r="29" spans="1:19" ht="21" customHeight="1">
      <c r="F29" s="115"/>
      <c r="H29" s="130"/>
      <c r="L29" s="130"/>
    </row>
    <row r="30" spans="1:19" ht="21" customHeight="1">
      <c r="A30" s="9" t="s">
        <v>80</v>
      </c>
      <c r="F30" s="115"/>
      <c r="H30" s="130"/>
      <c r="L30" s="130"/>
    </row>
    <row r="31" spans="1:19" ht="21" customHeight="1">
      <c r="A31" s="2" t="s">
        <v>85</v>
      </c>
      <c r="F31" s="115"/>
      <c r="H31" s="130"/>
      <c r="L31" s="130"/>
    </row>
    <row r="32" spans="1:19" s="1" customFormat="1" ht="21" customHeight="1">
      <c r="A32" s="2"/>
      <c r="B32" s="2" t="s">
        <v>86</v>
      </c>
      <c r="C32" s="2"/>
      <c r="D32" s="2"/>
      <c r="F32" s="3"/>
      <c r="G32" s="3"/>
      <c r="H32" s="130"/>
      <c r="J32" s="112"/>
      <c r="K32" s="3"/>
      <c r="L32" s="130"/>
      <c r="N32" s="112"/>
    </row>
    <row r="33" spans="1:18" s="1" customFormat="1" ht="21" customHeight="1">
      <c r="A33" s="2"/>
      <c r="B33" s="2" t="s">
        <v>90</v>
      </c>
      <c r="C33" s="2"/>
      <c r="D33" s="2"/>
      <c r="F33" s="3"/>
      <c r="G33" s="3"/>
      <c r="H33" s="135"/>
      <c r="J33" s="23"/>
      <c r="L33" s="135"/>
      <c r="N33" s="23"/>
    </row>
    <row r="34" spans="1:18" s="1" customFormat="1" ht="21" customHeight="1">
      <c r="A34" s="2"/>
      <c r="B34" s="2" t="s">
        <v>135</v>
      </c>
      <c r="C34" s="2"/>
      <c r="D34" s="2"/>
      <c r="F34" s="3"/>
      <c r="G34" s="3"/>
      <c r="H34" s="134">
        <v>1943104</v>
      </c>
      <c r="I34" s="10"/>
      <c r="J34" s="29">
        <v>1050197</v>
      </c>
      <c r="K34" s="10"/>
      <c r="L34" s="126">
        <v>0</v>
      </c>
      <c r="M34" s="3"/>
      <c r="N34" s="30">
        <v>0</v>
      </c>
      <c r="P34" s="17"/>
      <c r="R34" s="4"/>
    </row>
    <row r="35" spans="1:18" s="1" customFormat="1" ht="8.1" customHeight="1">
      <c r="A35" s="115"/>
      <c r="B35" s="115"/>
      <c r="C35" s="115"/>
      <c r="D35" s="115"/>
      <c r="E35" s="115"/>
      <c r="F35" s="115"/>
      <c r="G35" s="115"/>
      <c r="H35" s="136"/>
      <c r="I35" s="115"/>
      <c r="J35" s="186"/>
      <c r="K35" s="115"/>
      <c r="L35" s="136"/>
      <c r="M35" s="115"/>
      <c r="N35" s="186"/>
      <c r="P35" s="2"/>
      <c r="R35" s="2"/>
    </row>
    <row r="36" spans="1:18" s="1" customFormat="1" ht="21" customHeight="1">
      <c r="A36" s="115"/>
      <c r="B36" s="266" t="s">
        <v>87</v>
      </c>
      <c r="C36" s="115"/>
      <c r="D36" s="115"/>
      <c r="E36" s="115"/>
      <c r="F36" s="115"/>
      <c r="G36" s="115"/>
      <c r="H36" s="136"/>
      <c r="I36" s="115"/>
      <c r="J36" s="186"/>
      <c r="K36" s="115"/>
      <c r="L36" s="136"/>
      <c r="M36" s="115"/>
      <c r="N36" s="186"/>
      <c r="P36" s="2"/>
      <c r="R36" s="2"/>
    </row>
    <row r="37" spans="1:18" ht="21" customHeight="1">
      <c r="C37" s="2" t="s">
        <v>86</v>
      </c>
      <c r="H37" s="120">
        <f>SUM(H34)</f>
        <v>1943104</v>
      </c>
      <c r="I37" s="10"/>
      <c r="J37" s="30">
        <f>SUM(J34)</f>
        <v>1050197</v>
      </c>
      <c r="L37" s="120">
        <f>SUM(L34)</f>
        <v>0</v>
      </c>
      <c r="M37" s="17"/>
      <c r="N37" s="30">
        <f>SUM(N34)</f>
        <v>0</v>
      </c>
      <c r="P37" s="4"/>
      <c r="R37" s="4"/>
    </row>
    <row r="38" spans="1:18" ht="8.1" customHeight="1">
      <c r="H38" s="130"/>
      <c r="L38" s="130"/>
      <c r="P38" s="17"/>
      <c r="R38" s="17"/>
    </row>
    <row r="39" spans="1:18" ht="21" customHeight="1" thickBot="1">
      <c r="A39" s="9" t="s">
        <v>81</v>
      </c>
      <c r="F39" s="115"/>
      <c r="H39" s="121">
        <f>SUM(H28,H37)</f>
        <v>51849076</v>
      </c>
      <c r="I39" s="10"/>
      <c r="J39" s="108">
        <f>SUM(J28,J37)</f>
        <v>76577667</v>
      </c>
      <c r="K39" s="18"/>
      <c r="L39" s="121">
        <f>SUM(L28,L37)</f>
        <v>41340096</v>
      </c>
      <c r="M39" s="10"/>
      <c r="N39" s="108">
        <f>SUM(N28,N37)</f>
        <v>65565791</v>
      </c>
      <c r="P39" s="17"/>
      <c r="R39" s="17"/>
    </row>
    <row r="40" spans="1:18" ht="21" customHeight="1" thickTop="1">
      <c r="P40" s="17"/>
    </row>
    <row r="41" spans="1:18" ht="6.75" customHeight="1"/>
    <row r="42" spans="1:18" ht="21.95" customHeight="1">
      <c r="A42" s="13" t="s">
        <v>127</v>
      </c>
      <c r="B42" s="13"/>
      <c r="C42" s="13"/>
      <c r="D42" s="13"/>
      <c r="E42" s="14"/>
      <c r="F42" s="31"/>
      <c r="G42" s="31"/>
      <c r="H42" s="32"/>
      <c r="I42" s="14"/>
      <c r="J42" s="29"/>
      <c r="K42" s="31"/>
      <c r="L42" s="32"/>
      <c r="M42" s="14"/>
      <c r="N42" s="29"/>
    </row>
    <row r="43" spans="1:18" ht="21" customHeight="1">
      <c r="A43" s="9" t="s">
        <v>110</v>
      </c>
    </row>
    <row r="44" spans="1:18" ht="21" customHeight="1">
      <c r="A44" s="282" t="s">
        <v>89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</row>
    <row r="45" spans="1:18" ht="21" customHeight="1">
      <c r="A45" s="283" t="s">
        <v>175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</row>
    <row r="46" spans="1:18" ht="21" customHeight="1">
      <c r="E46" s="25"/>
      <c r="H46" s="3"/>
      <c r="I46" s="25"/>
      <c r="J46" s="185"/>
      <c r="L46" s="3"/>
      <c r="M46" s="25"/>
      <c r="N46" s="185"/>
    </row>
    <row r="47" spans="1:18" ht="21" customHeight="1">
      <c r="E47" s="25"/>
      <c r="H47" s="281" t="s">
        <v>50</v>
      </c>
      <c r="I47" s="281"/>
      <c r="J47" s="281"/>
      <c r="L47" s="281" t="s">
        <v>51</v>
      </c>
      <c r="M47" s="281"/>
      <c r="N47" s="281"/>
    </row>
    <row r="48" spans="1:18" ht="21" customHeight="1">
      <c r="E48" s="2"/>
      <c r="F48" s="1"/>
      <c r="G48" s="1"/>
      <c r="H48" s="256" t="s">
        <v>52</v>
      </c>
      <c r="J48" s="257" t="s">
        <v>52</v>
      </c>
      <c r="K48" s="1"/>
      <c r="L48" s="256" t="s">
        <v>52</v>
      </c>
      <c r="N48" s="257" t="s">
        <v>52</v>
      </c>
    </row>
    <row r="49" spans="1:19" ht="21" customHeight="1">
      <c r="E49" s="2"/>
      <c r="F49" s="1"/>
      <c r="G49" s="1"/>
      <c r="H49" s="256" t="s">
        <v>148</v>
      </c>
      <c r="J49" s="257" t="s">
        <v>125</v>
      </c>
      <c r="K49" s="1"/>
      <c r="L49" s="256" t="s">
        <v>148</v>
      </c>
      <c r="N49" s="257" t="s">
        <v>125</v>
      </c>
    </row>
    <row r="50" spans="1:19" ht="21" customHeight="1">
      <c r="F50" s="1"/>
      <c r="G50" s="1"/>
      <c r="H50" s="26" t="s">
        <v>2</v>
      </c>
      <c r="I50" s="2"/>
      <c r="J50" s="258" t="s">
        <v>2</v>
      </c>
      <c r="K50" s="2"/>
      <c r="L50" s="26" t="s">
        <v>2</v>
      </c>
      <c r="M50" s="2"/>
      <c r="N50" s="258" t="s">
        <v>2</v>
      </c>
    </row>
    <row r="51" spans="1:19" ht="8.1" customHeight="1">
      <c r="A51" s="9"/>
      <c r="F51" s="1"/>
      <c r="G51" s="1"/>
      <c r="H51" s="130"/>
      <c r="L51" s="130"/>
    </row>
    <row r="52" spans="1:19" ht="21" customHeight="1">
      <c r="A52" s="9" t="s">
        <v>136</v>
      </c>
      <c r="D52" s="1"/>
      <c r="E52" s="115"/>
      <c r="G52" s="1"/>
      <c r="H52" s="130"/>
      <c r="I52" s="17"/>
      <c r="K52" s="17"/>
      <c r="L52" s="130"/>
      <c r="M52" s="17"/>
      <c r="N52" s="24"/>
    </row>
    <row r="53" spans="1:19" ht="21" customHeight="1">
      <c r="A53" s="2" t="s">
        <v>137</v>
      </c>
      <c r="D53" s="1"/>
      <c r="E53" s="115"/>
      <c r="G53" s="1"/>
      <c r="H53" s="119">
        <v>51010914</v>
      </c>
      <c r="I53" s="17"/>
      <c r="J53" s="112">
        <v>75527470</v>
      </c>
      <c r="K53" s="17"/>
      <c r="L53" s="131">
        <v>41340096</v>
      </c>
      <c r="M53" s="17"/>
      <c r="N53" s="112">
        <v>65565791</v>
      </c>
      <c r="P53" s="17"/>
      <c r="Q53" s="17"/>
      <c r="R53" s="17"/>
      <c r="S53" s="17"/>
    </row>
    <row r="54" spans="1:19" ht="21" customHeight="1">
      <c r="A54" s="2" t="s">
        <v>138</v>
      </c>
      <c r="D54" s="1"/>
      <c r="E54" s="115"/>
      <c r="G54" s="1"/>
      <c r="H54" s="120">
        <v>-1104942</v>
      </c>
      <c r="I54" s="4"/>
      <c r="J54" s="94">
        <v>0</v>
      </c>
      <c r="K54" s="4"/>
      <c r="L54" s="126">
        <v>0</v>
      </c>
      <c r="M54" s="4"/>
      <c r="N54" s="94">
        <v>0</v>
      </c>
      <c r="P54" s="4"/>
      <c r="Q54" s="17"/>
      <c r="R54" s="4"/>
      <c r="S54" s="17"/>
    </row>
    <row r="55" spans="1:19" ht="8.1" customHeight="1">
      <c r="D55" s="1"/>
      <c r="E55" s="115"/>
      <c r="G55" s="1"/>
      <c r="H55" s="130"/>
      <c r="I55" s="17"/>
      <c r="K55" s="17"/>
      <c r="L55" s="130"/>
      <c r="M55" s="17"/>
      <c r="N55" s="24"/>
      <c r="P55" s="17"/>
      <c r="Q55" s="17"/>
      <c r="R55" s="17"/>
      <c r="S55" s="17"/>
    </row>
    <row r="56" spans="1:19" ht="21" customHeight="1" thickBot="1">
      <c r="D56" s="1"/>
      <c r="E56" s="115"/>
      <c r="G56" s="1"/>
      <c r="H56" s="121">
        <f>SUM(H53:H54)</f>
        <v>49905972</v>
      </c>
      <c r="I56" s="10"/>
      <c r="J56" s="108">
        <f>SUM(J53:J54)</f>
        <v>75527470</v>
      </c>
      <c r="K56" s="18"/>
      <c r="L56" s="121">
        <f>SUM(L53:L54)</f>
        <v>41340096</v>
      </c>
      <c r="M56" s="10"/>
      <c r="N56" s="108">
        <f>SUM(N53:N54)</f>
        <v>65565791</v>
      </c>
      <c r="P56" s="17"/>
      <c r="Q56" s="17"/>
      <c r="R56" s="17"/>
      <c r="S56" s="17"/>
    </row>
    <row r="57" spans="1:19" ht="21" customHeight="1" thickTop="1">
      <c r="D57" s="1"/>
      <c r="E57" s="115"/>
      <c r="G57" s="1"/>
      <c r="H57" s="130"/>
      <c r="I57" s="17"/>
      <c r="K57" s="17"/>
      <c r="L57" s="130"/>
      <c r="M57" s="17"/>
      <c r="N57" s="24"/>
      <c r="P57" s="17"/>
      <c r="Q57" s="17"/>
      <c r="R57" s="17"/>
      <c r="S57" s="17"/>
    </row>
    <row r="58" spans="1:19" ht="21" customHeight="1">
      <c r="A58" s="9" t="s">
        <v>139</v>
      </c>
      <c r="D58" s="1"/>
      <c r="E58" s="115"/>
      <c r="G58" s="17"/>
      <c r="H58" s="130"/>
      <c r="I58" s="17"/>
      <c r="K58" s="17"/>
      <c r="L58" s="130"/>
      <c r="M58" s="17"/>
      <c r="N58" s="24"/>
      <c r="P58" s="17"/>
      <c r="Q58" s="17"/>
      <c r="R58" s="17"/>
      <c r="S58" s="17"/>
    </row>
    <row r="59" spans="1:19" ht="21" customHeight="1">
      <c r="A59" s="2" t="s">
        <v>137</v>
      </c>
      <c r="D59" s="1"/>
      <c r="E59" s="115"/>
      <c r="G59" s="17"/>
      <c r="H59" s="137">
        <v>52954018</v>
      </c>
      <c r="I59" s="17"/>
      <c r="J59" s="112">
        <v>76577667</v>
      </c>
      <c r="K59" s="17"/>
      <c r="L59" s="131">
        <v>41340096</v>
      </c>
      <c r="M59" s="17"/>
      <c r="N59" s="112">
        <v>65565791</v>
      </c>
      <c r="P59" s="17"/>
      <c r="Q59" s="17"/>
      <c r="R59" s="17"/>
      <c r="S59" s="17"/>
    </row>
    <row r="60" spans="1:19" ht="21" customHeight="1">
      <c r="A60" s="2" t="s">
        <v>138</v>
      </c>
      <c r="D60" s="1"/>
      <c r="E60" s="115"/>
      <c r="G60" s="4"/>
      <c r="H60" s="120">
        <v>-1104942</v>
      </c>
      <c r="I60" s="4"/>
      <c r="J60" s="94">
        <v>0</v>
      </c>
      <c r="K60" s="4"/>
      <c r="L60" s="126">
        <v>0</v>
      </c>
      <c r="M60" s="4"/>
      <c r="N60" s="94">
        <v>0</v>
      </c>
      <c r="P60" s="4"/>
      <c r="Q60" s="17"/>
      <c r="R60" s="4"/>
      <c r="S60" s="17"/>
    </row>
    <row r="61" spans="1:19" ht="8.1" customHeight="1">
      <c r="D61" s="1"/>
      <c r="E61" s="115"/>
      <c r="G61" s="17"/>
      <c r="H61" s="130"/>
      <c r="I61" s="17"/>
      <c r="K61" s="17"/>
      <c r="L61" s="130"/>
      <c r="M61" s="17"/>
      <c r="N61" s="24"/>
      <c r="P61" s="17"/>
      <c r="Q61" s="17"/>
      <c r="R61" s="17"/>
      <c r="S61" s="17"/>
    </row>
    <row r="62" spans="1:19" ht="21" customHeight="1" thickBot="1">
      <c r="D62" s="1"/>
      <c r="E62" s="115"/>
      <c r="G62" s="17"/>
      <c r="H62" s="121">
        <f>SUM(H59:H60)</f>
        <v>51849076</v>
      </c>
      <c r="I62" s="17"/>
      <c r="J62" s="108">
        <f>SUM(J59:J60)</f>
        <v>76577667</v>
      </c>
      <c r="K62" s="17"/>
      <c r="L62" s="121">
        <f>SUM(L59:L60)</f>
        <v>41340096</v>
      </c>
      <c r="M62" s="17"/>
      <c r="N62" s="108">
        <f>SUM(N59:N60)</f>
        <v>65565791</v>
      </c>
      <c r="P62" s="17"/>
      <c r="Q62" s="17"/>
      <c r="R62" s="17"/>
      <c r="S62" s="17"/>
    </row>
    <row r="63" spans="1:19" ht="21" customHeight="1" thickTop="1">
      <c r="H63" s="130"/>
      <c r="L63" s="130"/>
      <c r="P63" s="17"/>
      <c r="Q63" s="17"/>
      <c r="R63" s="17"/>
      <c r="S63" s="17"/>
    </row>
    <row r="64" spans="1:19" ht="21" customHeight="1">
      <c r="A64" s="9" t="s">
        <v>82</v>
      </c>
      <c r="H64" s="130"/>
      <c r="L64" s="130"/>
      <c r="P64" s="17"/>
      <c r="Q64" s="17"/>
      <c r="R64" s="17"/>
      <c r="S64" s="17"/>
    </row>
    <row r="65" spans="2:19" ht="8.1" customHeight="1">
      <c r="H65" s="130"/>
      <c r="L65" s="130"/>
      <c r="P65" s="17"/>
      <c r="Q65" s="17"/>
      <c r="R65" s="17"/>
      <c r="S65" s="17"/>
    </row>
    <row r="66" spans="2:19" ht="21" customHeight="1">
      <c r="B66" s="2" t="s">
        <v>83</v>
      </c>
      <c r="H66" s="264">
        <v>0.08</v>
      </c>
      <c r="I66" s="23"/>
      <c r="J66" s="23">
        <v>0.13</v>
      </c>
      <c r="K66" s="23"/>
      <c r="L66" s="267">
        <v>7.0000000000000007E-2</v>
      </c>
      <c r="N66" s="23">
        <v>0.11</v>
      </c>
      <c r="P66" s="1"/>
      <c r="Q66" s="17"/>
      <c r="R66" s="1"/>
      <c r="S66" s="17"/>
    </row>
    <row r="67" spans="2:19" ht="21" customHeight="1">
      <c r="H67" s="1"/>
      <c r="J67" s="23"/>
      <c r="K67" s="1"/>
      <c r="L67" s="1"/>
      <c r="N67" s="23"/>
      <c r="S67" s="17"/>
    </row>
    <row r="68" spans="2:19" ht="21" customHeight="1">
      <c r="H68" s="1"/>
      <c r="J68" s="23"/>
      <c r="K68" s="1"/>
      <c r="L68" s="1"/>
      <c r="N68" s="23"/>
    </row>
    <row r="69" spans="2:19" ht="21" customHeight="1">
      <c r="H69" s="1"/>
      <c r="J69" s="23"/>
      <c r="K69" s="1"/>
      <c r="L69" s="1"/>
      <c r="N69" s="23"/>
    </row>
    <row r="70" spans="2:19" ht="21" customHeight="1">
      <c r="H70" s="1"/>
      <c r="J70" s="23"/>
      <c r="K70" s="1"/>
      <c r="L70" s="1"/>
      <c r="N70" s="23"/>
    </row>
    <row r="71" spans="2:19" ht="21" customHeight="1">
      <c r="H71" s="1"/>
      <c r="J71" s="23"/>
      <c r="K71" s="1"/>
      <c r="L71" s="1"/>
      <c r="N71" s="23"/>
    </row>
    <row r="72" spans="2:19" ht="21" customHeight="1">
      <c r="H72" s="1"/>
      <c r="J72" s="23"/>
      <c r="K72" s="1"/>
      <c r="L72" s="1"/>
      <c r="N72" s="23"/>
    </row>
    <row r="73" spans="2:19" ht="21" customHeight="1">
      <c r="H73" s="1"/>
      <c r="J73" s="23"/>
      <c r="K73" s="1"/>
      <c r="L73" s="1"/>
      <c r="N73" s="23"/>
    </row>
    <row r="74" spans="2:19" ht="21" customHeight="1">
      <c r="H74" s="1"/>
      <c r="J74" s="23"/>
      <c r="K74" s="1"/>
      <c r="L74" s="1"/>
      <c r="N74" s="23"/>
    </row>
    <row r="75" spans="2:19" ht="21" customHeight="1">
      <c r="H75" s="1"/>
      <c r="J75" s="23"/>
      <c r="K75" s="1"/>
      <c r="L75" s="1"/>
      <c r="N75" s="23"/>
    </row>
    <row r="76" spans="2:19" ht="21" customHeight="1">
      <c r="H76" s="1"/>
      <c r="J76" s="23"/>
      <c r="K76" s="1"/>
      <c r="L76" s="1"/>
      <c r="N76" s="23"/>
    </row>
    <row r="77" spans="2:19" ht="21" customHeight="1">
      <c r="H77" s="1"/>
      <c r="J77" s="23"/>
      <c r="K77" s="1"/>
      <c r="L77" s="1"/>
      <c r="N77" s="23"/>
    </row>
    <row r="78" spans="2:19" ht="21" customHeight="1">
      <c r="H78" s="1"/>
      <c r="J78" s="23"/>
      <c r="K78" s="1"/>
      <c r="L78" s="1"/>
      <c r="N78" s="23"/>
    </row>
    <row r="79" spans="2:19" ht="21" customHeight="1">
      <c r="H79" s="1"/>
      <c r="J79" s="23"/>
      <c r="K79" s="1"/>
      <c r="L79" s="1"/>
      <c r="N79" s="23"/>
    </row>
    <row r="80" spans="2:19" ht="21" customHeight="1">
      <c r="H80" s="1"/>
      <c r="J80" s="23"/>
      <c r="K80" s="1"/>
      <c r="L80" s="1"/>
      <c r="N80" s="23"/>
    </row>
    <row r="81" spans="1:14" ht="10.5" customHeight="1">
      <c r="H81" s="1"/>
      <c r="J81" s="23"/>
      <c r="K81" s="1"/>
      <c r="L81" s="1"/>
      <c r="N81" s="23"/>
    </row>
    <row r="82" spans="1:14" s="1" customFormat="1" ht="21.95" customHeight="1">
      <c r="A82" s="13" t="s">
        <v>127</v>
      </c>
      <c r="B82" s="13"/>
      <c r="C82" s="13"/>
      <c r="D82" s="13"/>
      <c r="E82" s="14"/>
      <c r="F82" s="31"/>
      <c r="G82" s="31"/>
      <c r="H82" s="14"/>
      <c r="I82" s="14"/>
      <c r="J82" s="29"/>
      <c r="K82" s="31"/>
      <c r="L82" s="14"/>
      <c r="M82" s="14"/>
      <c r="N82" s="29"/>
    </row>
  </sheetData>
  <mergeCells count="8">
    <mergeCell ref="H47:J47"/>
    <mergeCell ref="L47:N47"/>
    <mergeCell ref="A2:N2"/>
    <mergeCell ref="A3:N3"/>
    <mergeCell ref="H5:J5"/>
    <mergeCell ref="L5:N5"/>
    <mergeCell ref="A44:N44"/>
    <mergeCell ref="A45:N4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dimension ref="A1:W36"/>
  <sheetViews>
    <sheetView zoomScaleNormal="100" zoomScaleSheetLayoutView="90" workbookViewId="0">
      <selection activeCell="K10" sqref="K10:L10"/>
    </sheetView>
  </sheetViews>
  <sheetFormatPr defaultColWidth="9.42578125" defaultRowHeight="21" customHeight="1"/>
  <cols>
    <col min="1" max="1" width="1.42578125" style="191" customWidth="1"/>
    <col min="2" max="2" width="33.7109375" style="191" customWidth="1"/>
    <col min="3" max="3" width="7.85546875" style="153" customWidth="1"/>
    <col min="4" max="4" width="0.5703125" style="154" customWidth="1"/>
    <col min="5" max="5" width="13.7109375" style="155" customWidth="1"/>
    <col min="6" max="6" width="0.5703125" style="155" customWidth="1"/>
    <col min="7" max="7" width="11.7109375" style="155" customWidth="1"/>
    <col min="8" max="8" width="0.5703125" style="155" customWidth="1"/>
    <col min="9" max="9" width="14.42578125" style="155" customWidth="1"/>
    <col min="10" max="10" width="0.5703125" style="155" customWidth="1"/>
    <col min="11" max="11" width="13.85546875" style="155" customWidth="1"/>
    <col min="12" max="12" width="0.5703125" style="155" customWidth="1"/>
    <col min="13" max="13" width="11.7109375" style="155" customWidth="1"/>
    <col min="14" max="14" width="0.5703125" style="155" customWidth="1"/>
    <col min="15" max="15" width="11.7109375" style="155" customWidth="1"/>
    <col min="16" max="16" width="0.5703125" style="155" customWidth="1"/>
    <col min="17" max="17" width="16" style="155" customWidth="1"/>
    <col min="18" max="18" width="0.5703125" style="155" customWidth="1"/>
    <col min="19" max="19" width="14.42578125" style="189" customWidth="1"/>
    <col min="20" max="20" width="0.5703125" style="189" customWidth="1"/>
    <col min="21" max="21" width="14.42578125" style="189" customWidth="1"/>
    <col min="22" max="22" width="0.5703125" style="155" customWidth="1"/>
    <col min="23" max="23" width="12.28515625" style="155" customWidth="1"/>
    <col min="24" max="16384" width="9.42578125" style="154"/>
  </cols>
  <sheetData>
    <row r="1" spans="1:23" ht="21" customHeight="1">
      <c r="A1" s="232" t="s">
        <v>110</v>
      </c>
      <c r="B1" s="232"/>
    </row>
    <row r="2" spans="1:23" ht="21" customHeight="1">
      <c r="A2" s="233" t="s">
        <v>56</v>
      </c>
      <c r="B2" s="233"/>
      <c r="C2" s="157"/>
      <c r="D2" s="156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240"/>
      <c r="T2" s="240"/>
      <c r="U2" s="240"/>
      <c r="V2" s="158"/>
      <c r="W2" s="158"/>
    </row>
    <row r="3" spans="1:23" ht="21" customHeight="1">
      <c r="A3" s="234" t="s">
        <v>175</v>
      </c>
      <c r="B3" s="234"/>
      <c r="C3" s="160"/>
      <c r="D3" s="159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241"/>
      <c r="T3" s="241"/>
      <c r="U3" s="241"/>
      <c r="V3" s="161"/>
      <c r="W3" s="161"/>
    </row>
    <row r="5" spans="1:23" ht="21" customHeight="1">
      <c r="E5" s="281" t="s">
        <v>50</v>
      </c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3" ht="21" customHeight="1">
      <c r="Q6" s="162" t="s">
        <v>57</v>
      </c>
    </row>
    <row r="7" spans="1:23" ht="21" customHeight="1">
      <c r="M7" s="284" t="s">
        <v>30</v>
      </c>
      <c r="N7" s="284"/>
      <c r="O7" s="284"/>
      <c r="Q7" s="163" t="s">
        <v>40</v>
      </c>
    </row>
    <row r="8" spans="1:23" ht="21" customHeight="1">
      <c r="I8" s="164"/>
      <c r="K8" s="164" t="s">
        <v>113</v>
      </c>
      <c r="M8" s="165"/>
      <c r="N8" s="165"/>
      <c r="O8" s="165"/>
      <c r="Q8" s="164"/>
      <c r="S8" s="242"/>
      <c r="U8" s="242"/>
    </row>
    <row r="9" spans="1:23" ht="21" customHeight="1">
      <c r="I9" s="164" t="s">
        <v>48</v>
      </c>
      <c r="K9" s="164" t="s">
        <v>114</v>
      </c>
      <c r="M9" s="164" t="s">
        <v>100</v>
      </c>
      <c r="Q9" s="164"/>
      <c r="S9" s="242" t="s">
        <v>31</v>
      </c>
      <c r="U9" s="243" t="s">
        <v>152</v>
      </c>
    </row>
    <row r="10" spans="1:23" ht="21" customHeight="1">
      <c r="A10" s="235"/>
      <c r="B10" s="235"/>
      <c r="D10" s="166"/>
      <c r="E10" s="164" t="s">
        <v>28</v>
      </c>
      <c r="F10" s="164"/>
      <c r="G10" s="164" t="s">
        <v>48</v>
      </c>
      <c r="H10" s="164"/>
      <c r="I10" s="164" t="s">
        <v>140</v>
      </c>
      <c r="J10" s="164"/>
      <c r="K10" s="164" t="s">
        <v>115</v>
      </c>
      <c r="L10" s="164"/>
      <c r="M10" s="164" t="s">
        <v>101</v>
      </c>
      <c r="N10" s="164"/>
      <c r="O10" s="164" t="s">
        <v>30</v>
      </c>
      <c r="P10" s="164"/>
      <c r="Q10" s="167" t="s">
        <v>92</v>
      </c>
      <c r="R10" s="164"/>
      <c r="S10" s="242" t="s">
        <v>40</v>
      </c>
      <c r="T10" s="242"/>
      <c r="U10" s="243" t="s">
        <v>153</v>
      </c>
      <c r="V10" s="164"/>
    </row>
    <row r="11" spans="1:23" ht="21" customHeight="1">
      <c r="A11" s="236"/>
      <c r="B11" s="236"/>
      <c r="D11" s="168"/>
      <c r="E11" s="164" t="s">
        <v>29</v>
      </c>
      <c r="F11" s="164"/>
      <c r="G11" s="164" t="s">
        <v>49</v>
      </c>
      <c r="H11" s="164"/>
      <c r="I11" s="164" t="s">
        <v>141</v>
      </c>
      <c r="J11" s="164"/>
      <c r="K11" s="164" t="s">
        <v>116</v>
      </c>
      <c r="L11" s="164"/>
      <c r="M11" s="164" t="s">
        <v>102</v>
      </c>
      <c r="N11" s="164"/>
      <c r="O11" s="164" t="s">
        <v>22</v>
      </c>
      <c r="P11" s="164"/>
      <c r="Q11" s="164" t="s">
        <v>142</v>
      </c>
      <c r="R11" s="164"/>
      <c r="S11" s="244" t="s">
        <v>156</v>
      </c>
      <c r="T11" s="242"/>
      <c r="U11" s="243" t="s">
        <v>154</v>
      </c>
      <c r="V11" s="164"/>
      <c r="W11" s="164" t="s">
        <v>31</v>
      </c>
    </row>
    <row r="12" spans="1:23" ht="21" customHeight="1">
      <c r="A12" s="236"/>
      <c r="B12" s="236"/>
      <c r="C12" s="160" t="s">
        <v>1</v>
      </c>
      <c r="D12" s="168"/>
      <c r="E12" s="163" t="s">
        <v>2</v>
      </c>
      <c r="F12" s="164"/>
      <c r="G12" s="163" t="s">
        <v>2</v>
      </c>
      <c r="H12" s="164"/>
      <c r="I12" s="163" t="s">
        <v>2</v>
      </c>
      <c r="J12" s="164"/>
      <c r="K12" s="163" t="s">
        <v>2</v>
      </c>
      <c r="L12" s="164"/>
      <c r="M12" s="163" t="s">
        <v>2</v>
      </c>
      <c r="N12" s="164"/>
      <c r="O12" s="163" t="s">
        <v>2</v>
      </c>
      <c r="P12" s="164"/>
      <c r="Q12" s="163" t="s">
        <v>2</v>
      </c>
      <c r="R12" s="164"/>
      <c r="S12" s="245" t="s">
        <v>2</v>
      </c>
      <c r="T12" s="242"/>
      <c r="U12" s="245" t="s">
        <v>2</v>
      </c>
      <c r="V12" s="164"/>
      <c r="W12" s="163" t="s">
        <v>2</v>
      </c>
    </row>
    <row r="13" spans="1:23" ht="8.1" customHeight="1">
      <c r="A13" s="235"/>
      <c r="B13" s="235"/>
      <c r="D13" s="166"/>
    </row>
    <row r="14" spans="1:23" ht="21" customHeight="1">
      <c r="A14" s="237" t="s">
        <v>143</v>
      </c>
      <c r="B14" s="237"/>
      <c r="C14" s="269"/>
      <c r="D14" s="235"/>
      <c r="E14" s="101">
        <v>270000000</v>
      </c>
      <c r="F14" s="101"/>
      <c r="G14" s="101">
        <v>5703904</v>
      </c>
      <c r="H14" s="101"/>
      <c r="I14" s="101">
        <v>0</v>
      </c>
      <c r="J14" s="101"/>
      <c r="K14" s="101">
        <v>14486120</v>
      </c>
      <c r="L14" s="101"/>
      <c r="M14" s="101">
        <v>27000000</v>
      </c>
      <c r="N14" s="101"/>
      <c r="O14" s="101">
        <v>109537907</v>
      </c>
      <c r="P14" s="101"/>
      <c r="Q14" s="101">
        <v>923971</v>
      </c>
      <c r="R14" s="101"/>
      <c r="S14" s="63">
        <f>SUM(E14:Q14)</f>
        <v>427651902</v>
      </c>
      <c r="U14" s="189">
        <v>0</v>
      </c>
      <c r="V14" s="189"/>
      <c r="W14" s="93">
        <f>SUM(S14:U14)</f>
        <v>427651902</v>
      </c>
    </row>
    <row r="15" spans="1:23" ht="21" customHeight="1">
      <c r="A15" s="235" t="s">
        <v>103</v>
      </c>
      <c r="B15" s="237"/>
      <c r="C15" s="269"/>
      <c r="D15" s="235"/>
      <c r="E15" s="101">
        <v>30000000</v>
      </c>
      <c r="F15" s="101"/>
      <c r="G15" s="101">
        <v>481664444</v>
      </c>
      <c r="H15" s="101"/>
      <c r="I15" s="101">
        <v>0</v>
      </c>
      <c r="J15" s="101"/>
      <c r="K15" s="101">
        <v>0</v>
      </c>
      <c r="L15" s="101"/>
      <c r="M15" s="101">
        <v>0</v>
      </c>
      <c r="N15" s="101"/>
      <c r="O15" s="101">
        <v>0</v>
      </c>
      <c r="P15" s="101"/>
      <c r="Q15" s="101">
        <v>0</v>
      </c>
      <c r="R15" s="101"/>
      <c r="S15" s="63">
        <f t="shared" ref="S15:S18" si="0">SUM(E15:Q15)</f>
        <v>511664444</v>
      </c>
      <c r="U15" s="189">
        <v>0</v>
      </c>
      <c r="V15" s="189"/>
      <c r="W15" s="93">
        <f t="shared" ref="W15:W19" si="1">SUM(S15:U15)</f>
        <v>511664444</v>
      </c>
    </row>
    <row r="16" spans="1:23" ht="21" customHeight="1">
      <c r="A16" s="235" t="s">
        <v>144</v>
      </c>
      <c r="B16" s="237"/>
      <c r="C16" s="269"/>
      <c r="D16" s="235"/>
      <c r="E16" s="101">
        <v>0</v>
      </c>
      <c r="F16" s="101"/>
      <c r="G16" s="101">
        <v>0</v>
      </c>
      <c r="H16" s="101"/>
      <c r="I16" s="101">
        <v>3276226</v>
      </c>
      <c r="J16" s="101"/>
      <c r="K16" s="101">
        <v>0</v>
      </c>
      <c r="L16" s="101"/>
      <c r="M16" s="101">
        <v>0</v>
      </c>
      <c r="N16" s="101"/>
      <c r="O16" s="101">
        <v>0</v>
      </c>
      <c r="P16" s="101"/>
      <c r="Q16" s="101">
        <v>0</v>
      </c>
      <c r="R16" s="101"/>
      <c r="S16" s="63">
        <f t="shared" si="0"/>
        <v>3276226</v>
      </c>
      <c r="U16" s="189">
        <v>0</v>
      </c>
      <c r="V16" s="189"/>
      <c r="W16" s="93">
        <f t="shared" si="1"/>
        <v>3276226</v>
      </c>
    </row>
    <row r="17" spans="1:23" ht="21" customHeight="1">
      <c r="A17" s="92" t="s">
        <v>98</v>
      </c>
      <c r="B17" s="237"/>
      <c r="C17" s="269"/>
      <c r="D17" s="235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3000000</v>
      </c>
      <c r="N17" s="101"/>
      <c r="O17" s="101">
        <v>-3000000</v>
      </c>
      <c r="P17" s="101"/>
      <c r="Q17" s="101">
        <v>0</v>
      </c>
      <c r="R17" s="101"/>
      <c r="S17" s="63">
        <f t="shared" si="0"/>
        <v>0</v>
      </c>
      <c r="U17" s="189">
        <v>0</v>
      </c>
      <c r="V17" s="189"/>
      <c r="W17" s="189">
        <v>0</v>
      </c>
    </row>
    <row r="18" spans="1:23" ht="21" customHeight="1">
      <c r="A18" s="235" t="s">
        <v>104</v>
      </c>
      <c r="B18" s="237"/>
      <c r="C18" s="269"/>
      <c r="D18" s="235"/>
      <c r="E18" s="101">
        <v>0</v>
      </c>
      <c r="F18" s="101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0</v>
      </c>
      <c r="N18" s="101"/>
      <c r="O18" s="101">
        <v>-104028000</v>
      </c>
      <c r="P18" s="101"/>
      <c r="Q18" s="101">
        <v>0</v>
      </c>
      <c r="R18" s="101"/>
      <c r="S18" s="63">
        <f t="shared" si="0"/>
        <v>-104028000</v>
      </c>
      <c r="U18" s="189">
        <v>0</v>
      </c>
      <c r="V18" s="189"/>
      <c r="W18" s="93">
        <f t="shared" si="1"/>
        <v>-104028000</v>
      </c>
    </row>
    <row r="19" spans="1:23" ht="21" customHeight="1">
      <c r="A19" s="103" t="s">
        <v>84</v>
      </c>
      <c r="B19" s="103"/>
      <c r="C19" s="105"/>
      <c r="D19" s="23"/>
      <c r="E19" s="106">
        <v>0</v>
      </c>
      <c r="F19" s="107"/>
      <c r="G19" s="106">
        <v>0</v>
      </c>
      <c r="H19" s="187"/>
      <c r="I19" s="106">
        <v>0</v>
      </c>
      <c r="J19" s="187"/>
      <c r="K19" s="106">
        <v>0</v>
      </c>
      <c r="L19" s="187"/>
      <c r="M19" s="30">
        <v>0</v>
      </c>
      <c r="N19" s="63"/>
      <c r="O19" s="30">
        <v>75527470</v>
      </c>
      <c r="P19" s="63"/>
      <c r="Q19" s="30">
        <v>1050197</v>
      </c>
      <c r="R19" s="63"/>
      <c r="S19" s="30">
        <f>SUM(E19:Q19)</f>
        <v>76577667</v>
      </c>
      <c r="T19" s="187"/>
      <c r="U19" s="190">
        <v>0</v>
      </c>
      <c r="V19" s="187"/>
      <c r="W19" s="30">
        <f t="shared" si="1"/>
        <v>76577667</v>
      </c>
    </row>
    <row r="20" spans="1:23" ht="8.1" customHeight="1">
      <c r="A20" s="235"/>
      <c r="B20" s="235"/>
      <c r="D20" s="166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V20" s="189"/>
      <c r="W20" s="90"/>
    </row>
    <row r="21" spans="1:23" ht="21" customHeight="1" thickBot="1">
      <c r="A21" s="102" t="s">
        <v>172</v>
      </c>
      <c r="B21" s="237"/>
      <c r="C21" s="157"/>
      <c r="D21" s="169"/>
      <c r="E21" s="104">
        <f>SUM(E14:E19)</f>
        <v>300000000</v>
      </c>
      <c r="F21" s="189"/>
      <c r="G21" s="104">
        <f>SUM(G14:G19)</f>
        <v>487368348</v>
      </c>
      <c r="H21" s="189"/>
      <c r="I21" s="104">
        <f>SUM(I14:I19)</f>
        <v>3276226</v>
      </c>
      <c r="J21" s="189"/>
      <c r="K21" s="104">
        <f>SUM(K14:K19)</f>
        <v>14486120</v>
      </c>
      <c r="L21" s="189"/>
      <c r="M21" s="104">
        <f>SUM(M14:M19)</f>
        <v>30000000</v>
      </c>
      <c r="N21" s="189"/>
      <c r="O21" s="104">
        <f>SUM(O14:O19)</f>
        <v>78037377</v>
      </c>
      <c r="P21" s="189"/>
      <c r="Q21" s="104">
        <f>SUM(Q14:Q19)</f>
        <v>1974168</v>
      </c>
      <c r="R21" s="189"/>
      <c r="S21" s="104">
        <f>SUM(S14:S19)</f>
        <v>915142239</v>
      </c>
      <c r="U21" s="104">
        <f>SUM(U14:U19)</f>
        <v>0</v>
      </c>
      <c r="V21" s="189"/>
      <c r="W21" s="104">
        <f>SUM(W14:W19)</f>
        <v>915142239</v>
      </c>
    </row>
    <row r="22" spans="1:23" s="179" customFormat="1" ht="13.9" customHeight="1" thickTop="1">
      <c r="A22" s="238"/>
      <c r="B22" s="238"/>
      <c r="C22" s="175"/>
      <c r="D22" s="174"/>
      <c r="E22" s="176"/>
      <c r="F22" s="177"/>
      <c r="G22" s="176"/>
      <c r="H22" s="177"/>
      <c r="I22" s="176"/>
      <c r="J22" s="177"/>
      <c r="K22" s="176"/>
      <c r="L22" s="177"/>
      <c r="M22" s="177"/>
      <c r="N22" s="177"/>
      <c r="O22" s="176"/>
      <c r="P22" s="177"/>
      <c r="Q22" s="176"/>
      <c r="R22" s="177"/>
      <c r="S22" s="176"/>
      <c r="T22" s="246"/>
      <c r="U22" s="176"/>
      <c r="V22" s="177"/>
      <c r="W22" s="178"/>
    </row>
    <row r="23" spans="1:23" ht="21" customHeight="1">
      <c r="A23" s="237" t="s">
        <v>149</v>
      </c>
      <c r="B23" s="237"/>
      <c r="D23" s="166"/>
      <c r="E23" s="172">
        <v>300000000</v>
      </c>
      <c r="G23" s="172">
        <v>487368348</v>
      </c>
      <c r="I23" s="172">
        <v>7338001</v>
      </c>
      <c r="K23" s="172">
        <v>14486120</v>
      </c>
      <c r="M23" s="172">
        <v>30000000</v>
      </c>
      <c r="O23" s="172">
        <v>88083061</v>
      </c>
      <c r="Q23" s="172">
        <v>2643954</v>
      </c>
      <c r="S23" s="172">
        <f>SUM(E23:Q23)</f>
        <v>929919484</v>
      </c>
      <c r="U23" s="172">
        <v>0</v>
      </c>
      <c r="W23" s="137">
        <f>SUM(S23:U23)</f>
        <v>929919484</v>
      </c>
    </row>
    <row r="24" spans="1:23" ht="21" customHeight="1">
      <c r="A24" s="235" t="s">
        <v>144</v>
      </c>
      <c r="B24" s="237"/>
      <c r="C24" s="153">
        <v>16</v>
      </c>
      <c r="D24" s="166"/>
      <c r="E24" s="206">
        <v>0</v>
      </c>
      <c r="G24" s="206">
        <v>0</v>
      </c>
      <c r="I24" s="206">
        <v>3447240</v>
      </c>
      <c r="K24" s="206">
        <v>0</v>
      </c>
      <c r="M24" s="206">
        <v>0</v>
      </c>
      <c r="O24" s="206">
        <v>0</v>
      </c>
      <c r="Q24" s="206">
        <v>0</v>
      </c>
      <c r="S24" s="206">
        <f>SUM(E24:Q24)</f>
        <v>3447240</v>
      </c>
      <c r="U24" s="206">
        <v>0</v>
      </c>
      <c r="W24" s="137">
        <f t="shared" ref="W24:W28" si="2">SUM(S24:U24)</f>
        <v>3447240</v>
      </c>
    </row>
    <row r="25" spans="1:23" ht="21.75" customHeight="1">
      <c r="A25" s="235" t="s">
        <v>155</v>
      </c>
      <c r="B25" s="237"/>
      <c r="C25" s="153">
        <v>10</v>
      </c>
      <c r="D25" s="166"/>
      <c r="E25" s="206">
        <v>0</v>
      </c>
      <c r="G25" s="172">
        <v>0</v>
      </c>
      <c r="I25" s="172">
        <v>0</v>
      </c>
      <c r="K25" s="172">
        <v>0</v>
      </c>
      <c r="M25" s="172">
        <v>0</v>
      </c>
      <c r="O25" s="172">
        <v>0</v>
      </c>
      <c r="Q25" s="172">
        <v>0</v>
      </c>
      <c r="S25" s="206">
        <f>SUM(E25:Q25)</f>
        <v>0</v>
      </c>
      <c r="U25" s="275">
        <v>30000000</v>
      </c>
      <c r="W25" s="137">
        <f t="shared" si="2"/>
        <v>30000000</v>
      </c>
    </row>
    <row r="26" spans="1:23" ht="21.75" customHeight="1">
      <c r="A26" s="154" t="s">
        <v>98</v>
      </c>
      <c r="B26" s="237"/>
      <c r="C26" s="153">
        <v>17</v>
      </c>
      <c r="D26" s="166"/>
      <c r="E26" s="206">
        <v>0</v>
      </c>
      <c r="G26" s="172">
        <v>0</v>
      </c>
      <c r="I26" s="172">
        <v>0</v>
      </c>
      <c r="K26" s="172">
        <v>0</v>
      </c>
      <c r="M26" s="172">
        <v>900000</v>
      </c>
      <c r="O26" s="172">
        <v>-900000</v>
      </c>
      <c r="Q26" s="172">
        <v>0</v>
      </c>
      <c r="S26" s="206">
        <f t="shared" ref="S26:S27" si="3">SUM(E26:Q26)</f>
        <v>0</v>
      </c>
      <c r="U26" s="172">
        <v>0</v>
      </c>
      <c r="W26" s="137">
        <f t="shared" si="2"/>
        <v>0</v>
      </c>
    </row>
    <row r="27" spans="1:23" ht="21.75" customHeight="1">
      <c r="A27" s="154" t="s">
        <v>104</v>
      </c>
      <c r="B27" s="237"/>
      <c r="C27" s="153">
        <v>18</v>
      </c>
      <c r="D27" s="166"/>
      <c r="E27" s="206">
        <v>0</v>
      </c>
      <c r="G27" s="172">
        <v>0</v>
      </c>
      <c r="I27" s="172">
        <v>0</v>
      </c>
      <c r="K27" s="172">
        <v>0</v>
      </c>
      <c r="M27" s="172">
        <v>0</v>
      </c>
      <c r="O27" s="172">
        <v>-60000000</v>
      </c>
      <c r="Q27" s="172">
        <v>0</v>
      </c>
      <c r="S27" s="206">
        <f t="shared" si="3"/>
        <v>-60000000</v>
      </c>
      <c r="U27" s="172">
        <v>0</v>
      </c>
      <c r="W27" s="137">
        <f t="shared" si="2"/>
        <v>-60000000</v>
      </c>
    </row>
    <row r="28" spans="1:23" ht="21" customHeight="1">
      <c r="A28" s="103" t="s">
        <v>84</v>
      </c>
      <c r="B28" s="103"/>
      <c r="C28" s="3"/>
      <c r="D28" s="1"/>
      <c r="E28" s="173">
        <v>0</v>
      </c>
      <c r="F28" s="171"/>
      <c r="G28" s="205">
        <v>0</v>
      </c>
      <c r="H28" s="20"/>
      <c r="I28" s="205">
        <v>0</v>
      </c>
      <c r="J28" s="20"/>
      <c r="K28" s="205">
        <v>0</v>
      </c>
      <c r="L28" s="20"/>
      <c r="M28" s="205">
        <v>0</v>
      </c>
      <c r="N28" s="4"/>
      <c r="O28" s="205">
        <f>'7-8 TH (6M)'!H53</f>
        <v>51010914</v>
      </c>
      <c r="P28" s="4"/>
      <c r="Q28" s="205">
        <v>1943104</v>
      </c>
      <c r="R28" s="4"/>
      <c r="S28" s="173">
        <f t="shared" ref="S28" si="4">SUM(E28:Q28)</f>
        <v>52954018</v>
      </c>
      <c r="T28" s="187"/>
      <c r="U28" s="274">
        <v>-1104942</v>
      </c>
      <c r="V28" s="20"/>
      <c r="W28" s="120">
        <f t="shared" si="2"/>
        <v>51849076</v>
      </c>
    </row>
    <row r="29" spans="1:23" ht="8.1" customHeight="1">
      <c r="A29" s="235"/>
      <c r="B29" s="235"/>
      <c r="D29" s="166"/>
      <c r="E29" s="172"/>
      <c r="G29" s="172"/>
      <c r="I29" s="172"/>
      <c r="K29" s="172"/>
      <c r="M29" s="172"/>
      <c r="O29" s="172"/>
      <c r="Q29" s="172"/>
      <c r="S29" s="172"/>
      <c r="U29" s="172"/>
      <c r="W29" s="140"/>
    </row>
    <row r="30" spans="1:23" ht="21" customHeight="1" thickBot="1">
      <c r="A30" s="102" t="s">
        <v>173</v>
      </c>
      <c r="B30" s="237"/>
      <c r="C30" s="157"/>
      <c r="D30" s="169"/>
      <c r="E30" s="139">
        <f>SUM(E23:E28)</f>
        <v>300000000</v>
      </c>
      <c r="G30" s="139">
        <f>SUM(G23:G28)</f>
        <v>487368348</v>
      </c>
      <c r="I30" s="139">
        <f>SUM(I23:I28)</f>
        <v>10785241</v>
      </c>
      <c r="K30" s="139">
        <f>SUM(K23:K28)</f>
        <v>14486120</v>
      </c>
      <c r="M30" s="139">
        <f>SUM(M23:M28)</f>
        <v>30900000</v>
      </c>
      <c r="O30" s="139">
        <f>SUM(O23:O28)</f>
        <v>78193975</v>
      </c>
      <c r="Q30" s="139">
        <f>SUM(Q23:Q28)</f>
        <v>4587058</v>
      </c>
      <c r="S30" s="139">
        <f>SUM(S23:S28)</f>
        <v>926320742</v>
      </c>
      <c r="U30" s="139">
        <f>SUM(U23:U28)</f>
        <v>28895058</v>
      </c>
      <c r="W30" s="139">
        <f>SUM(W23:W28)</f>
        <v>955215800</v>
      </c>
    </row>
    <row r="31" spans="1:23" ht="21" customHeight="1" thickTop="1">
      <c r="A31" s="102"/>
      <c r="B31" s="237"/>
      <c r="C31" s="157"/>
      <c r="D31" s="169"/>
      <c r="E31" s="90"/>
      <c r="F31" s="189"/>
      <c r="G31" s="90"/>
      <c r="H31" s="189"/>
      <c r="I31" s="90"/>
      <c r="J31" s="189"/>
      <c r="K31" s="90"/>
      <c r="L31" s="189"/>
      <c r="M31" s="90"/>
      <c r="N31" s="189"/>
      <c r="O31" s="90"/>
      <c r="P31" s="189"/>
      <c r="Q31" s="90"/>
      <c r="R31" s="189"/>
      <c r="S31" s="90"/>
      <c r="U31" s="90"/>
      <c r="V31" s="189"/>
      <c r="W31" s="90"/>
    </row>
    <row r="32" spans="1:23" ht="21" customHeight="1">
      <c r="A32" s="102"/>
      <c r="B32" s="237"/>
      <c r="C32" s="157"/>
      <c r="D32" s="169"/>
      <c r="E32" s="90"/>
      <c r="F32" s="189"/>
      <c r="G32" s="90"/>
      <c r="H32" s="189"/>
      <c r="I32" s="90"/>
      <c r="J32" s="189"/>
      <c r="K32" s="90"/>
      <c r="L32" s="189"/>
      <c r="M32" s="90"/>
      <c r="N32" s="189"/>
      <c r="O32" s="90"/>
      <c r="P32" s="189"/>
      <c r="Q32" s="90"/>
      <c r="R32" s="189"/>
      <c r="S32" s="90"/>
      <c r="U32" s="90"/>
      <c r="V32" s="189"/>
      <c r="W32" s="90"/>
    </row>
    <row r="33" spans="1:23" ht="21" customHeight="1">
      <c r="A33" s="102"/>
      <c r="B33" s="237"/>
      <c r="C33" s="157"/>
      <c r="D33" s="169"/>
      <c r="E33" s="90"/>
      <c r="F33" s="189"/>
      <c r="G33" s="90"/>
      <c r="H33" s="189"/>
      <c r="I33" s="90"/>
      <c r="J33" s="189"/>
      <c r="K33" s="90"/>
      <c r="L33" s="189"/>
      <c r="M33" s="90"/>
      <c r="N33" s="189"/>
      <c r="O33" s="90"/>
      <c r="P33" s="189"/>
      <c r="Q33" s="90"/>
      <c r="R33" s="189"/>
      <c r="S33" s="90"/>
      <c r="U33" s="90"/>
      <c r="V33" s="189"/>
      <c r="W33" s="90"/>
    </row>
    <row r="34" spans="1:23" ht="21" customHeight="1">
      <c r="A34" s="102"/>
      <c r="B34" s="237"/>
      <c r="C34" s="157"/>
      <c r="D34" s="169"/>
      <c r="E34" s="90"/>
      <c r="F34" s="189"/>
      <c r="G34" s="90"/>
      <c r="H34" s="189"/>
      <c r="I34" s="90"/>
      <c r="J34" s="189"/>
      <c r="K34" s="90"/>
      <c r="L34" s="189"/>
      <c r="M34" s="90"/>
      <c r="N34" s="189"/>
      <c r="O34" s="90"/>
      <c r="P34" s="189"/>
      <c r="Q34" s="90"/>
      <c r="R34" s="189"/>
      <c r="S34" s="90"/>
      <c r="U34" s="90"/>
      <c r="V34" s="189"/>
      <c r="W34" s="90"/>
    </row>
    <row r="35" spans="1:23" ht="9.75" customHeight="1">
      <c r="A35" s="102"/>
      <c r="B35" s="237"/>
      <c r="C35" s="157"/>
      <c r="D35" s="169"/>
      <c r="E35" s="90"/>
      <c r="F35" s="189"/>
      <c r="G35" s="90"/>
      <c r="H35" s="189"/>
      <c r="I35" s="90"/>
      <c r="J35" s="189"/>
      <c r="K35" s="90"/>
      <c r="L35" s="189"/>
      <c r="M35" s="90"/>
      <c r="N35" s="189"/>
      <c r="O35" s="90"/>
      <c r="P35" s="189"/>
      <c r="Q35" s="90"/>
      <c r="R35" s="189"/>
      <c r="S35" s="90"/>
      <c r="U35" s="90"/>
      <c r="V35" s="189"/>
      <c r="W35" s="90"/>
    </row>
    <row r="36" spans="1:23" ht="21.95" customHeight="1">
      <c r="A36" s="239" t="s">
        <v>127</v>
      </c>
      <c r="B36" s="239"/>
      <c r="C36" s="181"/>
      <c r="D36" s="180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92"/>
      <c r="T36" s="192"/>
      <c r="U36" s="192"/>
      <c r="V36" s="182"/>
      <c r="W36" s="182"/>
    </row>
  </sheetData>
  <mergeCells count="2">
    <mergeCell ref="E5:W5"/>
    <mergeCell ref="M7:O7"/>
  </mergeCells>
  <conditionalFormatting sqref="A19:B19">
    <cfRule type="duplicateValues" dxfId="12" priority="5" stopIfTrue="1"/>
  </conditionalFormatting>
  <conditionalFormatting sqref="A14:B16 A18:B18 B17">
    <cfRule type="duplicateValues" dxfId="11" priority="34" stopIfTrue="1"/>
  </conditionalFormatting>
  <conditionalFormatting sqref="C14:D18">
    <cfRule type="duplicateValues" dxfId="10" priority="36" stopIfTrue="1"/>
  </conditionalFormatting>
  <conditionalFormatting sqref="A28:B28">
    <cfRule type="duplicateValues" dxfId="9" priority="2" stopIfTrue="1"/>
  </conditionalFormatting>
  <conditionalFormatting sqref="A23:B25 B26:B27">
    <cfRule type="duplicateValues" dxfId="8" priority="40" stopIfTrue="1"/>
  </conditionalFormatting>
  <conditionalFormatting sqref="C23:D27">
    <cfRule type="duplicateValues" dxfId="7" priority="41" stopIfTrue="1"/>
  </conditionalFormatting>
  <conditionalFormatting sqref="A17">
    <cfRule type="duplicateValues" dxfId="6" priority="1" stopIfTrue="1"/>
  </conditionalFormatting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sheetPr>
    <pageSetUpPr fitToPage="1"/>
  </sheetPr>
  <dimension ref="A1:P29"/>
  <sheetViews>
    <sheetView zoomScale="89" zoomScaleNormal="89" zoomScaleSheetLayoutView="110" workbookViewId="0">
      <selection activeCell="C1" sqref="C1:O1048576"/>
    </sheetView>
  </sheetViews>
  <sheetFormatPr defaultColWidth="9.42578125" defaultRowHeight="21" customHeight="1"/>
  <cols>
    <col min="1" max="1" width="32.28515625" style="154" customWidth="1"/>
    <col min="2" max="2" width="4.5703125" style="154" customWidth="1"/>
    <col min="3" max="3" width="8" style="154" customWidth="1"/>
    <col min="4" max="4" width="1" style="155" customWidth="1"/>
    <col min="5" max="5" width="13.5703125" style="155" customWidth="1"/>
    <col min="6" max="6" width="1" style="155" customWidth="1"/>
    <col min="7" max="7" width="13" style="155" customWidth="1"/>
    <col min="8" max="8" width="1" style="155" customWidth="1"/>
    <col min="9" max="9" width="15.28515625" style="155" customWidth="1"/>
    <col min="10" max="10" width="1" style="155" customWidth="1"/>
    <col min="11" max="11" width="12.42578125" style="155" customWidth="1"/>
    <col min="12" max="12" width="1" style="155" customWidth="1"/>
    <col min="13" max="13" width="13.42578125" style="155" customWidth="1"/>
    <col min="14" max="14" width="1" style="155" customWidth="1"/>
    <col min="15" max="15" width="11.42578125" style="155" customWidth="1"/>
    <col min="16" max="16384" width="9.42578125" style="154"/>
  </cols>
  <sheetData>
    <row r="1" spans="1:16" ht="21" customHeight="1">
      <c r="A1" s="152" t="s">
        <v>110</v>
      </c>
      <c r="B1" s="152"/>
    </row>
    <row r="2" spans="1:16" ht="21" customHeight="1">
      <c r="A2" s="156" t="s">
        <v>56</v>
      </c>
      <c r="B2" s="156"/>
      <c r="C2" s="156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6" ht="21" customHeight="1">
      <c r="A3" s="159" t="str">
        <f>'9 TH Conso'!A3</f>
        <v>สำหรับงวดหกเดือนสิ้นสุดวันที่ 30 มิถุนายน พ.ศ. 2565</v>
      </c>
      <c r="B3" s="159"/>
      <c r="C3" s="159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6" ht="20.100000000000001" customHeight="1"/>
    <row r="5" spans="1:16" ht="20.100000000000001" customHeight="1">
      <c r="D5" s="154"/>
      <c r="E5" s="284" t="s">
        <v>51</v>
      </c>
      <c r="F5" s="284"/>
      <c r="G5" s="284"/>
      <c r="H5" s="284"/>
      <c r="I5" s="284"/>
      <c r="J5" s="284"/>
      <c r="K5" s="284"/>
      <c r="L5" s="284"/>
      <c r="M5" s="284"/>
      <c r="N5" s="284"/>
      <c r="O5" s="284"/>
    </row>
    <row r="6" spans="1:16" ht="20.100000000000001" customHeight="1">
      <c r="D6" s="165"/>
      <c r="E6" s="165"/>
      <c r="F6" s="165"/>
      <c r="G6" s="165"/>
      <c r="H6" s="165"/>
      <c r="I6" s="165"/>
      <c r="J6" s="165"/>
      <c r="K6" s="285" t="s">
        <v>30</v>
      </c>
      <c r="L6" s="285"/>
      <c r="M6" s="285"/>
      <c r="N6" s="165"/>
      <c r="O6" s="165"/>
    </row>
    <row r="7" spans="1:16" ht="20.100000000000001" customHeight="1">
      <c r="D7" s="165"/>
      <c r="E7" s="165"/>
      <c r="F7" s="165"/>
      <c r="G7" s="165"/>
      <c r="H7" s="165"/>
      <c r="I7" s="164" t="s">
        <v>48</v>
      </c>
      <c r="J7" s="165"/>
      <c r="K7" s="164" t="s">
        <v>100</v>
      </c>
      <c r="L7" s="165"/>
      <c r="M7" s="165"/>
      <c r="N7" s="165"/>
      <c r="O7" s="165"/>
    </row>
    <row r="8" spans="1:16" ht="20.100000000000001" customHeight="1">
      <c r="A8" s="166"/>
      <c r="B8" s="166"/>
      <c r="C8" s="166"/>
      <c r="D8" s="164"/>
      <c r="E8" s="164" t="s">
        <v>28</v>
      </c>
      <c r="F8" s="164"/>
      <c r="G8" s="164" t="s">
        <v>48</v>
      </c>
      <c r="H8" s="164"/>
      <c r="I8" s="164" t="s">
        <v>140</v>
      </c>
      <c r="J8" s="164"/>
      <c r="K8" s="164" t="s">
        <v>101</v>
      </c>
      <c r="L8" s="164"/>
      <c r="M8" s="164" t="s">
        <v>30</v>
      </c>
      <c r="N8" s="164"/>
    </row>
    <row r="9" spans="1:16" ht="20.100000000000001" customHeight="1">
      <c r="A9" s="168"/>
      <c r="B9" s="168"/>
      <c r="C9" s="168"/>
      <c r="D9" s="164"/>
      <c r="E9" s="164" t="s">
        <v>29</v>
      </c>
      <c r="F9" s="164"/>
      <c r="G9" s="164" t="s">
        <v>49</v>
      </c>
      <c r="H9" s="164"/>
      <c r="I9" s="164" t="s">
        <v>141</v>
      </c>
      <c r="J9" s="164"/>
      <c r="K9" s="164" t="s">
        <v>102</v>
      </c>
      <c r="L9" s="164"/>
      <c r="M9" s="164" t="s">
        <v>22</v>
      </c>
      <c r="N9" s="164"/>
      <c r="O9" s="164" t="s">
        <v>31</v>
      </c>
    </row>
    <row r="10" spans="1:16" ht="20.100000000000001" customHeight="1">
      <c r="A10" s="168"/>
      <c r="B10" s="168"/>
      <c r="C10" s="160" t="s">
        <v>1</v>
      </c>
      <c r="D10" s="164"/>
      <c r="E10" s="163" t="s">
        <v>2</v>
      </c>
      <c r="F10" s="164"/>
      <c r="G10" s="163" t="s">
        <v>2</v>
      </c>
      <c r="H10" s="164"/>
      <c r="I10" s="163" t="s">
        <v>2</v>
      </c>
      <c r="J10" s="164"/>
      <c r="K10" s="163" t="s">
        <v>2</v>
      </c>
      <c r="L10" s="164"/>
      <c r="M10" s="163" t="s">
        <v>2</v>
      </c>
      <c r="N10" s="164"/>
      <c r="O10" s="163" t="s">
        <v>2</v>
      </c>
    </row>
    <row r="11" spans="1:16" ht="6" customHeight="1">
      <c r="A11" s="166"/>
      <c r="B11" s="166"/>
      <c r="C11" s="166"/>
    </row>
    <row r="12" spans="1:16" ht="20.100000000000001" customHeight="1">
      <c r="A12" s="169" t="s">
        <v>133</v>
      </c>
      <c r="B12" s="169"/>
      <c r="C12" s="169"/>
      <c r="D12" s="166"/>
      <c r="E12" s="189">
        <v>270000000</v>
      </c>
      <c r="F12" s="189"/>
      <c r="G12" s="189">
        <v>5703904</v>
      </c>
      <c r="H12" s="189"/>
      <c r="I12" s="189">
        <v>0</v>
      </c>
      <c r="J12" s="189"/>
      <c r="K12" s="189">
        <v>27000000</v>
      </c>
      <c r="L12" s="189"/>
      <c r="M12" s="189">
        <v>116128264</v>
      </c>
      <c r="N12" s="189"/>
      <c r="O12" s="63">
        <v>418832168</v>
      </c>
      <c r="P12" s="191"/>
    </row>
    <row r="13" spans="1:16" ht="20.100000000000001" customHeight="1">
      <c r="A13" s="154" t="s">
        <v>103</v>
      </c>
      <c r="C13" s="183"/>
      <c r="E13" s="189">
        <v>30000000</v>
      </c>
      <c r="F13" s="189"/>
      <c r="G13" s="189">
        <v>481664444</v>
      </c>
      <c r="H13" s="189"/>
      <c r="I13" s="189">
        <v>0</v>
      </c>
      <c r="J13" s="189"/>
      <c r="K13" s="189">
        <v>0</v>
      </c>
      <c r="L13" s="189"/>
      <c r="M13" s="189">
        <v>0</v>
      </c>
      <c r="N13" s="189"/>
      <c r="O13" s="63">
        <v>511664444</v>
      </c>
      <c r="P13" s="191"/>
    </row>
    <row r="14" spans="1:16" ht="20.100000000000001" customHeight="1">
      <c r="A14" s="154" t="s">
        <v>144</v>
      </c>
      <c r="C14" s="183"/>
      <c r="E14" s="189">
        <v>0</v>
      </c>
      <c r="F14" s="189"/>
      <c r="G14" s="189">
        <v>0</v>
      </c>
      <c r="H14" s="189"/>
      <c r="I14" s="189">
        <v>3276226</v>
      </c>
      <c r="J14" s="189"/>
      <c r="K14" s="189">
        <v>0</v>
      </c>
      <c r="L14" s="189"/>
      <c r="M14" s="189">
        <v>0</v>
      </c>
      <c r="N14" s="189"/>
      <c r="O14" s="63">
        <v>3276226</v>
      </c>
      <c r="P14" s="191"/>
    </row>
    <row r="15" spans="1:16" ht="20.100000000000001" customHeight="1">
      <c r="A15" s="154" t="s">
        <v>98</v>
      </c>
      <c r="C15" s="183"/>
      <c r="E15" s="189">
        <v>0</v>
      </c>
      <c r="F15" s="189"/>
      <c r="G15" s="189">
        <v>0</v>
      </c>
      <c r="H15" s="189"/>
      <c r="I15" s="189">
        <v>0</v>
      </c>
      <c r="J15" s="189"/>
      <c r="K15" s="189">
        <v>3000000</v>
      </c>
      <c r="L15" s="189"/>
      <c r="M15" s="189">
        <v>-3000000</v>
      </c>
      <c r="N15" s="189"/>
      <c r="O15" s="63">
        <v>0</v>
      </c>
      <c r="P15" s="191"/>
    </row>
    <row r="16" spans="1:16" ht="20.100000000000001" customHeight="1">
      <c r="A16" s="154" t="s">
        <v>104</v>
      </c>
      <c r="C16" s="183"/>
      <c r="E16" s="189">
        <v>0</v>
      </c>
      <c r="F16" s="189"/>
      <c r="G16" s="189">
        <v>0</v>
      </c>
      <c r="H16" s="189"/>
      <c r="I16" s="189">
        <v>0</v>
      </c>
      <c r="J16" s="189"/>
      <c r="K16" s="189">
        <v>0</v>
      </c>
      <c r="L16" s="189"/>
      <c r="M16" s="189">
        <v>-104028000</v>
      </c>
      <c r="N16" s="189"/>
      <c r="O16" s="63">
        <v>-104028000</v>
      </c>
      <c r="P16" s="191"/>
    </row>
    <row r="17" spans="1:16" ht="20.100000000000001" customHeight="1">
      <c r="A17" s="170" t="s">
        <v>84</v>
      </c>
      <c r="B17" s="170"/>
      <c r="C17" s="170"/>
      <c r="D17" s="20"/>
      <c r="E17" s="192">
        <v>0</v>
      </c>
      <c r="F17" s="187"/>
      <c r="G17" s="192">
        <v>0</v>
      </c>
      <c r="H17" s="187"/>
      <c r="I17" s="192">
        <v>0</v>
      </c>
      <c r="J17" s="187"/>
      <c r="K17" s="30">
        <v>0</v>
      </c>
      <c r="L17" s="187"/>
      <c r="M17" s="30">
        <v>65565791</v>
      </c>
      <c r="N17" s="63"/>
      <c r="O17" s="30">
        <v>65565791</v>
      </c>
      <c r="P17" s="191"/>
    </row>
    <row r="18" spans="1:16" ht="6" customHeight="1">
      <c r="A18" s="166"/>
      <c r="B18" s="166"/>
      <c r="C18" s="166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90"/>
      <c r="P18" s="191"/>
    </row>
    <row r="19" spans="1:16" ht="20.100000000000001" customHeight="1" thickBot="1">
      <c r="A19" s="188" t="s">
        <v>172</v>
      </c>
      <c r="B19" s="169"/>
      <c r="C19" s="169"/>
      <c r="D19" s="90"/>
      <c r="E19" s="104">
        <f>SUM(E12:E17)</f>
        <v>300000000</v>
      </c>
      <c r="F19" s="90"/>
      <c r="G19" s="104">
        <f>SUM(G12:G17)</f>
        <v>487368348</v>
      </c>
      <c r="H19" s="90"/>
      <c r="I19" s="104">
        <f>SUM(I12:I17)</f>
        <v>3276226</v>
      </c>
      <c r="J19" s="90"/>
      <c r="K19" s="104">
        <f>SUM(K12:K17)</f>
        <v>30000000</v>
      </c>
      <c r="L19" s="90"/>
      <c r="M19" s="104">
        <f>SUM(M12:M17)</f>
        <v>74666055</v>
      </c>
      <c r="N19" s="189"/>
      <c r="O19" s="104">
        <f>SUM(O12:O17)</f>
        <v>895310629</v>
      </c>
      <c r="P19" s="191"/>
    </row>
    <row r="20" spans="1:16" s="179" customFormat="1" ht="9.75" customHeight="1" thickTop="1">
      <c r="A20" s="174"/>
      <c r="B20" s="174"/>
      <c r="C20" s="174"/>
      <c r="D20" s="177"/>
      <c r="E20" s="176"/>
      <c r="F20" s="177"/>
      <c r="G20" s="176"/>
      <c r="H20" s="177"/>
      <c r="I20" s="176"/>
      <c r="J20" s="177"/>
      <c r="K20" s="176"/>
      <c r="L20" s="177"/>
      <c r="M20" s="176"/>
      <c r="N20" s="177"/>
      <c r="O20" s="178">
        <v>-6503913</v>
      </c>
    </row>
    <row r="21" spans="1:16" ht="20.100000000000001" customHeight="1">
      <c r="A21" s="169" t="s">
        <v>149</v>
      </c>
      <c r="B21" s="169"/>
      <c r="C21" s="169"/>
      <c r="D21" s="166"/>
      <c r="E21" s="172">
        <v>300000000</v>
      </c>
      <c r="G21" s="172">
        <v>487368348</v>
      </c>
      <c r="I21" s="172">
        <v>7338001</v>
      </c>
      <c r="K21" s="172">
        <v>30000000</v>
      </c>
      <c r="M21" s="172">
        <v>82405409</v>
      </c>
      <c r="O21" s="119">
        <f t="shared" ref="O21" si="0">SUM(E21:M21)</f>
        <v>907111758</v>
      </c>
    </row>
    <row r="22" spans="1:16" ht="20.100000000000001" customHeight="1">
      <c r="A22" s="154" t="s">
        <v>144</v>
      </c>
      <c r="C22" s="183">
        <v>16</v>
      </c>
      <c r="E22" s="172">
        <v>0</v>
      </c>
      <c r="G22" s="172">
        <v>0</v>
      </c>
      <c r="I22" s="271">
        <v>3447240</v>
      </c>
      <c r="K22" s="172">
        <v>0</v>
      </c>
      <c r="M22" s="172">
        <v>0</v>
      </c>
      <c r="O22" s="273">
        <f>SUM(E22:M22)</f>
        <v>3447240</v>
      </c>
    </row>
    <row r="23" spans="1:16" ht="20.100000000000001" customHeight="1">
      <c r="A23" s="154" t="s">
        <v>98</v>
      </c>
      <c r="C23" s="183">
        <v>17</v>
      </c>
      <c r="E23" s="172">
        <v>0</v>
      </c>
      <c r="G23" s="172">
        <v>0</v>
      </c>
      <c r="I23" s="172">
        <v>0</v>
      </c>
      <c r="K23" s="271">
        <v>900000</v>
      </c>
      <c r="M23" s="271">
        <v>-900000</v>
      </c>
      <c r="O23" s="273">
        <f t="shared" ref="O23:O25" si="1">SUM(E23:M23)</f>
        <v>0</v>
      </c>
    </row>
    <row r="24" spans="1:16" ht="20.100000000000001" customHeight="1">
      <c r="A24" s="154" t="s">
        <v>104</v>
      </c>
      <c r="C24" s="183">
        <v>18</v>
      </c>
      <c r="E24" s="172">
        <v>0</v>
      </c>
      <c r="G24" s="172">
        <v>0</v>
      </c>
      <c r="I24" s="172">
        <v>0</v>
      </c>
      <c r="K24" s="172">
        <v>0</v>
      </c>
      <c r="M24" s="271">
        <v>-60000000</v>
      </c>
      <c r="O24" s="273">
        <f t="shared" si="1"/>
        <v>-60000000</v>
      </c>
    </row>
    <row r="25" spans="1:16" ht="20.100000000000001" customHeight="1">
      <c r="A25" s="170" t="s">
        <v>84</v>
      </c>
      <c r="B25" s="170"/>
      <c r="C25" s="170"/>
      <c r="D25" s="20"/>
      <c r="E25" s="184">
        <v>0</v>
      </c>
      <c r="F25" s="20"/>
      <c r="G25" s="184">
        <v>0</v>
      </c>
      <c r="H25" s="20"/>
      <c r="I25" s="184">
        <v>0</v>
      </c>
      <c r="J25" s="20"/>
      <c r="K25" s="184">
        <v>0</v>
      </c>
      <c r="L25" s="20"/>
      <c r="M25" s="272">
        <v>41340096</v>
      </c>
      <c r="N25" s="4"/>
      <c r="O25" s="184">
        <f t="shared" si="1"/>
        <v>41340096</v>
      </c>
    </row>
    <row r="26" spans="1:16" ht="6" customHeight="1">
      <c r="A26" s="166"/>
      <c r="B26" s="166"/>
      <c r="C26" s="166"/>
      <c r="E26" s="172"/>
      <c r="G26" s="172"/>
      <c r="I26" s="172"/>
      <c r="K26" s="172"/>
      <c r="M26" s="172"/>
      <c r="O26" s="140"/>
    </row>
    <row r="27" spans="1:16" ht="20.100000000000001" customHeight="1" thickBot="1">
      <c r="A27" s="188" t="s">
        <v>173</v>
      </c>
      <c r="B27" s="169"/>
      <c r="C27" s="169"/>
      <c r="D27" s="90"/>
      <c r="E27" s="139">
        <f>SUM(E21:E25)</f>
        <v>300000000</v>
      </c>
      <c r="F27" s="90"/>
      <c r="G27" s="139">
        <f>SUM(G21:G25)</f>
        <v>487368348</v>
      </c>
      <c r="H27" s="90"/>
      <c r="I27" s="139">
        <f>SUM(I21:I25)</f>
        <v>10785241</v>
      </c>
      <c r="J27" s="90"/>
      <c r="K27" s="139">
        <f>SUM(K21:K25)</f>
        <v>30900000</v>
      </c>
      <c r="L27" s="90"/>
      <c r="M27" s="139">
        <f>SUM(M21:M25)</f>
        <v>62845505</v>
      </c>
      <c r="O27" s="139">
        <f>SUM(O21:O25)</f>
        <v>891899094</v>
      </c>
    </row>
    <row r="28" spans="1:16" ht="10.5" customHeight="1" thickTop="1">
      <c r="A28" s="188"/>
      <c r="B28" s="169"/>
      <c r="C28" s="169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189"/>
      <c r="O28" s="90"/>
    </row>
    <row r="29" spans="1:16" ht="21.95" customHeight="1">
      <c r="A29" s="180" t="s">
        <v>127</v>
      </c>
      <c r="B29" s="180"/>
      <c r="C29" s="180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</row>
  </sheetData>
  <mergeCells count="2">
    <mergeCell ref="E5:O5"/>
    <mergeCell ref="K6:M6"/>
  </mergeCells>
  <conditionalFormatting sqref="A12:C12">
    <cfRule type="duplicateValues" dxfId="5" priority="5" stopIfTrue="1"/>
  </conditionalFormatting>
  <conditionalFormatting sqref="A17:C17">
    <cfRule type="duplicateValues" dxfId="4" priority="4" stopIfTrue="1"/>
  </conditionalFormatting>
  <conditionalFormatting sqref="D12">
    <cfRule type="duplicateValues" dxfId="3" priority="8" stopIfTrue="1"/>
  </conditionalFormatting>
  <conditionalFormatting sqref="A21:C21">
    <cfRule type="duplicateValues" dxfId="2" priority="2" stopIfTrue="1"/>
  </conditionalFormatting>
  <conditionalFormatting sqref="A25:C25">
    <cfRule type="duplicateValues" dxfId="1" priority="1" stopIfTrue="1"/>
  </conditionalFormatting>
  <conditionalFormatting sqref="D21">
    <cfRule type="duplicateValues" dxfId="0" priority="3" stopIfTrue="1"/>
  </conditionalFormatting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153"/>
  <sheetViews>
    <sheetView tabSelected="1" zoomScaleNormal="100" zoomScaleSheetLayoutView="100" workbookViewId="0">
      <selection activeCell="P8" sqref="P8"/>
    </sheetView>
  </sheetViews>
  <sheetFormatPr defaultColWidth="0.42578125" defaultRowHeight="21.6" customHeight="1"/>
  <cols>
    <col min="1" max="1" width="1.42578125" style="87" customWidth="1"/>
    <col min="2" max="2" width="35.28515625" style="87" customWidth="1"/>
    <col min="3" max="3" width="7.140625" style="87" customWidth="1"/>
    <col min="4" max="4" width="0.7109375" style="87" customWidth="1"/>
    <col min="5" max="5" width="13.42578125" style="88" customWidth="1"/>
    <col min="6" max="6" width="0.7109375" style="87" customWidth="1"/>
    <col min="7" max="7" width="13.42578125" style="88" customWidth="1"/>
    <col min="8" max="8" width="0.7109375" style="86" customWidth="1"/>
    <col min="9" max="9" width="13.42578125" style="88" customWidth="1"/>
    <col min="10" max="10" width="0.7109375" style="86" customWidth="1"/>
    <col min="11" max="11" width="13.42578125" style="89" customWidth="1"/>
    <col min="12" max="227" width="8" style="87" customWidth="1"/>
    <col min="228" max="228" width="1.28515625" style="87" customWidth="1"/>
    <col min="229" max="229" width="46.28515625" style="87" customWidth="1"/>
    <col min="230" max="230" width="6.28515625" style="87" bestFit="1" customWidth="1"/>
    <col min="231" max="231" width="0.42578125" style="87" customWidth="1"/>
    <col min="232" max="232" width="9.42578125" style="87" customWidth="1"/>
    <col min="233" max="16384" width="0.42578125" style="87"/>
  </cols>
  <sheetData>
    <row r="1" spans="1:16" ht="21.6" customHeight="1">
      <c r="A1" s="111" t="s">
        <v>110</v>
      </c>
    </row>
    <row r="2" spans="1:16" s="34" customFormat="1" ht="21.6" customHeight="1">
      <c r="A2" s="38" t="s">
        <v>58</v>
      </c>
      <c r="B2" s="39"/>
      <c r="C2" s="39"/>
      <c r="E2" s="35"/>
      <c r="H2" s="36"/>
      <c r="I2" s="35"/>
      <c r="J2" s="36"/>
      <c r="K2" s="40"/>
    </row>
    <row r="3" spans="1:16" s="34" customFormat="1" ht="21.6" customHeight="1">
      <c r="A3" s="287" t="str">
        <f>'7-8 TH (6M)'!A3:N3</f>
        <v>สำหรับงวดหกเดือนสิ้นสุดวันที่ 30 มิถุนายน พ.ศ. 2565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</row>
    <row r="4" spans="1:16" s="34" customFormat="1" ht="20.45" customHeight="1">
      <c r="A4" s="45"/>
      <c r="B4" s="45"/>
      <c r="C4" s="45"/>
      <c r="D4" s="37"/>
      <c r="E4" s="46"/>
      <c r="F4" s="37"/>
      <c r="G4" s="46"/>
      <c r="H4" s="47"/>
      <c r="I4" s="46"/>
      <c r="J4" s="47"/>
      <c r="K4" s="48"/>
    </row>
    <row r="5" spans="1:16" s="34" customFormat="1" ht="20.45" customHeight="1">
      <c r="A5" s="33"/>
      <c r="B5" s="33"/>
      <c r="C5" s="33"/>
      <c r="D5" s="49"/>
      <c r="E5" s="286" t="s">
        <v>50</v>
      </c>
      <c r="F5" s="286"/>
      <c r="G5" s="286"/>
      <c r="H5" s="50"/>
      <c r="I5" s="286" t="s">
        <v>51</v>
      </c>
      <c r="J5" s="286"/>
      <c r="K5" s="286"/>
    </row>
    <row r="6" spans="1:16" s="34" customFormat="1" ht="20.45" customHeight="1">
      <c r="A6" s="33"/>
      <c r="B6" s="33"/>
      <c r="C6" s="33"/>
      <c r="D6" s="49"/>
      <c r="E6" s="51" t="s">
        <v>52</v>
      </c>
      <c r="F6" s="49"/>
      <c r="G6" s="51" t="s">
        <v>52</v>
      </c>
      <c r="H6" s="50"/>
      <c r="I6" s="51" t="s">
        <v>52</v>
      </c>
      <c r="J6" s="49"/>
      <c r="K6" s="51" t="s">
        <v>52</v>
      </c>
    </row>
    <row r="7" spans="1:16" s="34" customFormat="1" ht="20.45" customHeight="1">
      <c r="A7" s="52"/>
      <c r="B7" s="52"/>
      <c r="D7" s="53"/>
      <c r="E7" s="7" t="s">
        <v>148</v>
      </c>
      <c r="F7" s="1"/>
      <c r="G7" s="7" t="s">
        <v>125</v>
      </c>
      <c r="H7" s="1"/>
      <c r="I7" s="7" t="s">
        <v>148</v>
      </c>
      <c r="J7" s="1"/>
      <c r="K7" s="7" t="s">
        <v>125</v>
      </c>
    </row>
    <row r="8" spans="1:16" s="34" customFormat="1" ht="20.45" customHeight="1">
      <c r="A8" s="52"/>
      <c r="B8" s="52"/>
      <c r="C8" s="55" t="s">
        <v>1</v>
      </c>
      <c r="D8" s="53"/>
      <c r="E8" s="56" t="s">
        <v>2</v>
      </c>
      <c r="F8" s="53"/>
      <c r="G8" s="56" t="s">
        <v>2</v>
      </c>
      <c r="H8" s="57"/>
      <c r="I8" s="56" t="s">
        <v>2</v>
      </c>
      <c r="J8" s="53"/>
      <c r="K8" s="56" t="s">
        <v>2</v>
      </c>
    </row>
    <row r="9" spans="1:16" s="34" customFormat="1" ht="8.1" customHeight="1">
      <c r="A9" s="52"/>
      <c r="B9" s="52"/>
      <c r="C9" s="58"/>
      <c r="D9" s="53"/>
      <c r="E9" s="141"/>
      <c r="F9" s="53"/>
      <c r="G9" s="54"/>
      <c r="H9" s="57"/>
      <c r="I9" s="141"/>
      <c r="J9" s="57"/>
      <c r="K9" s="54"/>
    </row>
    <row r="10" spans="1:16" s="34" customFormat="1" ht="20.45" customHeight="1">
      <c r="A10" s="59" t="s">
        <v>59</v>
      </c>
      <c r="B10" s="60"/>
      <c r="C10" s="61"/>
      <c r="E10" s="142"/>
      <c r="G10" s="35"/>
      <c r="H10" s="35"/>
      <c r="I10" s="142"/>
      <c r="J10" s="35"/>
      <c r="K10" s="35"/>
    </row>
    <row r="11" spans="1:16" s="34" customFormat="1" ht="20.45" customHeight="1">
      <c r="A11" s="60" t="s">
        <v>60</v>
      </c>
      <c r="B11" s="60"/>
      <c r="C11" s="61"/>
      <c r="E11" s="251">
        <f>'7-8 TH (6M)'!H25</f>
        <v>61048692</v>
      </c>
      <c r="F11" s="63"/>
      <c r="G11" s="62">
        <v>93469382</v>
      </c>
      <c r="H11" s="63"/>
      <c r="I11" s="143">
        <f>'7-8 TH (6M)'!L25</f>
        <v>52482816</v>
      </c>
      <c r="J11" s="63"/>
      <c r="K11" s="62">
        <v>83507703</v>
      </c>
      <c r="L11" s="36"/>
    </row>
    <row r="12" spans="1:16" s="34" customFormat="1" ht="20.45" customHeight="1">
      <c r="A12" s="60" t="s">
        <v>32</v>
      </c>
      <c r="B12" s="60"/>
      <c r="C12" s="61"/>
      <c r="E12" s="143"/>
      <c r="G12" s="62"/>
      <c r="H12" s="97"/>
      <c r="I12" s="143"/>
      <c r="J12" s="35"/>
      <c r="K12" s="62"/>
    </row>
    <row r="13" spans="1:16" s="34" customFormat="1" ht="20.45" customHeight="1">
      <c r="A13" s="60"/>
      <c r="B13" s="60" t="s">
        <v>61</v>
      </c>
      <c r="C13" s="64">
        <v>11</v>
      </c>
      <c r="E13" s="143">
        <v>3914890</v>
      </c>
      <c r="G13" s="62">
        <v>4279632</v>
      </c>
      <c r="H13" s="97"/>
      <c r="I13" s="143">
        <v>3912234</v>
      </c>
      <c r="J13" s="97"/>
      <c r="K13" s="62">
        <v>4279632</v>
      </c>
      <c r="L13" s="36"/>
      <c r="M13" s="47"/>
      <c r="N13" s="47"/>
      <c r="O13" s="47"/>
      <c r="P13" s="47"/>
    </row>
    <row r="14" spans="1:16" s="34" customFormat="1" ht="20.45" customHeight="1">
      <c r="B14" s="34" t="s">
        <v>62</v>
      </c>
      <c r="C14" s="64">
        <v>11</v>
      </c>
      <c r="E14" s="251">
        <v>2888591</v>
      </c>
      <c r="G14" s="62">
        <v>981967</v>
      </c>
      <c r="H14" s="97"/>
      <c r="I14" s="143">
        <v>212685</v>
      </c>
      <c r="J14" s="97"/>
      <c r="K14" s="62">
        <v>513714</v>
      </c>
      <c r="L14" s="36"/>
    </row>
    <row r="15" spans="1:16" s="34" customFormat="1" ht="20.45" customHeight="1">
      <c r="B15" s="34" t="s">
        <v>105</v>
      </c>
      <c r="C15" s="64">
        <v>12</v>
      </c>
      <c r="E15" s="143">
        <v>1940408</v>
      </c>
      <c r="G15" s="62">
        <v>1940408</v>
      </c>
      <c r="H15" s="97"/>
      <c r="I15" s="143">
        <v>1940408</v>
      </c>
      <c r="J15" s="35"/>
      <c r="K15" s="62">
        <v>1940408</v>
      </c>
      <c r="L15" s="36"/>
    </row>
    <row r="16" spans="1:16" s="34" customFormat="1" ht="20.45" customHeight="1">
      <c r="B16" s="34" t="s">
        <v>183</v>
      </c>
      <c r="C16" s="116"/>
      <c r="E16" s="143">
        <v>536524</v>
      </c>
      <c r="G16" s="62">
        <v>3478397</v>
      </c>
      <c r="H16" s="97"/>
      <c r="I16" s="143">
        <v>536524</v>
      </c>
      <c r="J16" s="35"/>
      <c r="K16" s="62">
        <v>3478397</v>
      </c>
      <c r="L16" s="36"/>
    </row>
    <row r="17" spans="1:12" s="34" customFormat="1" ht="20.45" customHeight="1">
      <c r="B17" s="34" t="s">
        <v>157</v>
      </c>
      <c r="C17" s="116"/>
      <c r="E17" s="143">
        <v>15603896</v>
      </c>
      <c r="G17" s="62">
        <v>2828467</v>
      </c>
      <c r="H17" s="97"/>
      <c r="I17" s="143">
        <v>15603896</v>
      </c>
      <c r="J17" s="97"/>
      <c r="K17" s="62">
        <v>2828467</v>
      </c>
      <c r="L17" s="36"/>
    </row>
    <row r="18" spans="1:12" s="34" customFormat="1" ht="20.45" customHeight="1">
      <c r="B18" s="34" t="s">
        <v>181</v>
      </c>
      <c r="C18" s="116"/>
      <c r="E18" s="143">
        <v>-467862</v>
      </c>
      <c r="G18" s="62">
        <v>-7843805</v>
      </c>
      <c r="H18" s="97"/>
      <c r="I18" s="143">
        <v>-467862</v>
      </c>
      <c r="J18" s="97"/>
      <c r="K18" s="62">
        <v>-7843805</v>
      </c>
      <c r="L18" s="36"/>
    </row>
    <row r="19" spans="1:12" s="34" customFormat="1" ht="20.45" customHeight="1">
      <c r="B19" s="34" t="s">
        <v>145</v>
      </c>
      <c r="C19" s="116">
        <v>16</v>
      </c>
      <c r="E19" s="143">
        <v>3447240</v>
      </c>
      <c r="G19" s="62">
        <v>3276226</v>
      </c>
      <c r="H19" s="97"/>
      <c r="I19" s="143">
        <v>3447240</v>
      </c>
      <c r="J19" s="97"/>
      <c r="K19" s="62">
        <v>3276226</v>
      </c>
      <c r="L19" s="36"/>
    </row>
    <row r="20" spans="1:12" s="34" customFormat="1" ht="20.45" customHeight="1">
      <c r="B20" s="65" t="s">
        <v>63</v>
      </c>
      <c r="C20" s="66"/>
      <c r="E20" s="142">
        <v>10645</v>
      </c>
      <c r="G20" s="62">
        <v>-52343</v>
      </c>
      <c r="H20" s="97"/>
      <c r="I20" s="143">
        <v>10645</v>
      </c>
      <c r="J20" s="97"/>
      <c r="K20" s="62">
        <v>-52343</v>
      </c>
      <c r="L20" s="36"/>
    </row>
    <row r="21" spans="1:12" s="34" customFormat="1" ht="20.45" customHeight="1">
      <c r="B21" s="65" t="s">
        <v>190</v>
      </c>
      <c r="C21" s="66"/>
      <c r="E21" s="143">
        <v>-1827361</v>
      </c>
      <c r="G21" s="62">
        <v>-6902570</v>
      </c>
      <c r="H21" s="97"/>
      <c r="I21" s="143">
        <v>-1827361</v>
      </c>
      <c r="J21" s="97"/>
      <c r="K21" s="62">
        <v>-6902570</v>
      </c>
      <c r="L21" s="36"/>
    </row>
    <row r="22" spans="1:12" s="34" customFormat="1" ht="20.45" customHeight="1">
      <c r="B22" s="65" t="s">
        <v>186</v>
      </c>
      <c r="C22" s="66"/>
      <c r="E22" s="143"/>
      <c r="G22" s="62"/>
      <c r="H22" s="97"/>
      <c r="I22" s="143"/>
      <c r="J22" s="97"/>
      <c r="K22" s="62"/>
      <c r="L22" s="36"/>
    </row>
    <row r="23" spans="1:12" s="34" customFormat="1" ht="20.45" customHeight="1">
      <c r="B23" s="65" t="s">
        <v>187</v>
      </c>
      <c r="C23" s="66"/>
      <c r="E23" s="143">
        <v>-65494</v>
      </c>
      <c r="G23" s="62" t="s">
        <v>179</v>
      </c>
      <c r="H23" s="97"/>
      <c r="I23" s="143">
        <v>-65494</v>
      </c>
      <c r="J23" s="97"/>
      <c r="K23" s="62">
        <v>0</v>
      </c>
      <c r="L23" s="36"/>
    </row>
    <row r="24" spans="1:12" s="34" customFormat="1" ht="20.45" customHeight="1">
      <c r="B24" s="65" t="s">
        <v>76</v>
      </c>
      <c r="C24" s="116"/>
      <c r="E24" s="251">
        <v>821196</v>
      </c>
      <c r="G24" s="62">
        <v>3100789</v>
      </c>
      <c r="H24" s="97"/>
      <c r="I24" s="143">
        <v>483566</v>
      </c>
      <c r="J24" s="97"/>
      <c r="K24" s="62">
        <v>3100789</v>
      </c>
      <c r="L24" s="36"/>
    </row>
    <row r="25" spans="1:12" s="34" customFormat="1" ht="20.45" customHeight="1">
      <c r="B25" s="65" t="s">
        <v>72</v>
      </c>
      <c r="C25" s="64"/>
      <c r="E25" s="143">
        <v>-759458</v>
      </c>
      <c r="G25" s="62">
        <v>-323937</v>
      </c>
      <c r="H25" s="97"/>
      <c r="I25" s="143">
        <v>-759458</v>
      </c>
      <c r="J25" s="97"/>
      <c r="K25" s="62">
        <v>-323937</v>
      </c>
      <c r="L25" s="36"/>
    </row>
    <row r="26" spans="1:12" s="34" customFormat="1" ht="20.45" customHeight="1">
      <c r="B26" s="65" t="s">
        <v>134</v>
      </c>
      <c r="C26" s="116"/>
      <c r="E26" s="143">
        <v>5136170</v>
      </c>
      <c r="G26" s="62">
        <v>1990214</v>
      </c>
      <c r="H26" s="97"/>
      <c r="I26" s="143">
        <v>0</v>
      </c>
      <c r="J26" s="97"/>
      <c r="K26" s="62">
        <v>0</v>
      </c>
      <c r="L26" s="36"/>
    </row>
    <row r="27" spans="1:12" s="34" customFormat="1" ht="20.45" customHeight="1">
      <c r="B27" s="65" t="s">
        <v>91</v>
      </c>
      <c r="C27" s="64">
        <v>11</v>
      </c>
      <c r="E27" s="143">
        <v>4077</v>
      </c>
      <c r="G27" s="62">
        <v>73709</v>
      </c>
      <c r="H27" s="97"/>
      <c r="I27" s="143">
        <v>4077</v>
      </c>
      <c r="J27" s="97"/>
      <c r="K27" s="62">
        <v>73709</v>
      </c>
      <c r="L27" s="36"/>
    </row>
    <row r="28" spans="1:12" s="34" customFormat="1" ht="20.45" customHeight="1">
      <c r="B28" s="65" t="s">
        <v>188</v>
      </c>
      <c r="C28" s="64">
        <v>10</v>
      </c>
      <c r="E28" s="143">
        <v>-9067622</v>
      </c>
      <c r="G28" s="62">
        <v>0</v>
      </c>
      <c r="H28" s="97"/>
      <c r="I28" s="143">
        <v>0</v>
      </c>
      <c r="J28" s="97"/>
      <c r="K28" s="62">
        <v>0</v>
      </c>
      <c r="L28" s="36"/>
    </row>
    <row r="29" spans="1:12" s="34" customFormat="1" ht="20.45" customHeight="1">
      <c r="A29" s="67" t="s">
        <v>64</v>
      </c>
      <c r="C29" s="61"/>
      <c r="E29" s="143"/>
      <c r="G29" s="62"/>
      <c r="H29" s="97"/>
      <c r="I29" s="143"/>
      <c r="J29" s="35"/>
      <c r="K29" s="62"/>
      <c r="L29" s="36"/>
    </row>
    <row r="30" spans="1:12" s="34" customFormat="1" ht="20.45" customHeight="1">
      <c r="B30" s="67" t="s">
        <v>65</v>
      </c>
      <c r="C30" s="61"/>
      <c r="E30" s="143">
        <v>-17923893</v>
      </c>
      <c r="G30" s="62">
        <v>-1018344</v>
      </c>
      <c r="H30" s="97"/>
      <c r="I30" s="143">
        <v>-21073095</v>
      </c>
      <c r="J30" s="97"/>
      <c r="K30" s="62">
        <v>-1116394</v>
      </c>
      <c r="L30" s="36"/>
    </row>
    <row r="31" spans="1:12" s="34" customFormat="1" ht="20.45" customHeight="1">
      <c r="B31" s="60" t="s">
        <v>66</v>
      </c>
      <c r="C31" s="61"/>
      <c r="E31" s="143">
        <v>-26147157</v>
      </c>
      <c r="G31" s="62">
        <v>-23616120</v>
      </c>
      <c r="H31" s="97"/>
      <c r="I31" s="143">
        <v>-25979436</v>
      </c>
      <c r="J31" s="97"/>
      <c r="K31" s="62">
        <v>-23616120</v>
      </c>
      <c r="L31" s="36"/>
    </row>
    <row r="32" spans="1:12" s="34" customFormat="1" ht="20.45" customHeight="1">
      <c r="B32" s="67" t="s">
        <v>119</v>
      </c>
      <c r="C32" s="61"/>
      <c r="E32" s="142">
        <v>-16128990</v>
      </c>
      <c r="G32" s="62">
        <v>13036078</v>
      </c>
      <c r="H32" s="97"/>
      <c r="I32" s="143">
        <v>-16128990</v>
      </c>
      <c r="J32" s="97"/>
      <c r="K32" s="62">
        <v>13036078</v>
      </c>
      <c r="L32" s="36"/>
    </row>
    <row r="33" spans="1:12" s="34" customFormat="1" ht="20.45" customHeight="1">
      <c r="B33" s="60" t="s">
        <v>67</v>
      </c>
      <c r="C33" s="61"/>
      <c r="E33" s="143">
        <v>266319</v>
      </c>
      <c r="G33" s="62">
        <v>104467</v>
      </c>
      <c r="H33" s="97"/>
      <c r="I33" s="143">
        <v>341239</v>
      </c>
      <c r="J33" s="97"/>
      <c r="K33" s="62">
        <v>104467</v>
      </c>
      <c r="L33" s="36"/>
    </row>
    <row r="34" spans="1:12" s="34" customFormat="1" ht="20.45" customHeight="1">
      <c r="B34" s="68" t="s">
        <v>68</v>
      </c>
      <c r="C34" s="61"/>
      <c r="E34" s="251">
        <v>60502701</v>
      </c>
      <c r="G34" s="62">
        <v>19231766</v>
      </c>
      <c r="H34" s="97"/>
      <c r="I34" s="143">
        <v>71358475</v>
      </c>
      <c r="J34" s="97"/>
      <c r="K34" s="62">
        <v>31559912</v>
      </c>
      <c r="L34" s="36"/>
    </row>
    <row r="35" spans="1:12" s="34" customFormat="1" ht="20.45" customHeight="1">
      <c r="B35" s="67" t="s">
        <v>69</v>
      </c>
      <c r="C35" s="61"/>
      <c r="D35" s="37"/>
      <c r="E35" s="144">
        <v>-2603876</v>
      </c>
      <c r="F35" s="37"/>
      <c r="G35" s="69">
        <v>-20333040</v>
      </c>
      <c r="H35" s="98"/>
      <c r="I35" s="144">
        <v>-895222</v>
      </c>
      <c r="J35" s="98"/>
      <c r="K35" s="69">
        <v>-17561736</v>
      </c>
      <c r="L35" s="36"/>
    </row>
    <row r="36" spans="1:12" s="34" customFormat="1" ht="8.1" customHeight="1">
      <c r="A36" s="60"/>
      <c r="B36" s="60"/>
      <c r="C36" s="61"/>
      <c r="D36" s="70"/>
      <c r="E36" s="145"/>
      <c r="F36" s="70"/>
      <c r="G36" s="36"/>
      <c r="I36" s="145"/>
      <c r="K36" s="36"/>
      <c r="L36" s="36"/>
    </row>
    <row r="37" spans="1:12" s="37" customFormat="1" ht="20.45" customHeight="1">
      <c r="A37" s="59" t="s">
        <v>79</v>
      </c>
      <c r="B37" s="60"/>
      <c r="C37" s="61"/>
      <c r="D37" s="34"/>
      <c r="E37" s="143">
        <f>SUM(E11:E35)</f>
        <v>81129636</v>
      </c>
      <c r="F37" s="34"/>
      <c r="G37" s="62">
        <f>SUM(G11:G35)</f>
        <v>87701343</v>
      </c>
      <c r="H37" s="35"/>
      <c r="I37" s="143">
        <f>SUM(I10:I35)</f>
        <v>83136887</v>
      </c>
      <c r="J37" s="35"/>
      <c r="K37" s="62">
        <f>SUM(K11:K35)</f>
        <v>90282597</v>
      </c>
      <c r="L37" s="36"/>
    </row>
    <row r="38" spans="1:12" s="37" customFormat="1" ht="20.45" customHeight="1">
      <c r="A38" s="60" t="s">
        <v>77</v>
      </c>
      <c r="C38" s="61"/>
      <c r="D38" s="34"/>
      <c r="E38" s="143">
        <v>759458</v>
      </c>
      <c r="F38" s="34"/>
      <c r="G38" s="62">
        <v>323937</v>
      </c>
      <c r="H38" s="98"/>
      <c r="I38" s="143">
        <v>759458</v>
      </c>
      <c r="J38" s="98"/>
      <c r="K38" s="62">
        <v>323937</v>
      </c>
      <c r="L38" s="36"/>
    </row>
    <row r="39" spans="1:12" s="37" customFormat="1" ht="20.45" customHeight="1">
      <c r="A39" s="60" t="s">
        <v>78</v>
      </c>
      <c r="C39" s="61"/>
      <c r="D39" s="34"/>
      <c r="E39" s="142">
        <v>-662955</v>
      </c>
      <c r="F39" s="34"/>
      <c r="G39" s="62">
        <v>-3184689</v>
      </c>
      <c r="H39" s="98"/>
      <c r="I39" s="143">
        <v>-325325</v>
      </c>
      <c r="J39" s="98"/>
      <c r="K39" s="62">
        <v>-3184689</v>
      </c>
      <c r="L39" s="36"/>
    </row>
    <row r="40" spans="1:12" s="37" customFormat="1" ht="20.45" customHeight="1">
      <c r="A40" s="268" t="s">
        <v>169</v>
      </c>
      <c r="C40" s="61"/>
      <c r="D40" s="34"/>
      <c r="E40" s="144">
        <v>-13872361</v>
      </c>
      <c r="F40" s="34"/>
      <c r="G40" s="69">
        <v>-36910617</v>
      </c>
      <c r="H40" s="98"/>
      <c r="I40" s="144">
        <v>-13872361</v>
      </c>
      <c r="J40" s="98"/>
      <c r="K40" s="69">
        <v>-36910617</v>
      </c>
      <c r="L40" s="36"/>
    </row>
    <row r="41" spans="1:12" s="37" customFormat="1" ht="8.1" customHeight="1">
      <c r="A41" s="60"/>
      <c r="B41" s="60"/>
      <c r="C41" s="61"/>
      <c r="D41" s="71"/>
      <c r="E41" s="146"/>
      <c r="F41" s="71"/>
      <c r="G41" s="47"/>
      <c r="I41" s="146"/>
      <c r="K41" s="47"/>
      <c r="L41" s="36"/>
    </row>
    <row r="42" spans="1:12" s="37" customFormat="1" ht="20.45" customHeight="1">
      <c r="A42" s="59" t="s">
        <v>147</v>
      </c>
      <c r="B42" s="60"/>
      <c r="C42" s="61"/>
      <c r="D42" s="71"/>
      <c r="E42" s="144">
        <f>SUM(E37:E40)</f>
        <v>67353778</v>
      </c>
      <c r="F42" s="71"/>
      <c r="G42" s="69">
        <f>SUM(G37:G40)</f>
        <v>47929974</v>
      </c>
      <c r="H42" s="62"/>
      <c r="I42" s="144">
        <f>SUM(I37:I40)</f>
        <v>69698659</v>
      </c>
      <c r="J42" s="62"/>
      <c r="K42" s="69">
        <f>SUM(K37:K40)</f>
        <v>50511228</v>
      </c>
      <c r="L42" s="36"/>
    </row>
    <row r="43" spans="1:12" s="37" customFormat="1" ht="12.75" customHeight="1">
      <c r="A43" s="59"/>
      <c r="B43" s="60"/>
      <c r="C43" s="61"/>
      <c r="D43" s="71"/>
      <c r="E43" s="62"/>
      <c r="F43" s="71"/>
      <c r="G43" s="62"/>
      <c r="H43" s="62"/>
      <c r="I43" s="62"/>
      <c r="J43" s="62"/>
      <c r="K43" s="62"/>
    </row>
    <row r="44" spans="1:12" s="37" customFormat="1" ht="21.95" customHeight="1">
      <c r="A44" s="72" t="s">
        <v>55</v>
      </c>
      <c r="B44" s="72"/>
      <c r="C44" s="72"/>
      <c r="D44" s="42"/>
      <c r="E44" s="43"/>
      <c r="F44" s="42"/>
      <c r="G44" s="43"/>
      <c r="H44" s="44"/>
      <c r="I44" s="43"/>
      <c r="J44" s="44"/>
      <c r="K44" s="73"/>
    </row>
    <row r="45" spans="1:12" s="37" customFormat="1" ht="22.15" customHeight="1">
      <c r="A45" s="111" t="s">
        <v>110</v>
      </c>
      <c r="B45" s="74"/>
      <c r="C45" s="74"/>
      <c r="E45" s="46"/>
      <c r="G45" s="46"/>
      <c r="H45" s="47"/>
      <c r="I45" s="46"/>
      <c r="J45" s="47"/>
      <c r="K45" s="71"/>
    </row>
    <row r="46" spans="1:12" s="34" customFormat="1" ht="21.6" customHeight="1">
      <c r="A46" s="39" t="s">
        <v>99</v>
      </c>
      <c r="B46" s="74"/>
      <c r="C46" s="74"/>
      <c r="D46" s="37"/>
      <c r="E46" s="46"/>
      <c r="F46" s="37"/>
      <c r="G46" s="46"/>
      <c r="H46" s="47"/>
      <c r="I46" s="46"/>
      <c r="J46" s="47"/>
      <c r="K46" s="71"/>
    </row>
    <row r="47" spans="1:12" s="37" customFormat="1" ht="21.6" customHeight="1">
      <c r="A47" s="41" t="str">
        <f>A3</f>
        <v>สำหรับงวดหกเดือนสิ้นสุดวันที่ 30 มิถุนายน พ.ศ. 2565</v>
      </c>
      <c r="B47" s="72"/>
      <c r="C47" s="72"/>
      <c r="D47" s="42"/>
      <c r="E47" s="43"/>
      <c r="F47" s="42"/>
      <c r="G47" s="43"/>
      <c r="H47" s="44"/>
      <c r="I47" s="43"/>
      <c r="J47" s="44"/>
      <c r="K47" s="73"/>
    </row>
    <row r="48" spans="1:12" s="37" customFormat="1" ht="21.6" customHeight="1">
      <c r="A48" s="74"/>
      <c r="B48" s="74"/>
      <c r="C48" s="74"/>
      <c r="E48" s="46"/>
      <c r="G48" s="46"/>
      <c r="H48" s="47"/>
      <c r="I48" s="46"/>
      <c r="J48" s="47"/>
      <c r="K48" s="71"/>
    </row>
    <row r="49" spans="1:16" s="34" customFormat="1" ht="21.6" customHeight="1">
      <c r="A49" s="33"/>
      <c r="B49" s="33"/>
      <c r="C49" s="33"/>
      <c r="D49" s="49"/>
      <c r="E49" s="286" t="s">
        <v>50</v>
      </c>
      <c r="F49" s="286"/>
      <c r="G49" s="286"/>
      <c r="H49" s="50"/>
      <c r="I49" s="286" t="s">
        <v>51</v>
      </c>
      <c r="J49" s="286"/>
      <c r="K49" s="286"/>
    </row>
    <row r="50" spans="1:16" s="34" customFormat="1" ht="21.6" customHeight="1">
      <c r="A50" s="33"/>
      <c r="B50" s="33"/>
      <c r="C50" s="33"/>
      <c r="D50" s="49"/>
      <c r="E50" s="51" t="s">
        <v>52</v>
      </c>
      <c r="F50" s="49"/>
      <c r="G50" s="51" t="s">
        <v>52</v>
      </c>
      <c r="H50" s="50"/>
      <c r="I50" s="51" t="s">
        <v>52</v>
      </c>
      <c r="J50" s="49"/>
      <c r="K50" s="51" t="s">
        <v>52</v>
      </c>
    </row>
    <row r="51" spans="1:16" s="37" customFormat="1" ht="21.6" customHeight="1">
      <c r="A51" s="74"/>
      <c r="B51" s="74"/>
      <c r="D51" s="53"/>
      <c r="E51" s="7" t="s">
        <v>148</v>
      </c>
      <c r="F51" s="1"/>
      <c r="G51" s="7" t="s">
        <v>125</v>
      </c>
      <c r="H51" s="1"/>
      <c r="I51" s="7" t="s">
        <v>148</v>
      </c>
      <c r="J51" s="1"/>
      <c r="K51" s="7" t="s">
        <v>125</v>
      </c>
    </row>
    <row r="52" spans="1:16" s="37" customFormat="1" ht="21.6" customHeight="1">
      <c r="A52" s="74"/>
      <c r="B52" s="74"/>
      <c r="C52" s="55" t="s">
        <v>1</v>
      </c>
      <c r="D52" s="53"/>
      <c r="E52" s="56" t="s">
        <v>2</v>
      </c>
      <c r="F52" s="53"/>
      <c r="G52" s="56" t="s">
        <v>2</v>
      </c>
      <c r="H52" s="57"/>
      <c r="I52" s="56" t="s">
        <v>2</v>
      </c>
      <c r="J52" s="53"/>
      <c r="K52" s="56" t="s">
        <v>2</v>
      </c>
    </row>
    <row r="53" spans="1:16" s="37" customFormat="1" ht="8.1" customHeight="1">
      <c r="A53" s="74"/>
      <c r="B53" s="74"/>
      <c r="C53" s="58"/>
      <c r="D53" s="53"/>
      <c r="E53" s="141"/>
      <c r="F53" s="53"/>
      <c r="G53" s="54"/>
      <c r="H53" s="57"/>
      <c r="I53" s="141"/>
      <c r="J53" s="57"/>
      <c r="K53" s="54"/>
    </row>
    <row r="54" spans="1:16" s="37" customFormat="1" ht="21.6" customHeight="1">
      <c r="A54" s="59" t="s">
        <v>70</v>
      </c>
      <c r="B54" s="59"/>
      <c r="C54" s="75"/>
      <c r="D54" s="34"/>
      <c r="E54" s="143"/>
      <c r="F54" s="34"/>
      <c r="G54" s="35"/>
      <c r="H54" s="36"/>
      <c r="I54" s="143"/>
      <c r="J54" s="36"/>
      <c r="K54" s="35"/>
    </row>
    <row r="55" spans="1:16" s="37" customFormat="1" ht="21.6" customHeight="1">
      <c r="A55" s="34" t="s">
        <v>164</v>
      </c>
      <c r="E55" s="143"/>
      <c r="G55" s="62"/>
      <c r="H55" s="34"/>
      <c r="I55" s="143"/>
      <c r="J55" s="36"/>
      <c r="K55" s="62"/>
      <c r="L55" s="47"/>
    </row>
    <row r="56" spans="1:16" s="37" customFormat="1" ht="21.6" customHeight="1">
      <c r="B56" s="34" t="s">
        <v>166</v>
      </c>
      <c r="C56" s="66">
        <v>10</v>
      </c>
      <c r="E56" s="143">
        <v>-9200635</v>
      </c>
      <c r="G56" s="62">
        <v>0</v>
      </c>
      <c r="H56" s="34"/>
      <c r="I56" s="143">
        <v>-10200000</v>
      </c>
      <c r="J56" s="34"/>
      <c r="K56" s="62">
        <v>0</v>
      </c>
      <c r="L56" s="47"/>
    </row>
    <row r="57" spans="1:16" s="37" customFormat="1" ht="21.6" customHeight="1">
      <c r="A57" s="34" t="s">
        <v>146</v>
      </c>
      <c r="C57" s="66"/>
      <c r="E57" s="142">
        <v>0</v>
      </c>
      <c r="G57" s="62">
        <v>5000000</v>
      </c>
      <c r="H57" s="34"/>
      <c r="I57" s="143">
        <v>0</v>
      </c>
      <c r="J57" s="34"/>
      <c r="K57" s="62">
        <v>5000000</v>
      </c>
      <c r="L57" s="47"/>
    </row>
    <row r="58" spans="1:16" s="37" customFormat="1" ht="21.6" customHeight="1">
      <c r="A58" s="207" t="s">
        <v>167</v>
      </c>
      <c r="C58" s="66">
        <v>20.3</v>
      </c>
      <c r="E58" s="143">
        <v>0</v>
      </c>
      <c r="G58" s="62">
        <v>-20000000</v>
      </c>
      <c r="H58" s="34"/>
      <c r="I58" s="142">
        <v>-10000000</v>
      </c>
      <c r="J58" s="34"/>
      <c r="K58" s="62">
        <v>-20000000</v>
      </c>
      <c r="L58" s="47"/>
    </row>
    <row r="59" spans="1:16" s="37" customFormat="1" ht="21.6" customHeight="1">
      <c r="A59" s="207" t="s">
        <v>182</v>
      </c>
      <c r="C59" s="66"/>
      <c r="E59" s="143"/>
      <c r="G59" s="62"/>
      <c r="H59" s="34"/>
      <c r="I59" s="142"/>
      <c r="J59" s="34"/>
      <c r="K59" s="62"/>
      <c r="L59" s="47"/>
    </row>
    <row r="60" spans="1:16" s="37" customFormat="1" ht="21.6" customHeight="1">
      <c r="A60" s="207"/>
      <c r="B60" s="207" t="s">
        <v>180</v>
      </c>
      <c r="C60" s="66"/>
      <c r="E60" s="143">
        <v>-100000000</v>
      </c>
      <c r="G60" s="62">
        <v>0</v>
      </c>
      <c r="H60" s="34"/>
      <c r="I60" s="142">
        <v>-100000000</v>
      </c>
      <c r="J60" s="34"/>
      <c r="K60" s="62">
        <v>0</v>
      </c>
      <c r="L60" s="47"/>
    </row>
    <row r="61" spans="1:16" s="37" customFormat="1" ht="21.6" customHeight="1">
      <c r="A61" s="34" t="s">
        <v>71</v>
      </c>
      <c r="C61" s="66">
        <v>11</v>
      </c>
      <c r="D61" s="34"/>
      <c r="E61" s="143">
        <v>-973417</v>
      </c>
      <c r="G61" s="62">
        <v>-1733689</v>
      </c>
      <c r="H61" s="34"/>
      <c r="I61" s="143">
        <v>-973417</v>
      </c>
      <c r="J61" s="34"/>
      <c r="K61" s="62">
        <v>-1733689</v>
      </c>
      <c r="L61" s="47"/>
      <c r="O61" s="47"/>
      <c r="P61" s="47"/>
    </row>
    <row r="62" spans="1:16" s="37" customFormat="1" ht="21.6" customHeight="1">
      <c r="A62" s="34" t="s">
        <v>93</v>
      </c>
      <c r="C62" s="66">
        <v>11</v>
      </c>
      <c r="E62" s="144">
        <v>-1000000</v>
      </c>
      <c r="G62" s="69">
        <v>-171000</v>
      </c>
      <c r="I62" s="144">
        <v>0</v>
      </c>
      <c r="K62" s="69">
        <v>-171000</v>
      </c>
      <c r="L62" s="47"/>
    </row>
    <row r="63" spans="1:16" s="37" customFormat="1" ht="8.1" customHeight="1">
      <c r="A63" s="34"/>
      <c r="B63" s="34"/>
      <c r="C63" s="66"/>
      <c r="E63" s="143"/>
      <c r="G63" s="62"/>
      <c r="H63" s="47"/>
      <c r="I63" s="143"/>
      <c r="J63" s="47"/>
      <c r="K63" s="62"/>
      <c r="L63" s="47"/>
    </row>
    <row r="64" spans="1:16" s="37" customFormat="1" ht="21.6" customHeight="1">
      <c r="A64" s="45" t="s">
        <v>158</v>
      </c>
      <c r="B64" s="74"/>
      <c r="C64" s="76"/>
      <c r="E64" s="144">
        <f>SUM(E55:E62)</f>
        <v>-111174052</v>
      </c>
      <c r="G64" s="69">
        <f>SUM(G55:G62)</f>
        <v>-16904689</v>
      </c>
      <c r="H64" s="62"/>
      <c r="I64" s="144">
        <f>SUM(I55:I62)</f>
        <v>-121173417</v>
      </c>
      <c r="J64" s="62"/>
      <c r="K64" s="69">
        <f>SUM(K55:K62)</f>
        <v>-16904689</v>
      </c>
      <c r="L64" s="47"/>
    </row>
    <row r="65" spans="1:12" s="37" customFormat="1" ht="21.6" customHeight="1">
      <c r="A65" s="77"/>
      <c r="B65" s="77"/>
      <c r="C65" s="66"/>
      <c r="E65" s="143"/>
      <c r="G65" s="62"/>
      <c r="H65" s="47"/>
      <c r="I65" s="150"/>
      <c r="J65" s="47"/>
      <c r="K65" s="71"/>
      <c r="L65" s="47"/>
    </row>
    <row r="66" spans="1:12" s="37" customFormat="1" ht="21.6" customHeight="1">
      <c r="A66" s="78" t="s">
        <v>73</v>
      </c>
      <c r="B66" s="79"/>
      <c r="C66" s="76"/>
      <c r="E66" s="147"/>
      <c r="G66" s="80"/>
      <c r="H66" s="81"/>
      <c r="I66" s="147"/>
      <c r="J66" s="81"/>
      <c r="K66" s="80"/>
      <c r="L66" s="47"/>
    </row>
    <row r="67" spans="1:12" s="37" customFormat="1" ht="21.6" customHeight="1">
      <c r="A67" s="79" t="s">
        <v>162</v>
      </c>
      <c r="C67" s="76"/>
      <c r="E67" s="148">
        <v>56607257</v>
      </c>
      <c r="F67" s="82"/>
      <c r="G67" s="117">
        <v>216539859</v>
      </c>
      <c r="H67" s="99"/>
      <c r="I67" s="147">
        <v>56607257</v>
      </c>
      <c r="J67" s="82"/>
      <c r="K67" s="117">
        <v>216539859</v>
      </c>
      <c r="L67" s="47"/>
    </row>
    <row r="68" spans="1:12" s="37" customFormat="1" ht="21.6" customHeight="1">
      <c r="A68" s="37" t="s">
        <v>163</v>
      </c>
      <c r="C68" s="76"/>
      <c r="E68" s="143">
        <v>-22322977</v>
      </c>
      <c r="G68" s="62">
        <v>-278666653</v>
      </c>
      <c r="I68" s="143">
        <v>-22322977</v>
      </c>
      <c r="K68" s="62">
        <v>-278666653</v>
      </c>
      <c r="L68" s="47"/>
    </row>
    <row r="69" spans="1:12" s="37" customFormat="1" ht="21.6" customHeight="1">
      <c r="A69" s="37" t="s">
        <v>124</v>
      </c>
      <c r="C69" s="76"/>
      <c r="E69" s="143"/>
      <c r="G69" s="62"/>
      <c r="I69" s="143"/>
      <c r="K69" s="62"/>
      <c r="L69" s="47"/>
    </row>
    <row r="70" spans="1:12" s="37" customFormat="1" ht="21.6" customHeight="1">
      <c r="A70" s="78"/>
      <c r="B70" s="37" t="s">
        <v>168</v>
      </c>
      <c r="C70" s="76"/>
      <c r="E70" s="143">
        <v>0</v>
      </c>
      <c r="G70" s="62">
        <v>-1849065</v>
      </c>
      <c r="I70" s="143">
        <v>0</v>
      </c>
      <c r="J70" s="47"/>
      <c r="K70" s="62">
        <v>-1849065</v>
      </c>
      <c r="L70" s="47"/>
    </row>
    <row r="71" spans="1:12" s="37" customFormat="1" ht="20.25" customHeight="1">
      <c r="A71" s="34" t="s">
        <v>107</v>
      </c>
      <c r="C71" s="66">
        <v>14</v>
      </c>
      <c r="E71" s="143">
        <v>-1973770</v>
      </c>
      <c r="G71" s="62">
        <v>-2060172</v>
      </c>
      <c r="H71" s="34"/>
      <c r="I71" s="143">
        <v>-1973770</v>
      </c>
      <c r="J71" s="36"/>
      <c r="K71" s="62">
        <v>-2060172</v>
      </c>
      <c r="L71" s="47"/>
    </row>
    <row r="72" spans="1:12" s="37" customFormat="1" ht="20.25" customHeight="1">
      <c r="A72" s="34" t="s">
        <v>106</v>
      </c>
      <c r="C72" s="66"/>
      <c r="E72" s="143">
        <v>0</v>
      </c>
      <c r="G72" s="62">
        <v>511664444</v>
      </c>
      <c r="H72" s="34"/>
      <c r="I72" s="143">
        <v>0</v>
      </c>
      <c r="J72" s="36"/>
      <c r="K72" s="62">
        <v>511664444</v>
      </c>
      <c r="L72" s="47"/>
    </row>
    <row r="73" spans="1:12" s="37" customFormat="1" ht="20.25" customHeight="1">
      <c r="A73" s="34" t="s">
        <v>108</v>
      </c>
      <c r="C73" s="66">
        <v>18</v>
      </c>
      <c r="E73" s="144">
        <v>-60000000</v>
      </c>
      <c r="G73" s="69">
        <v>-104028000</v>
      </c>
      <c r="H73" s="34"/>
      <c r="I73" s="144">
        <v>-60000000</v>
      </c>
      <c r="J73" s="34"/>
      <c r="K73" s="69">
        <v>-104028000</v>
      </c>
      <c r="L73" s="47"/>
    </row>
    <row r="74" spans="1:12" s="37" customFormat="1" ht="8.1" customHeight="1">
      <c r="A74" s="34"/>
      <c r="B74" s="34"/>
      <c r="C74" s="66"/>
      <c r="E74" s="147"/>
      <c r="G74" s="80"/>
      <c r="H74" s="81"/>
      <c r="I74" s="147"/>
      <c r="J74" s="81"/>
      <c r="K74" s="80"/>
      <c r="L74" s="47"/>
    </row>
    <row r="75" spans="1:12" s="37" customFormat="1" ht="21.6" customHeight="1">
      <c r="A75" s="83" t="s">
        <v>159</v>
      </c>
      <c r="B75" s="74"/>
      <c r="C75" s="76"/>
      <c r="E75" s="144">
        <f t="shared" ref="E75:I75" si="0">SUM(E67:E73)</f>
        <v>-27689490</v>
      </c>
      <c r="F75" s="62"/>
      <c r="G75" s="69">
        <f t="shared" si="0"/>
        <v>341600413</v>
      </c>
      <c r="H75" s="62">
        <f t="shared" si="0"/>
        <v>0</v>
      </c>
      <c r="I75" s="144">
        <f t="shared" si="0"/>
        <v>-27689490</v>
      </c>
      <c r="J75" s="62"/>
      <c r="K75" s="69">
        <f t="shared" ref="K75" si="1">SUM(K67:K73)</f>
        <v>341600413</v>
      </c>
      <c r="L75" s="47"/>
    </row>
    <row r="76" spans="1:12" s="37" customFormat="1" ht="21.6" customHeight="1">
      <c r="A76" s="34"/>
      <c r="B76" s="34"/>
      <c r="C76" s="66"/>
      <c r="E76" s="143"/>
      <c r="G76" s="62"/>
      <c r="H76" s="47"/>
      <c r="I76" s="143"/>
      <c r="J76" s="47"/>
      <c r="K76" s="62"/>
      <c r="L76" s="47"/>
    </row>
    <row r="77" spans="1:12" s="34" customFormat="1" ht="21.6" customHeight="1">
      <c r="A77" s="45" t="s">
        <v>189</v>
      </c>
      <c r="B77" s="45"/>
      <c r="C77" s="76"/>
      <c r="D77" s="37"/>
      <c r="E77" s="143">
        <f>SUM(E42,E64,E75)</f>
        <v>-71509764</v>
      </c>
      <c r="F77" s="37"/>
      <c r="G77" s="62">
        <f>SUM(G42,G64,G75)</f>
        <v>372625698</v>
      </c>
      <c r="H77" s="47"/>
      <c r="I77" s="143">
        <f>SUM(I42,I64,I75)</f>
        <v>-79164248</v>
      </c>
      <c r="J77" s="47"/>
      <c r="K77" s="62">
        <f>SUM(K42,K64,K75)</f>
        <v>375206952</v>
      </c>
      <c r="L77" s="47"/>
    </row>
    <row r="78" spans="1:12" s="34" customFormat="1" ht="21.6" customHeight="1">
      <c r="A78" s="74" t="s">
        <v>74</v>
      </c>
      <c r="B78" s="74"/>
      <c r="C78" s="76"/>
      <c r="D78" s="37"/>
      <c r="E78" s="143">
        <v>626238506</v>
      </c>
      <c r="F78" s="37"/>
      <c r="G78" s="62">
        <v>265309285</v>
      </c>
      <c r="H78" s="37"/>
      <c r="I78" s="143">
        <v>621035169</v>
      </c>
      <c r="J78" s="47"/>
      <c r="K78" s="62">
        <v>260134698</v>
      </c>
      <c r="L78" s="47"/>
    </row>
    <row r="79" spans="1:12" s="34" customFormat="1" ht="21.6" customHeight="1">
      <c r="A79" s="74" t="s">
        <v>160</v>
      </c>
      <c r="B79" s="74"/>
      <c r="C79" s="76"/>
      <c r="D79" s="37"/>
      <c r="E79" s="143"/>
      <c r="F79" s="37"/>
      <c r="G79" s="62"/>
      <c r="H79" s="37"/>
      <c r="I79" s="143"/>
      <c r="J79" s="47"/>
      <c r="K79" s="62"/>
      <c r="L79" s="47"/>
    </row>
    <row r="80" spans="1:12" s="34" customFormat="1" ht="21.6" customHeight="1">
      <c r="B80" s="74" t="s">
        <v>109</v>
      </c>
      <c r="C80" s="76"/>
      <c r="D80" s="37"/>
      <c r="E80" s="144">
        <v>213884</v>
      </c>
      <c r="F80" s="37"/>
      <c r="G80" s="69">
        <v>90799</v>
      </c>
      <c r="H80" s="37"/>
      <c r="I80" s="151">
        <v>0</v>
      </c>
      <c r="J80" s="47"/>
      <c r="K80" s="73">
        <v>0</v>
      </c>
      <c r="L80" s="47"/>
    </row>
    <row r="81" spans="1:12" s="34" customFormat="1" ht="8.1" customHeight="1">
      <c r="A81" s="74"/>
      <c r="B81" s="74"/>
      <c r="C81" s="76"/>
      <c r="D81" s="37"/>
      <c r="E81" s="143"/>
      <c r="F81" s="37"/>
      <c r="G81" s="62"/>
      <c r="H81" s="47"/>
      <c r="I81" s="150"/>
      <c r="J81" s="47"/>
      <c r="K81" s="71"/>
      <c r="L81" s="47"/>
    </row>
    <row r="82" spans="1:12" s="37" customFormat="1" ht="21.6" customHeight="1" thickBot="1">
      <c r="A82" s="39" t="s">
        <v>75</v>
      </c>
      <c r="B82" s="67"/>
      <c r="C82" s="84"/>
      <c r="D82" s="34"/>
      <c r="E82" s="149">
        <f>SUM(E77:E80)</f>
        <v>554942626</v>
      </c>
      <c r="F82" s="34"/>
      <c r="G82" s="100">
        <f>SUM(G77:G80)</f>
        <v>638025782</v>
      </c>
      <c r="H82" s="47"/>
      <c r="I82" s="149">
        <f>SUM(I77:I80)</f>
        <v>541870921</v>
      </c>
      <c r="J82" s="47"/>
      <c r="K82" s="100">
        <f>SUM(K77:K80)</f>
        <v>635341650</v>
      </c>
      <c r="L82" s="47"/>
    </row>
    <row r="83" spans="1:12" s="34" customFormat="1" ht="21.6" customHeight="1" thickTop="1">
      <c r="A83" s="67"/>
      <c r="B83" s="67"/>
      <c r="C83" s="84"/>
      <c r="E83" s="276"/>
      <c r="G83" s="62"/>
      <c r="H83" s="47"/>
      <c r="I83" s="276"/>
      <c r="J83" s="47"/>
      <c r="K83" s="62"/>
    </row>
    <row r="84" spans="1:12" s="34" customFormat="1" ht="21.6" customHeight="1">
      <c r="A84" s="67"/>
      <c r="B84" s="67"/>
      <c r="C84" s="84"/>
      <c r="E84" s="276"/>
      <c r="G84" s="62"/>
      <c r="H84" s="47"/>
      <c r="I84" s="62"/>
      <c r="J84" s="47"/>
      <c r="K84" s="62"/>
    </row>
    <row r="85" spans="1:12" s="34" customFormat="1" ht="21.6" customHeight="1">
      <c r="A85" s="67"/>
      <c r="B85" s="67"/>
      <c r="C85" s="84"/>
      <c r="E85" s="62"/>
      <c r="G85" s="62"/>
      <c r="H85" s="47"/>
      <c r="I85" s="62"/>
      <c r="J85" s="47"/>
      <c r="K85" s="62"/>
    </row>
    <row r="86" spans="1:12" s="34" customFormat="1" ht="9.75" customHeight="1">
      <c r="A86" s="67"/>
      <c r="B86" s="67"/>
      <c r="C86" s="84"/>
      <c r="E86" s="62"/>
      <c r="G86" s="62"/>
      <c r="H86" s="47"/>
      <c r="I86" s="62"/>
      <c r="J86" s="47"/>
      <c r="K86" s="62"/>
    </row>
    <row r="87" spans="1:12" s="34" customFormat="1" ht="21.95" customHeight="1">
      <c r="A87" s="72" t="s">
        <v>55</v>
      </c>
      <c r="B87" s="72"/>
      <c r="C87" s="72"/>
      <c r="D87" s="42"/>
      <c r="E87" s="69"/>
      <c r="F87" s="42"/>
      <c r="G87" s="69"/>
      <c r="H87" s="44"/>
      <c r="I87" s="69"/>
      <c r="J87" s="44"/>
      <c r="K87" s="73"/>
    </row>
    <row r="88" spans="1:12" s="34" customFormat="1" ht="21.6" customHeight="1">
      <c r="E88" s="35"/>
      <c r="G88" s="35"/>
      <c r="H88" s="36"/>
      <c r="I88" s="35"/>
      <c r="J88" s="36"/>
      <c r="K88" s="36"/>
    </row>
    <row r="89" spans="1:12" s="34" customFormat="1" ht="21.6" customHeight="1">
      <c r="E89" s="35"/>
      <c r="G89" s="35"/>
      <c r="H89" s="36"/>
      <c r="I89" s="35"/>
      <c r="J89" s="36"/>
      <c r="K89" s="36"/>
    </row>
    <row r="90" spans="1:12" s="34" customFormat="1" ht="21.6" customHeight="1">
      <c r="E90" s="35"/>
      <c r="G90" s="35"/>
      <c r="H90" s="36"/>
      <c r="I90" s="35"/>
      <c r="J90" s="36"/>
      <c r="K90" s="36"/>
    </row>
    <row r="91" spans="1:12" s="34" customFormat="1" ht="21.6" customHeight="1">
      <c r="E91" s="35"/>
      <c r="G91" s="35"/>
      <c r="H91" s="36"/>
      <c r="I91" s="35"/>
      <c r="J91" s="36"/>
      <c r="K91" s="36"/>
    </row>
    <row r="92" spans="1:12" s="34" customFormat="1" ht="21.6" customHeight="1">
      <c r="E92" s="35"/>
      <c r="G92" s="35"/>
      <c r="H92" s="36"/>
      <c r="I92" s="35"/>
      <c r="J92" s="36"/>
      <c r="K92" s="36"/>
    </row>
    <row r="93" spans="1:12" s="34" customFormat="1" ht="21.6" customHeight="1">
      <c r="E93" s="35"/>
      <c r="G93" s="35"/>
      <c r="H93" s="36"/>
      <c r="I93" s="35"/>
      <c r="J93" s="36"/>
      <c r="K93" s="85"/>
    </row>
    <row r="94" spans="1:12" s="34" customFormat="1" ht="21.6" customHeight="1">
      <c r="E94" s="35"/>
      <c r="G94" s="35"/>
      <c r="H94" s="36"/>
      <c r="I94" s="35"/>
      <c r="J94" s="36"/>
      <c r="K94" s="85"/>
    </row>
    <row r="95" spans="1:12" s="34" customFormat="1" ht="21.6" customHeight="1">
      <c r="E95" s="35"/>
      <c r="G95" s="35"/>
      <c r="H95" s="36"/>
      <c r="I95" s="35"/>
      <c r="J95" s="36"/>
      <c r="K95" s="85"/>
    </row>
    <row r="96" spans="1:12" s="34" customFormat="1" ht="21.6" customHeight="1">
      <c r="E96" s="35"/>
      <c r="G96" s="35"/>
      <c r="H96" s="36"/>
      <c r="I96" s="35"/>
      <c r="J96" s="36"/>
      <c r="K96" s="85"/>
    </row>
    <row r="97" spans="5:11" s="34" customFormat="1" ht="21.6" customHeight="1">
      <c r="E97" s="35"/>
      <c r="G97" s="35"/>
      <c r="H97" s="36"/>
      <c r="I97" s="35"/>
      <c r="J97" s="36"/>
      <c r="K97" s="85"/>
    </row>
    <row r="98" spans="5:11" s="34" customFormat="1" ht="21.6" customHeight="1">
      <c r="E98" s="35"/>
      <c r="G98" s="35"/>
      <c r="H98" s="36"/>
      <c r="I98" s="35"/>
      <c r="J98" s="36"/>
      <c r="K98" s="85"/>
    </row>
    <row r="99" spans="5:11" s="34" customFormat="1" ht="21.6" customHeight="1">
      <c r="E99" s="35"/>
      <c r="G99" s="35"/>
      <c r="H99" s="36"/>
      <c r="I99" s="35"/>
      <c r="J99" s="36"/>
      <c r="K99" s="85"/>
    </row>
    <row r="100" spans="5:11" s="34" customFormat="1" ht="21.6" customHeight="1">
      <c r="E100" s="35"/>
      <c r="G100" s="35"/>
      <c r="H100" s="36"/>
      <c r="I100" s="35"/>
      <c r="J100" s="36"/>
      <c r="K100" s="85"/>
    </row>
    <row r="101" spans="5:11" s="34" customFormat="1" ht="21.6" customHeight="1">
      <c r="E101" s="35"/>
      <c r="G101" s="35"/>
      <c r="H101" s="36"/>
      <c r="I101" s="35"/>
      <c r="J101" s="36"/>
      <c r="K101" s="85"/>
    </row>
    <row r="102" spans="5:11" s="34" customFormat="1" ht="21.6" customHeight="1">
      <c r="E102" s="35"/>
      <c r="G102" s="35"/>
      <c r="H102" s="36"/>
      <c r="I102" s="35"/>
      <c r="J102" s="36"/>
      <c r="K102" s="85"/>
    </row>
    <row r="103" spans="5:11" s="34" customFormat="1" ht="21.6" customHeight="1">
      <c r="E103" s="35"/>
      <c r="G103" s="35"/>
      <c r="H103" s="36"/>
      <c r="I103" s="35"/>
      <c r="J103" s="36"/>
      <c r="K103" s="85"/>
    </row>
    <row r="104" spans="5:11" s="34" customFormat="1" ht="21.6" customHeight="1">
      <c r="E104" s="35"/>
      <c r="G104" s="35"/>
      <c r="H104" s="36"/>
      <c r="I104" s="35"/>
      <c r="J104" s="36"/>
      <c r="K104" s="85"/>
    </row>
    <row r="105" spans="5:11" s="34" customFormat="1" ht="21.6" customHeight="1">
      <c r="E105" s="35"/>
      <c r="G105" s="35"/>
      <c r="H105" s="36"/>
      <c r="I105" s="35"/>
      <c r="J105" s="36"/>
      <c r="K105" s="85"/>
    </row>
    <row r="106" spans="5:11" s="34" customFormat="1" ht="21.6" customHeight="1">
      <c r="E106" s="35"/>
      <c r="G106" s="35"/>
      <c r="H106" s="36"/>
      <c r="I106" s="35"/>
      <c r="J106" s="36"/>
      <c r="K106" s="85"/>
    </row>
    <row r="107" spans="5:11" s="34" customFormat="1" ht="21.6" customHeight="1">
      <c r="E107" s="35"/>
      <c r="G107" s="35"/>
      <c r="H107" s="36"/>
      <c r="I107" s="35"/>
      <c r="J107" s="36"/>
      <c r="K107" s="85"/>
    </row>
    <row r="108" spans="5:11" s="34" customFormat="1" ht="21.6" customHeight="1">
      <c r="E108" s="35"/>
      <c r="G108" s="35"/>
      <c r="H108" s="36"/>
      <c r="I108" s="35"/>
      <c r="J108" s="36"/>
      <c r="K108" s="85"/>
    </row>
    <row r="109" spans="5:11" s="34" customFormat="1" ht="21.6" customHeight="1">
      <c r="E109" s="35"/>
      <c r="G109" s="35"/>
      <c r="H109" s="36"/>
      <c r="I109" s="35"/>
      <c r="J109" s="36"/>
      <c r="K109" s="85"/>
    </row>
    <row r="110" spans="5:11" s="34" customFormat="1" ht="21.6" customHeight="1">
      <c r="E110" s="35"/>
      <c r="G110" s="35"/>
      <c r="H110" s="36"/>
      <c r="I110" s="35"/>
      <c r="J110" s="36"/>
      <c r="K110" s="85"/>
    </row>
    <row r="111" spans="5:11" s="34" customFormat="1" ht="21.6" customHeight="1">
      <c r="E111" s="35"/>
      <c r="G111" s="35"/>
      <c r="H111" s="36"/>
      <c r="I111" s="35"/>
      <c r="J111" s="36"/>
      <c r="K111" s="85"/>
    </row>
    <row r="112" spans="5:11" s="34" customFormat="1" ht="21.6" customHeight="1">
      <c r="E112" s="35"/>
      <c r="G112" s="35"/>
      <c r="H112" s="36"/>
      <c r="I112" s="35"/>
      <c r="J112" s="36"/>
      <c r="K112" s="85"/>
    </row>
    <row r="113" spans="5:11" s="34" customFormat="1" ht="21.6" customHeight="1">
      <c r="E113" s="35"/>
      <c r="G113" s="35"/>
      <c r="H113" s="36"/>
      <c r="I113" s="35"/>
      <c r="J113" s="36"/>
      <c r="K113" s="85"/>
    </row>
    <row r="114" spans="5:11" s="34" customFormat="1" ht="21.6" customHeight="1">
      <c r="E114" s="35"/>
      <c r="G114" s="35"/>
      <c r="H114" s="36"/>
      <c r="I114" s="35"/>
      <c r="J114" s="36"/>
      <c r="K114" s="85"/>
    </row>
    <row r="115" spans="5:11" s="34" customFormat="1" ht="21.6" customHeight="1">
      <c r="E115" s="35"/>
      <c r="G115" s="35"/>
      <c r="H115" s="36"/>
      <c r="I115" s="35"/>
      <c r="J115" s="36"/>
      <c r="K115" s="85"/>
    </row>
    <row r="116" spans="5:11" s="34" customFormat="1" ht="21.6" customHeight="1">
      <c r="E116" s="35"/>
      <c r="G116" s="35"/>
      <c r="H116" s="36"/>
      <c r="I116" s="35"/>
      <c r="J116" s="36"/>
      <c r="K116" s="85"/>
    </row>
    <row r="117" spans="5:11" s="34" customFormat="1" ht="21.6" customHeight="1">
      <c r="E117" s="35"/>
      <c r="G117" s="35"/>
      <c r="H117" s="36"/>
      <c r="I117" s="35"/>
      <c r="J117" s="36"/>
      <c r="K117" s="85"/>
    </row>
    <row r="118" spans="5:11" s="34" customFormat="1" ht="21.6" customHeight="1">
      <c r="E118" s="35"/>
      <c r="G118" s="35"/>
      <c r="H118" s="36"/>
      <c r="I118" s="35"/>
      <c r="J118" s="36"/>
      <c r="K118" s="85"/>
    </row>
    <row r="119" spans="5:11" s="34" customFormat="1" ht="21.6" customHeight="1">
      <c r="E119" s="35"/>
      <c r="G119" s="35"/>
      <c r="H119" s="36"/>
      <c r="I119" s="35"/>
      <c r="J119" s="36"/>
      <c r="K119" s="85"/>
    </row>
    <row r="120" spans="5:11" s="34" customFormat="1" ht="21.6" customHeight="1">
      <c r="E120" s="35"/>
      <c r="G120" s="35"/>
      <c r="H120" s="36"/>
      <c r="I120" s="35"/>
      <c r="J120" s="36"/>
      <c r="K120" s="85"/>
    </row>
    <row r="121" spans="5:11" s="34" customFormat="1" ht="21.6" customHeight="1">
      <c r="E121" s="35"/>
      <c r="G121" s="35"/>
      <c r="H121" s="36"/>
      <c r="I121" s="35"/>
      <c r="J121" s="36"/>
      <c r="K121" s="85"/>
    </row>
    <row r="122" spans="5:11" s="34" customFormat="1" ht="21.6" customHeight="1">
      <c r="E122" s="35"/>
      <c r="G122" s="35"/>
      <c r="H122" s="36"/>
      <c r="I122" s="35"/>
      <c r="J122" s="36"/>
      <c r="K122" s="85"/>
    </row>
    <row r="123" spans="5:11" s="34" customFormat="1" ht="21.6" customHeight="1">
      <c r="E123" s="35"/>
      <c r="G123" s="35"/>
      <c r="H123" s="36"/>
      <c r="I123" s="35"/>
      <c r="J123" s="36"/>
      <c r="K123" s="85"/>
    </row>
    <row r="124" spans="5:11" s="34" customFormat="1" ht="21.6" customHeight="1">
      <c r="E124" s="35"/>
      <c r="G124" s="35"/>
      <c r="H124" s="36"/>
      <c r="I124" s="35"/>
      <c r="J124" s="36"/>
      <c r="K124" s="85"/>
    </row>
    <row r="125" spans="5:11" s="34" customFormat="1" ht="21.6" customHeight="1">
      <c r="E125" s="35"/>
      <c r="G125" s="35"/>
      <c r="H125" s="36"/>
      <c r="I125" s="35"/>
      <c r="J125" s="36"/>
      <c r="K125" s="85"/>
    </row>
    <row r="126" spans="5:11" s="34" customFormat="1" ht="21.6" customHeight="1">
      <c r="E126" s="35"/>
      <c r="G126" s="35"/>
      <c r="H126" s="36"/>
      <c r="I126" s="35"/>
      <c r="J126" s="36"/>
      <c r="K126" s="85"/>
    </row>
    <row r="127" spans="5:11" s="34" customFormat="1" ht="21.6" customHeight="1">
      <c r="E127" s="35"/>
      <c r="G127" s="35"/>
      <c r="H127" s="36"/>
      <c r="I127" s="35"/>
      <c r="J127" s="36"/>
      <c r="K127" s="85"/>
    </row>
    <row r="128" spans="5:11" s="34" customFormat="1" ht="21.6" customHeight="1">
      <c r="E128" s="35"/>
      <c r="G128" s="35"/>
      <c r="H128" s="36"/>
      <c r="I128" s="35"/>
      <c r="J128" s="36"/>
      <c r="K128" s="85"/>
    </row>
    <row r="129" spans="5:11" s="34" customFormat="1" ht="21.6" customHeight="1">
      <c r="E129" s="35"/>
      <c r="G129" s="35"/>
      <c r="H129" s="36"/>
      <c r="I129" s="35"/>
      <c r="J129" s="36"/>
      <c r="K129" s="85"/>
    </row>
    <row r="141" spans="5:11" ht="21.6" customHeight="1">
      <c r="E141" s="86"/>
      <c r="G141" s="86"/>
      <c r="H141" s="87"/>
      <c r="I141" s="86"/>
      <c r="J141" s="87"/>
      <c r="K141" s="86"/>
    </row>
    <row r="142" spans="5:11" ht="21.6" customHeight="1">
      <c r="E142" s="86"/>
      <c r="G142" s="86"/>
      <c r="H142" s="87"/>
      <c r="I142" s="86"/>
      <c r="J142" s="87"/>
      <c r="K142" s="86"/>
    </row>
    <row r="143" spans="5:11" ht="21.6" customHeight="1">
      <c r="E143" s="86"/>
      <c r="G143" s="86"/>
      <c r="H143" s="87"/>
      <c r="I143" s="86"/>
      <c r="J143" s="87"/>
      <c r="K143" s="86"/>
    </row>
    <row r="144" spans="5:11" ht="21.6" customHeight="1">
      <c r="E144" s="86"/>
      <c r="G144" s="86"/>
      <c r="H144" s="87"/>
      <c r="I144" s="86"/>
      <c r="J144" s="87"/>
      <c r="K144" s="86"/>
    </row>
    <row r="145" spans="5:11" ht="21.6" customHeight="1">
      <c r="E145" s="86"/>
      <c r="G145" s="86"/>
      <c r="H145" s="87"/>
      <c r="I145" s="86"/>
      <c r="J145" s="87"/>
      <c r="K145" s="86"/>
    </row>
    <row r="146" spans="5:11" ht="21.6" customHeight="1">
      <c r="E146" s="86"/>
      <c r="G146" s="86"/>
      <c r="H146" s="87"/>
      <c r="I146" s="86"/>
      <c r="J146" s="87"/>
      <c r="K146" s="86"/>
    </row>
    <row r="147" spans="5:11" ht="21.6" customHeight="1">
      <c r="E147" s="86"/>
      <c r="G147" s="86"/>
      <c r="H147" s="87"/>
      <c r="I147" s="86"/>
      <c r="J147" s="87"/>
      <c r="K147" s="86"/>
    </row>
    <row r="148" spans="5:11" ht="21.6" customHeight="1">
      <c r="E148" s="86"/>
      <c r="G148" s="86"/>
      <c r="H148" s="87"/>
      <c r="I148" s="86"/>
      <c r="J148" s="87"/>
      <c r="K148" s="86"/>
    </row>
    <row r="149" spans="5:11" ht="21.6" customHeight="1">
      <c r="E149" s="86"/>
      <c r="G149" s="86"/>
      <c r="H149" s="87"/>
      <c r="I149" s="86"/>
      <c r="J149" s="87"/>
      <c r="K149" s="86"/>
    </row>
    <row r="150" spans="5:11" ht="21.6" customHeight="1">
      <c r="E150" s="86"/>
      <c r="G150" s="86"/>
      <c r="H150" s="87"/>
      <c r="I150" s="86"/>
      <c r="J150" s="87"/>
      <c r="K150" s="86"/>
    </row>
    <row r="151" spans="5:11" ht="21.6" customHeight="1">
      <c r="E151" s="86"/>
      <c r="G151" s="86"/>
      <c r="H151" s="87"/>
      <c r="I151" s="86"/>
      <c r="J151" s="87"/>
      <c r="K151" s="86"/>
    </row>
    <row r="152" spans="5:11" ht="21.6" customHeight="1">
      <c r="E152" s="86"/>
      <c r="G152" s="86"/>
      <c r="H152" s="87"/>
      <c r="I152" s="86"/>
      <c r="J152" s="87"/>
      <c r="K152" s="86"/>
    </row>
    <row r="153" spans="5:11" ht="21.6" customHeight="1">
      <c r="E153" s="86"/>
      <c r="G153" s="86"/>
      <c r="H153" s="87"/>
      <c r="I153" s="86"/>
      <c r="J153" s="87"/>
      <c r="K153" s="86"/>
    </row>
  </sheetData>
  <dataConsolidate/>
  <mergeCells count="5">
    <mergeCell ref="E5:G5"/>
    <mergeCell ref="I5:K5"/>
    <mergeCell ref="E49:G49"/>
    <mergeCell ref="I49:K49"/>
    <mergeCell ref="A3:K3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2-4TH</vt:lpstr>
      <vt:lpstr>5-6 TH</vt:lpstr>
      <vt:lpstr>7-8 TH (6M)</vt:lpstr>
      <vt:lpstr>9 TH Conso</vt:lpstr>
      <vt:lpstr>10 TH Separate</vt:lpstr>
      <vt:lpstr>11-12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2022-08-15T08:55:28Z</cp:lastPrinted>
  <dcterms:created xsi:type="dcterms:W3CDTF">2017-03-16T17:45:13Z</dcterms:created>
  <dcterms:modified xsi:type="dcterms:W3CDTF">2022-08-15T09:03:42Z</dcterms:modified>
</cp:coreProperties>
</file>