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June22'Q1 (ARO-14)\"/>
    </mc:Choice>
  </mc:AlternateContent>
  <xr:revisionPtr revIDLastSave="0" documentId="13_ncr:1_{08D1372C-78F3-4F09-B67F-0A9887D20B20}" xr6:coauthVersionLast="47" xr6:coauthVersionMax="47" xr10:uidLastSave="{00000000-0000-0000-0000-000000000000}"/>
  <bookViews>
    <workbookView xWindow="-120" yWindow="-120" windowWidth="21840" windowHeight="13140" tabRatio="657" activeTab="5" xr2:uid="{C24743BB-1F51-4459-9630-30DAF083504B}"/>
  </bookViews>
  <sheets>
    <sheet name="2-4 Eng " sheetId="9" r:id="rId1"/>
    <sheet name="5-6 Eng (3M)" sheetId="10" r:id="rId2"/>
    <sheet name="7-8 Eng (6M)" sheetId="14" r:id="rId3"/>
    <sheet name="9 Eng (Conso)" sheetId="12" r:id="rId4"/>
    <sheet name="10 Eng (Separate)" sheetId="13" r:id="rId5"/>
    <sheet name="11-12 Eng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_JAN08" hidden="1">{#N/A,#N/A,FALSE,"Oil-Based Mud"}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hidden="1">{#N/A,#N/A,FALSE,"COVER1.XLS ";#N/A,#N/A,FALSE,"RACT1.XLS";#N/A,#N/A,FALSE,"RACT2.XLS";#N/A,#N/A,FALSE,"ECCMP";#N/A,#N/A,FALSE,"WELDER.XLS"}</definedName>
    <definedName name="___JAN08" hidden="1">{#N/A,#N/A,FALSE,"Oil-Based Mud"}</definedName>
    <definedName name="___K2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B1" hidden="1">{"'Feb 99'!$A$1:$G$30"}</definedName>
    <definedName name="___UB2" hidden="1">{"'Feb 99'!$A$1:$G$30"}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hidden="1">'[1]P_L 2001'!#REF!</definedName>
    <definedName name="__123Graph_B" hidden="1">'[1]P_L 2001'!#REF!</definedName>
    <definedName name="__123Graph_BCurrent" hidden="1">'[2]1201'!#REF!</definedName>
    <definedName name="__123Graph_D" hidden="1">[3]A!#REF!</definedName>
    <definedName name="__123Graph_DCurrent" hidden="1">'[2]1201'!#REF!</definedName>
    <definedName name="__123Graph_FCurrent" hidden="1">'[2]1201'!#REF!</definedName>
    <definedName name="__123Graph_X" hidden="1">#REF!</definedName>
    <definedName name="__123Graph_XCurrent" hidden="1">'[2]1201'!#REF!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JAN08" hidden="1">{#N/A,#N/A,FALSE,"Oil-Based Mud"}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pro2" hidden="1">{#N/A,#N/A,FALSE,"ll-inves";#N/A,#N/A,FALSE,"bgt-cf 97";#N/A,#N/A,FALSE,"bgt-pl 97"}</definedName>
    <definedName name="__RJE1" hidden="1">{"'SCBMF'!$A$1:$I$51","'SCBDA'!$A$1:$I$45","'SCBBA'!$A$1:$I$37"}</definedName>
    <definedName name="__sig2" hidden="1">{#N/A,#N/A,FALSE,"ll-inves";#N/A,#N/A,FALSE,"bgt-cf 97";#N/A,#N/A,FALSE,"bgt-pl 97"}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B1" hidden="1">{"'Feb 99'!$A$1:$G$30"}</definedName>
    <definedName name="__UB2" hidden="1">{"'Feb 99'!$A$1:$G$30"}</definedName>
    <definedName name="_1__123Graph_ACHART_5" hidden="1">#REF!</definedName>
    <definedName name="_2__123Graph_BCHART_5" hidden="1">#REF!</definedName>
    <definedName name="_3__123Graph_XCHART_5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D4" hidden="1">{"POPULAR SANS BUDGET",#N/A,FALSE,"popular";"TOTAL SANS BUDGET",#N/A,FALSE,"TOTAL"}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H3" hidden="1">{#N/A,#N/A,FALSE,"Sheet1"}</definedName>
    <definedName name="_JAN08" hidden="1">{#N/A,#N/A,FALSE,"Oil-Based Mud"}</definedName>
    <definedName name="_Jan208" hidden="1">{#N/A,#N/A,FALSE,"Oil-Based Mud"}</definedName>
    <definedName name="_KA1" hidden="1">{#N/A,#N/A,FALSE,"Sheet1"}</definedName>
    <definedName name="_Key1" hidden="1">#REF!</definedName>
    <definedName name="_Key2" hidden="1">'[4]Detail-Sep'!#REF!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hidden="1">{#N/A,#N/A,FALSE,"COVER.XLS";#N/A,#N/A,FALSE,"RACT1.XLS";#N/A,#N/A,FALSE,"RACT2.XLS";#N/A,#N/A,FALSE,"ECCMP";#N/A,#N/A,FALSE,"WELDER.XLS"}</definedName>
    <definedName name="_N4" hidden="1">{#N/A,#N/A,FALSE,"Sheet1"}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Q12" hidden="1">{"POPULAR SANS BUDGET",#N/A,FALSE,"popular";"TOTAL SANS BUDGET",#N/A,FALSE,"TOTAL"}</definedName>
    <definedName name="_Q13" hidden="1">{"POPULAR SANS BUDGET",#N/A,FALSE,"popular";"TOTAL SANS BUDGET",#N/A,FALSE,"TOTAL"}</definedName>
    <definedName name="_RJE1" hidden="1">{"'SCBMF'!$A$1:$I$51","'SCBDA'!$A$1:$I$45","'SCBBA'!$A$1:$I$37"}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" hidden="1">{"'Eng (page2)'!$A$1:$D$52"}</definedName>
    <definedName name="AAAAAAAAAAAAA" hidden="1">{#N/A,#N/A,FALSE,"Sheet1"}</definedName>
    <definedName name="aaaaaaaaaaaaaaaaaaaaaaaaaaaaaaaaaaaa" hidden="1">{#N/A,#N/A,FALSE,"COVER.XLS";#N/A,#N/A,FALSE,"RACT1.XLS";#N/A,#N/A,FALSE,"RACT2.XLS";#N/A,#N/A,FALSE,"ECCMP";#N/A,#N/A,FALSE,"WELDER.XLS"}</definedName>
    <definedName name="adfd" hidden="1">{"POPULAR SANS BUDGET",#N/A,FALSE,"popular";"TOTAL SANS BUDGET",#N/A,FALSE,"TOTAL"}</definedName>
    <definedName name="adgadgsfhs" hidden="1">{#N/A,#N/A,FALSE,"ll-inves";#N/A,#N/A,FALSE,"bgt-cf 97";#N/A,#N/A,FALSE,"bgt-pl 97"}</definedName>
    <definedName name="adjust" hidden="1">{"POPULAR SANS BUDGET",#N/A,FALSE,"popular";"TOTAL SANS BUDGET",#N/A,FALSE,"TOTAL"}</definedName>
    <definedName name="ADK" hidden="1">{"POPULAR SANS BUDGET",#N/A,FALSE,"popular";"TOTAL SANS BUDGET",#N/A,FALSE,"TOTAL"}</definedName>
    <definedName name="aefr" hidden="1">{#N/A,#N/A,FALSE,"COVER1.XLS ";#N/A,#N/A,FALSE,"RACT1.XLS";#N/A,#N/A,FALSE,"RACT2.XLS";#N/A,#N/A,FALSE,"ECCMP";#N/A,#N/A,FALSE,"WELDER.XLS"}</definedName>
    <definedName name="afavew" hidden="1">#REF!</definedName>
    <definedName name="afewvgevg" hidden="1">{#N/A,#N/A,FALSE,"Sheet1"}</definedName>
    <definedName name="afjk" hidden="1">{#N/A,#N/A,FALSE,"COVER1.XLS ";#N/A,#N/A,FALSE,"RACT1.XLS";#N/A,#N/A,FALSE,"RACT2.XLS";#N/A,#N/A,FALSE,"ECCMP";#N/A,#N/A,FALSE,"WELDER.XLS"}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ke" hidden="1">#REF!</definedName>
    <definedName name="AL" hidden="1">{"POPULAR SANS BUDGET",#N/A,FALSE,"popular";"TOTAL SANS BUDGET",#N/A,FALSE,"TOTAL"}</definedName>
    <definedName name="aldj" hidden="1">{"POPULAR SANS BUDGET",#N/A,FALSE,"popular";"TOTAL SANS BUDGET",#N/A,FALSE,"TOTAL"}</definedName>
    <definedName name="ALI" hidden="1">{"'Feb 99'!$A$1:$G$30"}</definedName>
    <definedName name="ALLL" hidden="1">{"POPULAR SANS BUDGET",#N/A,FALSE,"popular";"TOTAL SANS BUDGET",#N/A,FALSE,"TOTAL"}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das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{"'Eng (page2)'!$A$1:$D$52"}</definedName>
    <definedName name="asfafa" hidden="1">{#N/A,#N/A,FALSE,"ll-inves";#N/A,#N/A,FALSE,"bgt-cf 97";#N/A,#N/A,FALSE,"bgt-pl 97"}</definedName>
    <definedName name="asfasg" hidden="1">{#N/A,#N/A,FALSE,"ll-inves";#N/A,#N/A,FALSE,"bgt-cf 97";#N/A,#N/A,FALSE,"bgt-pl 97"}</definedName>
    <definedName name="asgagfs" hidden="1">{#N/A,#N/A,FALSE,"ll-inves";#N/A,#N/A,FALSE,"bgt-cf 97";#N/A,#N/A,FALSE,"bgt-pl 97"}</definedName>
    <definedName name="asgdsage" hidden="1">{#N/A,#N/A,FALSE,"Sheet1"}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atw" hidden="1">{#N/A,#N/A,FALSE,"Summary";#N/A,#N/A,FALSE,"Model";#N/A,#N/A,FALSE,"Sentivity";#N/A,#N/A,FALSE,"Capital"}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" hidden="1">{#N/A,#N/A,FALSE,"ll-inves";#N/A,#N/A,FALSE,"bgt-cf 97";#N/A,#N/A,FALSE,"bgt-pl 97"}</definedName>
    <definedName name="asssss" hidden="1">{#N/A,#N/A,FALSE,"ll-inves";#N/A,#N/A,FALSE,"bgt-cf 97";#N/A,#N/A,FALSE,"bgt-pl 97"}</definedName>
    <definedName name="AuraStyleDefaultsReset" hidden="1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Ex1TBTZDP8ZBEI9FATVU81Q8FUH" hidden="1">#REF!</definedName>
    <definedName name="BEx3RLDNMCOI7SP9GIVRNGO73H2Q" hidden="1">#REF!</definedName>
    <definedName name="BEx7AATXJORZP1TV01XJQRD869C0" hidden="1">#REF!</definedName>
    <definedName name="BExGSDGNC8KVJRZPCTK1FPMORE50" hidden="1">#REF!</definedName>
    <definedName name="BExIR3CBDRW7L33SXE1GXO89OJ90" hidden="1">#REF!</definedName>
    <definedName name="BExS5ED4C4E9TG2MRFA42BZL4H6G" hidden="1">#REF!</definedName>
    <definedName name="BExW2GXW5VJWMAAUQGVDOD8MA5JR" hidden="1">#REF!</definedName>
    <definedName name="BExY3DSP5V97PGB09B4YY6XR1ERT" hidden="1">#REF!</definedName>
    <definedName name="bill123" hidden="1">{#N/A,#N/A,FALSE,"COVER.XLS";#N/A,#N/A,FALSE,"RACT1.XLS";#N/A,#N/A,FALSE,"RACT2.XLS";#N/A,#N/A,FALSE,"ECCMP";#N/A,#N/A,FALSE,"WELDER.XLS"}</definedName>
    <definedName name="BOY" hidden="1">#REF!</definedName>
    <definedName name="cact" hidden="1">{#N/A,#N/A,FALSE,"ll-inves";#N/A,#N/A,FALSE,"bgt-cf 97";#N/A,#N/A,FALSE,"bgt-pl 97"}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2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du" hidden="1">{#N/A,#N/A,FALSE,"COVER.XLS";#N/A,#N/A,FALSE,"RACT1.XLS";#N/A,#N/A,FALSE,"RACT2.XLS";#N/A,#N/A,FALSE,"ECCMP";#N/A,#N/A,FALSE,"WELDER.XLS"}</definedName>
    <definedName name="cfsat" hidden="1">{#N/A,#N/A,FALSE,"Summary";#N/A,#N/A,FALSE,"Model";#N/A,#N/A,FALSE,"Sentivity";#N/A,#N/A,FALSE,"Capital"}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act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CV" hidden="1">{#VALUE!,#N/A,FALSE,0}</definedName>
    <definedName name="cxvjhbs" hidden="1">{#N/A,#N/A,FALSE,"COVER1.XLS ";#N/A,#N/A,FALSE,"RACT1.XLS";#N/A,#N/A,FALSE,"RACT2.XLS";#N/A,#N/A,FALSE,"ECCMP";#N/A,#N/A,FALSE,"WELDER.XLS"}</definedName>
    <definedName name="DADF" hidden="1">{"POPULAR SANS BUDGET",#N/A,FALSE,"popular";"TOTAL SANS BUDGET",#N/A,FALSE,"TOTAL"}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{#N/A,#N/A,FALSE,"Sheet1"}</definedName>
    <definedName name="dddddd" hidden="1">{"'Eng (page2)'!$A$1:$D$52"}</definedName>
    <definedName name="ddffa" hidden="1">{"POPULAR SANS BUDGET",#N/A,FALSE,"popular";"TOTAL SANS BUDGET",#N/A,FALSE,"TOTAL"}</definedName>
    <definedName name="DDG" hidden="1">{"POPULAR SANS BUDGET",#N/A,FALSE,"popular";"TOTAL SANS BUDGET",#N/A,FALSE,"TOTAL"}</definedName>
    <definedName name="ddj" hidden="1">{"POPULAR SANS BUDGET",#N/A,FALSE,"popular";"TOTAL SANS BUDGET",#N/A,FALSE,"TOTAL"}</definedName>
    <definedName name="DDR" hidden="1">{"POPULAR SANS BUDGET",#N/A,FALSE,"popular";"TOTAL SANS BUDGET",#N/A,FALSE,"TOTAL"}</definedName>
    <definedName name="DDS" hidden="1">{"POPULAR SANS BUDGET",#N/A,FALSE,"popular";"TOTAL SANS BUDGET",#N/A,FALSE,"TOTAL"}</definedName>
    <definedName name="DDWE" hidden="1">{"POPULAR SANS BUDGET",#N/A,FALSE,"popular";"TOTAL SANS BUDGET",#N/A,FALSE,"TOTAL"}</definedName>
    <definedName name="DESOF" hidden="1">{#N/A,#N/A,FALSE,"COVER1.XLS ";#N/A,#N/A,FALSE,"RACT1.XLS";#N/A,#N/A,FALSE,"RACT2.XLS";#N/A,#N/A,FALSE,"ECCMP";#N/A,#N/A,FALSE,"WELDER.XLS"}</definedName>
    <definedName name="DF" hidden="1">{"POPULAR SANS BUDGET",#N/A,FALSE,"popular";"TOTAL SANS BUDGET",#N/A,FALSE,"TOTAL"}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DAFD" hidden="1">{"POPULAR SANS BUDGET",#N/A,FALSE,"popular";"TOTAL SANS BUDGET",#N/A,FALSE,"TOTAL"}</definedName>
    <definedName name="dfdf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hidden="1">{#N/A,#N/A,FALSE,"COVER.XLS";#N/A,#N/A,FALSE,"RACT1.XLS";#N/A,#N/A,FALSE,"RACT2.XLS";#N/A,#N/A,FALSE,"ECCMP";#N/A,#N/A,FALSE,"WELDER.XLS"}</definedName>
    <definedName name="DFDSFDF" hidden="1">{"POPULAR SANS BUDGET",#N/A,FALSE,"popular";"TOTAL SANS BUDGET",#N/A,FALSE,"TOTAL"}</definedName>
    <definedName name="DFEF" hidden="1">{"POPULAR SANS BUDGET",#N/A,FALSE,"popular";"TOTAL SANS BUDGET",#N/A,FALSE,"TOTAL"}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sdfdf" hidden="1">{"POPULAR SANS BUDGET",#N/A,FALSE,"popular";"TOTAL SANS BUDGET",#N/A,FALSE,"TOTAL"}</definedName>
    <definedName name="DG" hidden="1">{"POPULAR SANS BUDGET",#N/A,FALSE,"popular";"TOTAL SANS BUDGET",#N/A,FALSE,"TOTAL"}</definedName>
    <definedName name="dgfgfd" hidden="1">{#N/A,#N/A,FALSE,"COVER.XLS";#N/A,#N/A,FALSE,"RACT1.XLS";#N/A,#N/A,FALSE,"RACT2.XLS";#N/A,#N/A,FALSE,"ECCMP";#N/A,#N/A,FALSE,"WELDER.XLS"}</definedName>
    <definedName name="DGG" hidden="1">{"POPULAR SANS BUDGET",#N/A,FALSE,"popular";"TOTAL SANS BUDGET",#N/A,FALSE,"TOTAL"}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" hidden="1">{"POPULAR SANS BUDGET",#N/A,FALSE,"popular";"TOTAL SANS BUDGET",#N/A,FALSE,"TOTAL"}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hidden="1">{"POPULAR SANS BUDGET",#N/A,FALSE,"popular";"TOTAL SANS BUDGET",#N/A,FALSE,"TOTAL"}</definedName>
    <definedName name="dooe" hidden="1">{"'Eng (page2)'!$A$1:$D$52"}</definedName>
    <definedName name="DR" hidden="1">{"POPULAR SANS BUDGET",#N/A,FALSE,"popular";"TOTAL SANS BUDGET",#N/A,FALSE,"TOTAL"}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s" hidden="1">{#N/A,#N/A,FALSE,"ll-inves";#N/A,#N/A,FALSE,"bgt-cf 97";#N/A,#N/A,FALSE,"bgt-pl 97"}</definedName>
    <definedName name="dssbfeq" hidden="1">#REF!</definedName>
    <definedName name="dssddssd" hidden="1">{#N/A,#N/A,FALSE,"ll-inves";#N/A,#N/A,FALSE,"bgt-cf 97";#N/A,#N/A,FALSE,"bgt-pl 97"}</definedName>
    <definedName name="DU" hidden="1">{"POPULAR SANS BUDGET",#N/A,FALSE,"popular";"TOTAL SANS BUDGET",#N/A,FALSE,"TOTAL"}</definedName>
    <definedName name="EDM" hidden="1">{"RANGE1",#N/A,TRUE,"EXPENSE WKST";"RANGE2",#N/A,TRUE,"EXPENSE WKST"}</definedName>
    <definedName name="EEEE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hidden="1">{"POPULAR SANS BUDGET",#N/A,FALSE,"popular";"TOTAL SANS BUDGET",#N/A,FALSE,"TOTAL"}</definedName>
    <definedName name="eg2wr3gwf" hidden="1">{#N/A,#N/A,FALSE,"Sheet1"}</definedName>
    <definedName name="egfeqgegeg" hidden="1">#REF!</definedName>
    <definedName name="ehb" hidden="1">{#N/A,#N/A,FALSE,"COVER1.XLS ";#N/A,#N/A,FALSE,"RACT1.XLS";#N/A,#N/A,FALSE,"RACT2.XLS";#N/A,#N/A,FALSE,"ECCMP";#N/A,#N/A,FALSE,"WELDER.XLS"}</definedName>
    <definedName name="Entertain" hidden="1">{"closed",#N/A,FALSE,"Consolidated Products - Budget";"expanded",#N/A,FALSE,"Consolidated Products - Budget"}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x" hidden="1">{#N/A,#N/A,FALSE,"COVER.XLS";#N/A,#N/A,FALSE,"RACT1.XLS";#N/A,#N/A,FALSE,"RACT2.XLS";#N/A,#N/A,FALSE,"ECCMP";#N/A,#N/A,FALSE,"WELDER.XLS"}</definedName>
    <definedName name="EY" hidden="1">{"'Feb 99'!$A$1:$G$30"}</definedName>
    <definedName name="FADA" hidden="1">{"POPULAR SANS BUDGET",#N/A,FALSE,"popular";"TOTAL SANS BUDGET",#N/A,FALSE,"TOTAL"}</definedName>
    <definedName name="FDD" hidden="1">{"POPULAR SANS BUDGET",#N/A,FALSE,"popular";"TOTAL SANS BUDGET",#N/A,FALSE,"TOTAL"}</definedName>
    <definedName name="fdf" hidden="1">{#N/A,#N/A,FALSE,"COVER1.XLS ";#N/A,#N/A,FALSE,"RACT1.XLS";#N/A,#N/A,FALSE,"RACT2.XLS";#N/A,#N/A,FALSE,"ECCMP";#N/A,#N/A,FALSE,"WELDER.XLS"}</definedName>
    <definedName name="FDFADSFADSF" hidden="1">{"POPULAR SANS BUDGET",#N/A,FALSE,"popular";"TOTAL SANS BUDGET",#N/A,FALSE,"TOTAL"}</definedName>
    <definedName name="FDFD" hidden="1">{"POPULAR SANS BUDGET",#N/A,FALSE,"popular";"TOTAL SANS BUDGET",#N/A,FALSE,"TOTAL"}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hidden="1">{"POPULAR SANS BUDGET",#N/A,FALSE,"popular";"TOTAL SANS BUDGET",#N/A,FALSE,"TOTAL"}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hidden="1">{"POPULAR SANS BUDGET",#N/A,FALSE,"popular";"TOTAL SANS BUDGET",#N/A,FALSE,"TOTAL"}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h" hidden="1">{"POPULAR SANS BUDGET",#N/A,FALSE,"popular";"TOTAL SANS BUDGET",#N/A,FALSE,"TOTAL"}</definedName>
    <definedName name="ffl" hidden="1">{"POPULAR SANS BUDGET",#N/A,FALSE,"popular";"TOTAL SANS BUDGET",#N/A,FALSE,"TOTAL"}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[5]TABLE!#REF!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gfewq" hidden="1">{#N/A,#N/A,FALSE,"Sheet1"}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hidden="1">{#N/A,#N/A,FALSE,"Sheet1"}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" hidden="1">{"POPULAR SANS BUDGET",#N/A,FALSE,"popular";"TOTAL SANS BUDGET",#N/A,FALSE,"TOTAL"}</definedName>
    <definedName name="GH" hidden="1">{"POPULAR SANS BUDGET",#N/A,FALSE,"popular";"TOTAL SANS BUDGET",#N/A,FALSE,"TOTAL"}</definedName>
    <definedName name="GHI" hidden="1">{"POPULAR SANS BUDGET",#N/A,FALSE,"popular";"TOTAL SANS BUDGET",#N/A,FALSE,"TOTAL"}</definedName>
    <definedName name="ghkgkfgot" hidden="1">{#N/A,#N/A,FALSE,"ll-inves";#N/A,#N/A,FALSE,"bgt-cf 97";#N/A,#N/A,FALSE,"bgt-pl 97"}</definedName>
    <definedName name="ghuu" hidden="1">{"'Eng (page2)'!$A$1:$D$52"}</definedName>
    <definedName name="ghy" hidden="1">{"POPULAR SANS BUDGET",#N/A,FALSE,"popular";"TOTAL SANS BUDGET",#N/A,FALSE,"TOTAL"}</definedName>
    <definedName name="GIG" hidden="1">{#N/A,#N/A,FALSE,"Sheet1"}</definedName>
    <definedName name="gkhd" hidden="1">{#N/A,#N/A,FALSE,"Summary";#N/A,#N/A,FALSE,"Model";#N/A,#N/A,FALSE,"Sentivity";#N/A,#N/A,FALSE,"Capital"}</definedName>
    <definedName name="GOP" hidden="1">{#N/A,#N/A,FALSE,"Sheet1"}</definedName>
    <definedName name="GOT" hidden="1">{#N/A,#N/A,FALSE,"Sheet1"}</definedName>
    <definedName name="GST" hidden="1">#REF!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" hidden="1">{"POPULAR SANS BUDGET",#N/A,FALSE,"popular";"TOTAL SANS BUDGET",#N/A,FALSE,"TOTAL"}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k" hidden="1">{#N/A,#N/A,FALSE,"ll-inves";#N/A,#N/A,FALSE,"bgt-cf 97";#N/A,#N/A,FALSE,"bgt-pl 97"}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hidden="1">{"'Eng (page2)'!$A$1:$D$52"}</definedName>
    <definedName name="HIP" hidden="1">{#N/A,#N/A,FALSE,"Sheet1"}</definedName>
    <definedName name="hitech" hidden="1">#REF!</definedName>
    <definedName name="HJK" hidden="1">{"POPULAR SANS BUDGET",#N/A,FALSE,"popular";"TOTAL SANS BUDGET",#N/A,FALSE,"TOTAL"}</definedName>
    <definedName name="HOP" hidden="1">{#N/A,#N/A,FALSE,"Sheet1"}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vlpp" hidden="1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troPrintArea" hidden="1">#REF!</definedName>
    <definedName name="invert_e" hidden="1">{"'SCBMF'!$A$1:$I$51","'SCBDA'!$A$1:$I$45","'SCBBA'!$A$1:$I$37"}</definedName>
    <definedName name="Jas" hidden="1">{"'Feb 99'!$A$1:$G$30"}</definedName>
    <definedName name="jfkd" hidden="1">{"'Eng (page2)'!$A$1:$D$52"}</definedName>
    <definedName name="JH" hidden="1">{"POPULAR SANS BUDGET",#N/A,FALSE,"popular";"TOTAL SANS BUDGET",#N/A,FALSE,"TOTAL"}</definedName>
    <definedName name="JHK" hidden="1">{"POPULAR SANS BUDGET",#N/A,FALSE,"popular";"TOTAL SANS BUDGET",#N/A,FALSE,"TOTAL"}</definedName>
    <definedName name="jhl" hidden="1">{#N/A,#N/A,FALSE,"Summary";#N/A,#N/A,FALSE,"Model";#N/A,#N/A,FALSE,"Sentivity";#N/A,#N/A,FALSE,"Capital"}</definedName>
    <definedName name="jjjj" hidden="1">{"closed",#N/A,FALSE,"Consolidated Products - Budget";"expanded",#N/A,FALSE,"Consolidated Products - Budget"}</definedName>
    <definedName name="JK" hidden="1">{"POPULAR SANS BUDGET",#N/A,FALSE,"popular";"TOTAL SANS BUDGET",#N/A,FALSE,"TOTAL"}</definedName>
    <definedName name="jk\" hidden="1">{#N/A,#N/A,FALSE,"ll-inves";#N/A,#N/A,FALSE,"bgt-cf 97";#N/A,#N/A,FALSE,"bgt-pl 97"}</definedName>
    <definedName name="jkhuiygh9petk" hidden="1">{#N/A,#N/A,FALSE,"COVER1.XLS ";#N/A,#N/A,FALSE,"RACT1.XLS";#N/A,#N/A,FALSE,"RACT2.XLS";#N/A,#N/A,FALSE,"ECCMP";#N/A,#N/A,FALSE,"WELDER.XLS"}</definedName>
    <definedName name="JKL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hidden="1">{"'Eng (page2)'!$A$1:$D$52"}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hidden="1">{"POPULAR SANS BUDGET",#N/A,FALSE,"popular";"TOTAL SANS BUDGET",#N/A,FALSE,"TOTAL"}</definedName>
    <definedName name="juj" hidden="1">{#N/A,#N/A,FALSE,"17MAY";#N/A,#N/A,FALSE,"24MAY"}</definedName>
    <definedName name="K2a" hidden="1">{#N/A,#N/A,FALSE,"Sheet1"}</definedName>
    <definedName name="KAA" hidden="1">{#N/A,#N/A,FALSE,"Sheet1"}</definedName>
    <definedName name="kai" hidden="1">{#N/A,#N/A,FALSE,"COVER1.XLS ";#N/A,#N/A,FALSE,"RACT1.XLS";#N/A,#N/A,FALSE,"RACT2.XLS";#N/A,#N/A,FALSE,"ECCMP";#N/A,#N/A,FALSE,"WELDER.XLS"}</definedName>
    <definedName name="KB" hidden="1">{#N/A,#N/A,FALSE,"Sheet1"}</definedName>
    <definedName name="kdk" hidden="1">{"POPULAR SANS BUDGET",#N/A,FALSE,"popular";"TOTAL SANS BUDGET",#N/A,FALSE,"TOTAL"}</definedName>
    <definedName name="key" hidden="1">#REF!</definedName>
    <definedName name="kghk" hidden="1">{#N/A,#N/A,FALSE,"ll-inves";#N/A,#N/A,FALSE,"bgt-cf 97";#N/A,#N/A,FALSE,"bgt-pl 97"}</definedName>
    <definedName name="KICK" hidden="1">{#N/A,#N/A,FALSE,"Sheet1"}</definedName>
    <definedName name="kie" hidden="1">{"'Eng (page2)'!$A$1:$D$52"}</definedName>
    <definedName name="kjil" hidden="1">{"POPULAR SANS BUDGET",#N/A,FALSE,"popular";"TOTAL SANS BUDGET",#N/A,FALSE,"TOTAL"}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hidden="1">{"POPULAR SANS BUDGET",#N/A,FALSE,"popular";"TOTAL SANS BUDGET",#N/A,FALSE,"TOTAL"}</definedName>
    <definedName name="kkiil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hidden="1">{"POPULAR SANS BUDGET",#N/A,FALSE,"popular";"TOTAL SANS BUDGET",#N/A,FALSE,"TOTAL"}</definedName>
    <definedName name="kkzc" hidden="1">{#N/A,#N/A,FALSE,"Sheet1"}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hidden="1">{"POPULAR SANS BUDGET",#N/A,FALSE,"popular";"TOTAL SANS BUDGET",#N/A,FALSE,"TOTAL"}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" hidden="1">{"POPULAR SANS BUDGET",#N/A,FALSE,"popular";"TOTAL SANS BUDGET",#N/A,FALSE,"TOTAL"}</definedName>
    <definedName name="Lead" hidden="1">{"POPULAR SANS BUDGET",#N/A,FALSE,"popular";"TOTAL SANS BUDGET",#N/A,FALSE,"TOTAL"}</definedName>
    <definedName name="lek" hidden="1">{"POPULAR SANS BUDGET",#N/A,FALSE,"popular";"TOTAL SANS BUDGET",#N/A,FALSE,"TOTAL"}</definedName>
    <definedName name="lff" hidden="1">{#N/A,#N/A,FALSE,"17MAY";#N/A,#N/A,FALSE,"24MAY"}</definedName>
    <definedName name="LIK" hidden="1">{#N/A,#N/A,FALSE,"Sheet1"}</definedName>
    <definedName name="lkk" hidden="1">{#N/A,#N/A,FALSE,"17MAY";#N/A,#N/A,FALSE,"24MAY"}</definedName>
    <definedName name="LLL" hidden="1">{"POPULAR SANS BUDGET",#N/A,FALSE,"popular";"TOTAL SANS BUDGET",#N/A,FALSE,"TOTAL"}</definedName>
    <definedName name="LUCK" hidden="1">{#N/A,#N/A,FALSE,"Sheet1"}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hidden="1">{#N/A,#N/A,FALSE,"COVER.XLS";#N/A,#N/A,FALSE,"RACT1.XLS";#N/A,#N/A,FALSE,"RACT2.XLS";#N/A,#N/A,FALSE,"ECCMP";#N/A,#N/A,FALSE,"WELDER.XLS"}</definedName>
    <definedName name="min" hidden="1">{"'Feb 99'!$A$1:$G$30"}</definedName>
    <definedName name="MMM" hidden="1">{"POPULAR SANS BUDGET",#N/A,FALSE,"popular";"TOTAL SANS BUDGET",#N/A,FALSE,"TOTAL"}</definedName>
    <definedName name="mmmm" hidden="1">{#N/A,#N/A,FALSE,"17MAY";#N/A,#N/A,FALSE,"24MAY"}</definedName>
    <definedName name="MMMMM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hidden="1">{"POPULAR SANS BUDGET",#N/A,FALSE,"popular";"TOTAL SANS BUDGET",#N/A,FALSE,"TOTAL"}</definedName>
    <definedName name="mo" hidden="1">{#N/A,#N/A,FALSE,"COVER.XLS";#N/A,#N/A,FALSE,"RACT1.XLS";#N/A,#N/A,FALSE,"RACT2.XLS";#N/A,#N/A,FALSE,"ECCMP";#N/A,#N/A,FALSE,"WELDER.XLS"}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t" hidden="1">{"POPULAR SANS BUDGET",#N/A,FALSE,"popular";"TOTAL SANS BUDGET",#N/A,FALSE,"TOTAL"}</definedName>
    <definedName name="ning" hidden="1">{#N/A,#N/A,FALSE,"COVER1.XLS ";#N/A,#N/A,FALSE,"RACT1.XLS";#N/A,#N/A,FALSE,"RACT2.XLS";#N/A,#N/A,FALSE,"ECCMP";#N/A,#N/A,FALSE,"WELDER.XLS"}</definedName>
    <definedName name="Nong" hidden="1">{#N/A,#N/A,FALSE,"YTDBUDGETS";#N/A,#N/A,FALSE,"MTHBUDGETS";#N/A,#N/A,FALSE,"YTDPRIORYR"}</definedName>
    <definedName name="noo" hidden="1">{#N/A,#N/A,FALSE,"COVER.XLS";#N/A,#N/A,FALSE,"RACT1.XLS";#N/A,#N/A,FALSE,"RACT2.XLS";#N/A,#N/A,FALSE,"ECCMP";#N/A,#N/A,FALSE,"WELDER.XLS"}</definedName>
    <definedName name="NOPQ" hidden="1">{"POPULAR SANS BUDGET",#N/A,FALSE,"popular";"TOTAL SANS BUDGET",#N/A,FALSE,"TOTAL"}</definedName>
    <definedName name="nung" hidden="1">{#N/A,#N/A,FALSE,"COVER.XLS";#N/A,#N/A,FALSE,"RACT1.XLS";#N/A,#N/A,FALSE,"RACT2.XLS";#N/A,#N/A,FALSE,"ECCMP";#N/A,#N/A,FALSE,"WELDER.XLS"}</definedName>
    <definedName name="nut" hidden="1">[6]A!#REF!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oei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QQ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hidden="1">{"POPULAR SANS BUDGET",#N/A,FALSE,"popular";"TOTAL SANS BUDGET",#N/A,FALSE,"TOTAL"}</definedName>
    <definedName name="qrqfr12fr" hidden="1">{#N/A,#N/A,FALSE,"Sheet1"}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OT" hidden="1">{#N/A,#N/A,FALSE,"Sheet1"}</definedName>
    <definedName name="RPB" hidden="1">#REF!</definedName>
    <definedName name="rqf1fr" hidden="1">{#N/A,#N/A,FALSE,"Sheet1"}</definedName>
    <definedName name="rrr" hidden="1">{#N/A,#N/A,TRUE,"WORLDWIDE";#N/A,#N/A,TRUE,"EUROPE";#N/A,#N/A,TRUE,"ASIA";#N/A,#N/A,TRUE,"LATIN AMER";#N/A,#N/A,TRUE,"NORTH AMER";#N/A,#N/A,TRUE,"USA";#N/A,#N/A,TRUE,"OTHER"}</definedName>
    <definedName name="RST" hidden="1">{"POPULAR SANS BUDGET",#N/A,FALSE,"popular";"TOTAL SANS BUDGET",#N/A,FALSE,"TOTAL"}</definedName>
    <definedName name="RT" hidden="1">{"POPULAR SANS BUDGET",#N/A,FALSE,"popular";"TOTAL SANS BUDGET",#N/A,FALSE,"TOTAL"}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T" hidden="1">{#N/A,#N/A,FALSE,"Sheet1"}</definedName>
    <definedName name="rwere" hidden="1">{#N/A,#N/A,FALSE,"COVER1.XLS ";#N/A,#N/A,FALSE,"RACT1.XLS";#N/A,#N/A,FALSE,"RACT2.XLS";#N/A,#N/A,FALSE,"ECCMP";#N/A,#N/A,FALSE,"WELDER.XLS"}</definedName>
    <definedName name="ryhetteh" hidden="1">#REF!</definedName>
    <definedName name="safdsadsa" hidden="1">{#N/A,#N/A,FALSE,"COVER1.XLS ";#N/A,#N/A,FALSE,"RACT1.XLS";#N/A,#N/A,FALSE,"RACT2.XLS";#N/A,#N/A,FALSE,"ECCMP";#N/A,#N/A,FALSE,"WELDER.XLS"}</definedName>
    <definedName name="SDF" hidden="1">{"POPULAR SANS BUDGET",#N/A,FALSE,"popular";"TOTAL SANS BUDGET",#N/A,FALSE,"TOTAL"}</definedName>
    <definedName name="SDFDFD" hidden="1">{"POPULAR SANS BUDGET",#N/A,FALSE,"popular";"TOTAL SANS BUDGET",#N/A,FALSE,"TOTAL"}</definedName>
    <definedName name="sdfhdfjhgkg" hidden="1">{#N/A,#N/A,FALSE,"Summary";#N/A,#N/A,FALSE,"Model";#N/A,#N/A,FALSE,"Sentivity";#N/A,#N/A,FALSE,"Capital"}</definedName>
    <definedName name="sdhshd" hidden="1">{#N/A,#N/A,FALSE,"Sheet1"}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hidden="1">{"'Eng (page2)'!$A$1:$D$52"}</definedName>
    <definedName name="Sep" hidden="1">{#N/A,#N/A,FALSE,"Oil-Based Mud"}</definedName>
    <definedName name="sesa" hidden="1">{#N/A,#N/A,FALSE,"Sheet1"}</definedName>
    <definedName name="sfasf" hidden="1">{#N/A,#N/A,FALSE,"Sheet1"}</definedName>
    <definedName name="sfhdsfhsdhgs" hidden="1">{#N/A,#N/A,FALSE,"ll-inves";#N/A,#N/A,FALSE,"bgt-cf 97";#N/A,#N/A,FALSE,"bgt-pl 97"}</definedName>
    <definedName name="sgswre" hidden="1">#REF!</definedName>
    <definedName name="signi2" hidden="1">{#N/A,#N/A,FALSE,"Summary";#N/A,#N/A,FALSE,"Model";#N/A,#N/A,FALSE,"Sentivity";#N/A,#N/A,FALSE,"Capital"}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hidden="1">{"'Eng (page2)'!$A$1:$D$52"}</definedName>
    <definedName name="srn" hidden="1">{"POPULAR SANS BUDGET",#N/A,FALSE,"popular";"TOTAL SANS BUDGET",#N/A,FALSE,"TOTAL"}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f" hidden="1">{"POPULAR SANS BUDGET",#N/A,FALSE,"popular";"TOTAL SANS BUDGET",#N/A,FALSE,"TOTAL"}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hidden="1">{"'Eng (page2)'!$A$1:$D$52"}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2g42" hidden="1">{#N/A,#N/A,FALSE,"Sheet1"}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mp" hidden="1">{#N/A,#N/A,FALSE,"Oil-Based Mud"}</definedName>
    <definedName name="TextRefCopyRangeCount" hidden="1">1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T" hidden="1">{"POPULAR SANS BUDGET",#N/A,FALSE,"popular";"TOTAL SANS BUDGET",#N/A,FALSE,"TOTAL"}</definedName>
    <definedName name="TPM" hidden="1">{#N/A,#N/A,FALSE,"Sheet1"}</definedName>
    <definedName name="tr" hidden="1">{#N/A,#N/A,FALSE,"COVER.XLS";#N/A,#N/A,FALSE,"RACT1.XLS";#N/A,#N/A,FALSE,"RACT2.XLS";#N/A,#N/A,FALSE,"ECCMP";#N/A,#N/A,FALSE,"WELDER.XLS"}</definedName>
    <definedName name="tre4r564t" hidden="1">{"'Eng (page2)'!$A$1:$D$52"}</definedName>
    <definedName name="Trend" hidden="1">{"closed",#N/A,FALSE,"Consolidated Products - Budget";"expanded",#N/A,FALSE,"Consolidated Products - Budget"}</definedName>
    <definedName name="TTL" hidden="1">{"POPULAR SANS BUDGET",#N/A,FALSE,"popular";"TOTAL SANS BUDGET",#N/A,FALSE,"TOTAL"}</definedName>
    <definedName name="UDV" hidden="1">{"POPULAR SANS BUDGET",#N/A,FALSE,"popular";"TOTAL SANS BUDGET",#N/A,FALSE,"TOTAL"}</definedName>
    <definedName name="ueda1" hidden="1">#REF!</definedName>
    <definedName name="ujj" hidden="1">{"'Eng (page2)'!$A$1:$D$52"}</definedName>
    <definedName name="Uor" hidden="1">{"'Eng (page2)'!$A$1:$D$52"}</definedName>
    <definedName name="uuu" hidden="1">{"POPULAR SANS BUDGET",#N/A,FALSE,"popular";"TOTAL SANS BUDGET",#N/A,FALSE,"TOTAL"}</definedName>
    <definedName name="vcd" hidden="1">{#N/A,#N/A,FALSE,"Summary";#N/A,#N/A,FALSE,"Model";#N/A,#N/A,FALSE,"Sentivity";#N/A,#N/A,FALSE,"Capital"}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iuuiiu" hidden="1">#REF!</definedName>
    <definedName name="vitee" hidden="1">{#N/A,#N/A,FALSE,"COVER1.XLS ";#N/A,#N/A,FALSE,"RACT1.XLS";#N/A,#N/A,FALSE,"RACT2.XLS";#N/A,#N/A,FALSE,"ECCMP";#N/A,#N/A,FALSE,"WELDER.XLS"}</definedName>
    <definedName name="VKL" hidden="1">{#N/A,#N/A,FALSE,"Sheet1"}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dfrq" hidden="1">#REF!</definedName>
    <definedName name="weee" hidden="1">{"'Eng (page2)'!$A$1:$D$52"}</definedName>
    <definedName name="wgfewqge" hidden="1">{#N/A,#N/A,FALSE,"Sheet1"}</definedName>
    <definedName name="woan" hidden="1">{#N/A,#N/A,FALSE,"Sheet1"}</definedName>
    <definedName name="Working_Apr" hidden="1">{#N/A,#N/A,FALSE,"Oil-Based Mud"}</definedName>
    <definedName name="Working_Jan08" hidden="1">{#N/A,#N/A,FALSE,"Oil-Based Mud"}</definedName>
    <definedName name="wqtqg3g" hidden="1">{#N/A,#N/A,FALSE,"Sheet1"}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2._.Costs._.Act._.Fcast._.All." hidden="1">{#N/A,#N/A,FALSE,"Act.Fcst Costs"}</definedName>
    <definedName name="wrn.2.2" hidden="1">{#N/A,#N/A,FALSE,"17MAY";#N/A,#N/A,FALSE,"24MAY"}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flow." hidden="1">{"cashflow",#N/A,FALSE,"cash flow"}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hidden="1">{"Admin Costs",#N/A,FALSE,"Act.Fcst Costs"}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George._.Viska." hidden="1">{#N/A,#N/A,FALSE,"Cost Report";#N/A,#N/A,FALSE,"Qtly Summ.";#N/A,#N/A,FALSE,"Mar  Qtr";#N/A,#N/A,FALSE,"Report Summary"}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PLTC." hidden="1">{#VALUE!,#N/A,FALSE,0}</definedName>
    <definedName name="wrn.MTHLYCOMMENTS." hidden="1">{#N/A,#N/A,FALSE,"YTDBUDGETS";#N/A,#N/A,FALSE,"MTHBUDGETS";#N/A,#N/A,FALSE,"YTDPRIORYR"}</definedName>
    <definedName name="wrn.Murray._.Simons." hidden="1">{#N/A,#N/A,FALSE,"Cost Report";#N/A,#N/A,FALSE,"Table 2.1";#N/A,#N/A,FALSE,"Plant Statistics";"Plant Costs",#N/A,FALSE,"Cost Summary"}</definedName>
    <definedName name="wrn.OBM." hidden="1">{#N/A,#N/A,FALSE,"Oil-Based Mud"}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odcon." hidden="1">{"closed",#N/A,FALSE,"Consolidated Products - Budget";"expanded",#N/A,FALSE,"Consolidated Products - Budget"}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EPORT1." hidden="1">{"RANGE1",#N/A,TRUE,"EXPENSE WKST";"RANGE2",#N/A,TRUE,"EXPENSE WKST"}</definedName>
    <definedName name="wrn.Rob._.Smith." hidden="1">{#N/A,#N/A,FALSE,"Cost Report";"Geology",#N/A,FALSE,"Cost Summary";"Geolgy Recon",#N/A,FALSE,"UG Geology Rep."}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END." hidden="1">{"PC",#N/A,FALSE,"CONSTANT";"PCFULL",#N/A,FALSE,"CONSTANT"}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hidden="1">{#N/A,#N/A,FALSE,"채권채무";#N/A,#N/A,FALSE,"control sheet"}</definedName>
    <definedName name="wrn123.total123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hidden="1">{#N/A,#N/A,FALSE,"17MAY";#N/A,#N/A,FALSE,"24MAY"}</definedName>
    <definedName name="wrn23.total1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fdb57c2212d5454181de06c3629a5199_C6F8" hidden="1">'[7]PwC Workdone (LP120)'!#REF!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{"'Eng (page2)'!$A$1:$D$52"}</definedName>
    <definedName name="xjdjkj" hidden="1">{#N/A,#N/A,FALSE,"ll-inves";#N/A,#N/A,FALSE,"bgt-cf 97";#N/A,#N/A,FALSE,"bgt-pl 97"}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'[8]Wkgs_BS Lead'!#REF!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hidden="1">{"POPULAR SANS BUDGET",#N/A,FALSE,"popular";"TOTAL SANS BUDGET",#N/A,FALSE,"TOTAL"}</definedName>
    <definedName name="y6etrsyfr" hidden="1">{#N/A,#N/A,FALSE,"Sheet1"}</definedName>
    <definedName name="ykfetu" hidden="1">{#N/A,#N/A,FALSE,"ll-inves";#N/A,#N/A,FALSE,"bgt-cf 97";#N/A,#N/A,FALSE,"bgt-pl 97"}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hidden="1">{#N/A,#N/A,FALSE,"ll-inves";#N/A,#N/A,FALSE,"bgt-cf 97";#N/A,#N/A,FALSE,"bgt-pl 97"}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hidden="1">{#N/A,#N/A,FALSE,"17MAY";#N/A,#N/A,FALSE,"24MAY"}</definedName>
    <definedName name="เงิน" hidden="1">#REF!</definedName>
    <definedName name="เงินเดือน" hidden="1">{"'Eng (page2)'!$A$1:$D$52"}</definedName>
    <definedName name="เดกหด" hidden="1">{#N/A,#N/A,FALSE,"COVER1.XLS ";#N/A,#N/A,FALSE,"RACT1.XLS";#N/A,#N/A,FALSE,"RACT2.XLS";#N/A,#N/A,FALSE,"ECCMP";#N/A,#N/A,FALSE,"WELDER.XLS"}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hidden="1">{#N/A,#N/A,TRUE,"Str.";#N/A,#N/A,TRUE,"Steel &amp; Roof";#N/A,#N/A,TRUE,"Arc.";#N/A,#N/A,TRUE,"Preliminary";#N/A,#N/A,TRUE,"Sum_Prelim"}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hidden="1">{#N/A,#N/A,FALSE,"17MAY";#N/A,#N/A,FALSE,"24MAY"}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hidden="1">{#N/A,#N/A,TRUE,"Str.";#N/A,#N/A,TRUE,"Steel &amp; Roof";#N/A,#N/A,TRUE,"Arc.";#N/A,#N/A,TRUE,"Preliminary";#N/A,#N/A,TRUE,"Sum_Prelim"}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วสางง" hidden="1">{#N/A,#N/A,TRUE,"Str.";#N/A,#N/A,TRUE,"Steel &amp; Roof";#N/A,#N/A,TRUE,"Arc.";#N/A,#N/A,TRUE,"Preliminary";#N/A,#N/A,TRUE,"Sum_Prelim"}</definedName>
    <definedName name="สมสสน" hidden="1">{#N/A,#N/A,FALSE,"COVER.XLS";#N/A,#N/A,FALSE,"RACT1.XLS";#N/A,#N/A,FALSE,"RACT2.XLS";#N/A,#N/A,FALSE,"ECCMP";#N/A,#N/A,FALSE,"WELDER.XLS"}</definedName>
    <definedName name="สรุป2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hidden="1">{#N/A,#N/A,TRUE,"Str.";#N/A,#N/A,TRUE,"Steel &amp; Roof";#N/A,#N/A,TRUE,"Arc.";#N/A,#N/A,TRUE,"Preliminary";#N/A,#N/A,TRUE,"Sum_Prelim"}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{#N/A,#N/A,FALSE,"17MAY";#N/A,#N/A,FALSE,"24MAY"}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19" i="12" l="1"/>
  <c r="P25" i="13" l="1"/>
  <c r="P26" i="13"/>
  <c r="J27" i="12"/>
  <c r="X27" i="12"/>
  <c r="X28" i="12"/>
  <c r="X29" i="12"/>
  <c r="X30" i="12"/>
  <c r="X31" i="12"/>
  <c r="F84" i="8" l="1"/>
  <c r="F72" i="8"/>
  <c r="P16" i="13" l="1"/>
  <c r="A3" i="8"/>
  <c r="A3" i="12"/>
  <c r="N71" i="14"/>
  <c r="L71" i="14"/>
  <c r="J71" i="14"/>
  <c r="H71" i="14"/>
  <c r="N64" i="14"/>
  <c r="L64" i="14"/>
  <c r="J64" i="14"/>
  <c r="H64" i="14"/>
  <c r="N39" i="14"/>
  <c r="L39" i="14"/>
  <c r="J39" i="14"/>
  <c r="H39" i="14"/>
  <c r="N15" i="14"/>
  <c r="N25" i="14" s="1"/>
  <c r="N28" i="14" s="1"/>
  <c r="N31" i="14" s="1"/>
  <c r="N42" i="14" s="1"/>
  <c r="L15" i="14"/>
  <c r="L25" i="14" s="1"/>
  <c r="L28" i="14" s="1"/>
  <c r="J15" i="14"/>
  <c r="J25" i="14" s="1"/>
  <c r="J28" i="14" s="1"/>
  <c r="J31" i="14" s="1"/>
  <c r="H15" i="14"/>
  <c r="H25" i="14" s="1"/>
  <c r="H28" i="14" s="1"/>
  <c r="J42" i="14" l="1"/>
  <c r="L31" i="14"/>
  <c r="L42" i="14" s="1"/>
  <c r="J13" i="8"/>
  <c r="H31" i="14"/>
  <c r="H42" i="14" s="1"/>
  <c r="F13" i="8"/>
  <c r="F39" i="8" s="1"/>
  <c r="F45" i="8" s="1"/>
  <c r="F87" i="8" s="1"/>
  <c r="H84" i="8"/>
  <c r="I78" i="9" l="1"/>
  <c r="I70" i="9"/>
  <c r="N33" i="12" l="1"/>
  <c r="J33" i="12"/>
  <c r="F33" i="12"/>
  <c r="P33" i="12"/>
  <c r="R33" i="12"/>
  <c r="H29" i="13"/>
  <c r="J29" i="13"/>
  <c r="N29" i="13"/>
  <c r="P27" i="13"/>
  <c r="P23" i="13"/>
  <c r="P24" i="13"/>
  <c r="T26" i="12"/>
  <c r="X26" i="12" s="1"/>
  <c r="V33" i="12"/>
  <c r="T17" i="12" l="1"/>
  <c r="X17" i="12" s="1"/>
  <c r="T18" i="12"/>
  <c r="X18" i="12" s="1"/>
  <c r="T20" i="12"/>
  <c r="X20" i="12" s="1"/>
  <c r="T21" i="12"/>
  <c r="X21" i="12" s="1"/>
  <c r="T16" i="12"/>
  <c r="X16" i="12" s="1"/>
  <c r="O131" i="9"/>
  <c r="O134" i="9" s="1"/>
  <c r="M131" i="9"/>
  <c r="M134" i="9" s="1"/>
  <c r="K131" i="9"/>
  <c r="K134" i="9" s="1"/>
  <c r="I131" i="9"/>
  <c r="I134" i="9" s="1"/>
  <c r="V23" i="12"/>
  <c r="T23" i="12" l="1"/>
  <c r="T33" i="12"/>
  <c r="X33" i="12"/>
  <c r="O78" i="9"/>
  <c r="O70" i="9"/>
  <c r="K78" i="9"/>
  <c r="K70" i="9"/>
  <c r="O38" i="9"/>
  <c r="O25" i="9"/>
  <c r="K38" i="9"/>
  <c r="K25" i="9"/>
  <c r="O80" i="9" l="1"/>
  <c r="K80" i="9"/>
  <c r="O40" i="9"/>
  <c r="K40" i="9"/>
  <c r="P15" i="13"/>
  <c r="A3" i="13"/>
  <c r="O136" i="9" l="1"/>
  <c r="K136" i="9"/>
  <c r="N15" i="10"/>
  <c r="N25" i="10" s="1"/>
  <c r="N28" i="10" s="1"/>
  <c r="N31" i="10" s="1"/>
  <c r="J15" i="10"/>
  <c r="J25" i="10" s="1"/>
  <c r="J28" i="10" s="1"/>
  <c r="J31" i="10" s="1"/>
  <c r="L15" i="10"/>
  <c r="L25" i="10" s="1"/>
  <c r="L28" i="10" s="1"/>
  <c r="L31" i="10" s="1"/>
  <c r="J39" i="10"/>
  <c r="H15" i="10"/>
  <c r="H25" i="10" s="1"/>
  <c r="H28" i="10" s="1"/>
  <c r="H31" i="10" s="1"/>
  <c r="H64" i="10" s="1"/>
  <c r="L29" i="13"/>
  <c r="F29" i="13"/>
  <c r="P29" i="13"/>
  <c r="N20" i="13"/>
  <c r="L20" i="13"/>
  <c r="J20" i="13"/>
  <c r="H20" i="13"/>
  <c r="F20" i="13"/>
  <c r="P18" i="13"/>
  <c r="P17" i="13"/>
  <c r="P14" i="13"/>
  <c r="P13" i="13"/>
  <c r="L33" i="12"/>
  <c r="H33" i="12"/>
  <c r="R23" i="12"/>
  <c r="P23" i="12"/>
  <c r="N23" i="12"/>
  <c r="L23" i="12"/>
  <c r="J23" i="12"/>
  <c r="H23" i="12"/>
  <c r="F23" i="12"/>
  <c r="N71" i="10"/>
  <c r="J71" i="10"/>
  <c r="N64" i="10"/>
  <c r="J64" i="10"/>
  <c r="N39" i="10"/>
  <c r="L39" i="10"/>
  <c r="H39" i="10"/>
  <c r="L84" i="8"/>
  <c r="L72" i="8"/>
  <c r="H72" i="8"/>
  <c r="L39" i="8"/>
  <c r="H39" i="8"/>
  <c r="A99" i="9"/>
  <c r="A96" i="9"/>
  <c r="A144" i="9" s="1"/>
  <c r="M78" i="9"/>
  <c r="M70" i="9"/>
  <c r="A51" i="9"/>
  <c r="A49" i="9"/>
  <c r="A97" i="9" s="1"/>
  <c r="M38" i="9"/>
  <c r="I38" i="9"/>
  <c r="M25" i="9"/>
  <c r="I25" i="9"/>
  <c r="H45" i="8" l="1"/>
  <c r="N42" i="10"/>
  <c r="J42" i="10"/>
  <c r="H42" i="10"/>
  <c r="H71" i="10" s="1"/>
  <c r="M80" i="9"/>
  <c r="M136" i="9" s="1"/>
  <c r="M40" i="9"/>
  <c r="P20" i="13"/>
  <c r="X23" i="12"/>
  <c r="L64" i="10"/>
  <c r="L42" i="10"/>
  <c r="I80" i="9"/>
  <c r="I136" i="9" s="1"/>
  <c r="I40" i="9"/>
  <c r="L45" i="8"/>
  <c r="H87" i="8" l="1"/>
  <c r="L87" i="8"/>
  <c r="L71" i="10"/>
  <c r="H92" i="8" l="1"/>
  <c r="L92" i="8"/>
  <c r="A100" i="8" l="1"/>
  <c r="J84" i="8"/>
  <c r="J72" i="8"/>
  <c r="A53" i="8"/>
  <c r="J39" i="8"/>
  <c r="J45" i="8" s="1"/>
  <c r="A51" i="8"/>
  <c r="F92" i="8" l="1"/>
  <c r="J87" i="8"/>
  <c r="J92" i="8" s="1"/>
</calcChain>
</file>

<file path=xl/sharedStrings.xml><?xml version="1.0" encoding="utf-8"?>
<sst xmlns="http://schemas.openxmlformats.org/spreadsheetml/2006/main" count="479" uniqueCount="200">
  <si>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</si>
  <si>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</si>
  <si>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</si>
  <si>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</si>
  <si>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</si>
  <si>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</si>
  <si>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</si>
  <si>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</si>
  <si>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</si>
  <si>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</si>
  <si>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</si>
  <si>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</si>
  <si>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</si>
  <si>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</si>
  <si>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</si>
  <si>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</si>
  <si>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</si>
  <si>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</si>
  <si>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>-</t>
  </si>
  <si>
    <t>Plant and equipment</t>
  </si>
  <si>
    <t>Intangible assets</t>
  </si>
  <si>
    <t>Deferred tax assets</t>
  </si>
  <si>
    <t>Total non-current assets</t>
  </si>
  <si>
    <t>Total assets</t>
  </si>
  <si>
    <t>__________________________ Director     __________________________ Director</t>
  </si>
  <si>
    <t>The note to the consolidated and separate financial statement are integral part of the financial statements.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</si>
  <si>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</si>
  <si>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</si>
  <si>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</si>
  <si>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</si>
  <si>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</si>
  <si>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</si>
  <si>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</si>
  <si>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</si>
  <si>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financial institutions</t>
  </si>
  <si>
    <t>Lease liabilities</t>
  </si>
  <si>
    <t>Employee benefit obligations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</si>
  <si>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</si>
  <si>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</si>
  <si>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 </t>
    </r>
  </si>
  <si>
    <t>Equity</t>
  </si>
  <si>
    <t>Share capital</t>
  </si>
  <si>
    <t>Authorised share capital</t>
  </si>
  <si>
    <t xml:space="preserve">Issued and paid-up share capital </t>
  </si>
  <si>
    <t xml:space="preserve">Premium on paid-up capital of </t>
  </si>
  <si>
    <t>ordinary shares</t>
  </si>
  <si>
    <t>Retained earnings</t>
  </si>
  <si>
    <t>Legal reserve</t>
  </si>
  <si>
    <t>Unappropriated</t>
  </si>
  <si>
    <t>Translation on financial statements</t>
  </si>
  <si>
    <t>Total equity</t>
  </si>
  <si>
    <t>Total liabilities and equity</t>
  </si>
  <si>
    <t>Statement of Comprehensive Income</t>
  </si>
  <si>
    <t>Gross profit</t>
  </si>
  <si>
    <t xml:space="preserve">Other income </t>
  </si>
  <si>
    <t>Selling expenses</t>
  </si>
  <si>
    <t>Administrative expenses</t>
  </si>
  <si>
    <t xml:space="preserve">Profit before finance costs </t>
  </si>
  <si>
    <t>Finance costs</t>
  </si>
  <si>
    <t>Profit for the period</t>
  </si>
  <si>
    <t>Other comprehensive income :</t>
  </si>
  <si>
    <t xml:space="preserve">Items that will be reclassified </t>
  </si>
  <si>
    <t>subsequently to profit or loss</t>
  </si>
  <si>
    <t>Currency translation differences</t>
  </si>
  <si>
    <t xml:space="preserve">Total items that will be reclassified </t>
  </si>
  <si>
    <t>Total comprehensive income</t>
  </si>
  <si>
    <t>for the period</t>
  </si>
  <si>
    <t>Earnings per share</t>
  </si>
  <si>
    <t>Basic earnings per share</t>
  </si>
  <si>
    <t>Statements of Changes in Equity (Unaudited)</t>
  </si>
  <si>
    <t>Other component</t>
  </si>
  <si>
    <t xml:space="preserve"> of equity</t>
  </si>
  <si>
    <t>Premium on</t>
  </si>
  <si>
    <t>Issued and</t>
  </si>
  <si>
    <t>paid-up capital</t>
  </si>
  <si>
    <t>Translation of</t>
  </si>
  <si>
    <t xml:space="preserve"> paid-up</t>
  </si>
  <si>
    <t xml:space="preserve"> of ordinary</t>
  </si>
  <si>
    <t>Appropriated</t>
  </si>
  <si>
    <t xml:space="preserve">  financial</t>
  </si>
  <si>
    <t>share capital</t>
  </si>
  <si>
    <t xml:space="preserve"> shares</t>
  </si>
  <si>
    <t xml:space="preserve"> statements</t>
  </si>
  <si>
    <t xml:space="preserve">Total comprehensive income for the period </t>
  </si>
  <si>
    <t>Dividend paid</t>
  </si>
  <si>
    <t>Statement of Cash Flows</t>
  </si>
  <si>
    <t>Cash flows from operating activities</t>
  </si>
  <si>
    <t>Profit before income tax</t>
  </si>
  <si>
    <t>Adjustment for:</t>
  </si>
  <si>
    <t xml:space="preserve">Depreciation </t>
  </si>
  <si>
    <t>Interest expense</t>
  </si>
  <si>
    <t>Interest income</t>
  </si>
  <si>
    <t>- Trade and other receivables</t>
  </si>
  <si>
    <t>- Inventories</t>
  </si>
  <si>
    <t>- Other current assets</t>
  </si>
  <si>
    <t>- Trade and other payables</t>
  </si>
  <si>
    <t>- Other current liabilities</t>
  </si>
  <si>
    <t>Interest received</t>
  </si>
  <si>
    <t>Interest paid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</si>
  <si>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</si>
  <si>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</si>
  <si>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Purchases of intangible assets</t>
  </si>
  <si>
    <t>Cash flows from financing activities</t>
  </si>
  <si>
    <t>Issurance of shares</t>
  </si>
  <si>
    <t>Amortisation of intangible asset</t>
  </si>
  <si>
    <t>Amortisation of right-of-use asset</t>
  </si>
  <si>
    <t xml:space="preserve">Repayment to long-term loan from </t>
  </si>
  <si>
    <t>Payments on lease liabilities</t>
  </si>
  <si>
    <t>Proceeds from ordinary shares issued</t>
  </si>
  <si>
    <t>Consolidated financial information</t>
  </si>
  <si>
    <t>Separate financial information</t>
  </si>
  <si>
    <t>Changes in operating assets and liabilities</t>
  </si>
  <si>
    <t>Cash from operations</t>
  </si>
  <si>
    <t>Cash and cash equivalents at beginning of period</t>
  </si>
  <si>
    <t>Loss from disposal of equipment</t>
  </si>
  <si>
    <t>Purchases of equipment</t>
  </si>
  <si>
    <t xml:space="preserve">   operating activities</t>
  </si>
  <si>
    <t xml:space="preserve">Cash and cash equivalents </t>
  </si>
  <si>
    <t xml:space="preserve">   at the end of period</t>
  </si>
  <si>
    <t>Rojukiss International Public Company Limited</t>
  </si>
  <si>
    <t>Surplus from business combinations</t>
  </si>
  <si>
    <t>under common control</t>
  </si>
  <si>
    <t>Surplus from</t>
  </si>
  <si>
    <t>business</t>
  </si>
  <si>
    <t>combinations</t>
  </si>
  <si>
    <t>under common</t>
  </si>
  <si>
    <t>control</t>
  </si>
  <si>
    <t>Gain from foreign exchange rate</t>
  </si>
  <si>
    <t>paid-up at Baht 0.50 each</t>
  </si>
  <si>
    <t>Contract assets</t>
  </si>
  <si>
    <t>Right-of-use assets</t>
  </si>
  <si>
    <t>- Contract assets</t>
  </si>
  <si>
    <t xml:space="preserve">and income tax </t>
  </si>
  <si>
    <t xml:space="preserve">Profit before income tax </t>
  </si>
  <si>
    <t xml:space="preserve">Income tax </t>
  </si>
  <si>
    <t>Revenue from sales and services</t>
  </si>
  <si>
    <t>Cost of sales and services</t>
  </si>
  <si>
    <t>2021</t>
  </si>
  <si>
    <t>Investment in a joint venture</t>
  </si>
  <si>
    <t>The accompanying notes form part of this interim financial information.</t>
  </si>
  <si>
    <t>Ordinary shares, 618,000,000 shares</t>
  </si>
  <si>
    <t>Ordinary shares, 600,000,000 shares</t>
  </si>
  <si>
    <t>Premium on share-base payment</t>
  </si>
  <si>
    <t>Share of loss from joint venture</t>
  </si>
  <si>
    <t>Profit attributable to:</t>
  </si>
  <si>
    <t>Owners of the Company</t>
  </si>
  <si>
    <t>Non-controlling interests</t>
  </si>
  <si>
    <t xml:space="preserve">attributable to: </t>
  </si>
  <si>
    <t>share-base</t>
  </si>
  <si>
    <t>payment</t>
  </si>
  <si>
    <t>legal reserve</t>
  </si>
  <si>
    <t>Opening balance at 1 January 2021</t>
  </si>
  <si>
    <t>Warrants</t>
  </si>
  <si>
    <t>Share-based payment reserve</t>
  </si>
  <si>
    <t>Payments for acquisition of a joint venture</t>
  </si>
  <si>
    <t xml:space="preserve">Net cash generated from </t>
  </si>
  <si>
    <t>2022</t>
  </si>
  <si>
    <t>Opening balance at 1 January 2022</t>
  </si>
  <si>
    <t>Non-</t>
  </si>
  <si>
    <t>controlling</t>
  </si>
  <si>
    <t>interests</t>
  </si>
  <si>
    <t>Acquisition of subsidiaries</t>
  </si>
  <si>
    <t>Long-term loans from related parties</t>
  </si>
  <si>
    <t>Equity attributable to owners of the parent</t>
  </si>
  <si>
    <t>Total owner</t>
  </si>
  <si>
    <t>of the company</t>
  </si>
  <si>
    <t>Expected credit loss</t>
  </si>
  <si>
    <t>Net cash used in investing activities</t>
  </si>
  <si>
    <t>Exchange gain on cash and cash equivalents</t>
  </si>
  <si>
    <t>Trust receipts</t>
  </si>
  <si>
    <t>Proceeds from trust receipts</t>
  </si>
  <si>
    <t>Repayment to trust receipts</t>
  </si>
  <si>
    <t>Investment in a subsidiaries</t>
  </si>
  <si>
    <t xml:space="preserve">Payments for acquisition of a subsidiaries, </t>
  </si>
  <si>
    <t>net of cash received</t>
  </si>
  <si>
    <t>Long-term loans to subsidiary</t>
  </si>
  <si>
    <t>Loans to subsidiary</t>
  </si>
  <si>
    <t>Reversal of sales return</t>
  </si>
  <si>
    <t xml:space="preserve">Net cash (used in) provided </t>
  </si>
  <si>
    <t>by financing activities</t>
  </si>
  <si>
    <t>As at 30 June 2022</t>
  </si>
  <si>
    <t>30 June</t>
  </si>
  <si>
    <t>Closing balance at 30 June 2021</t>
  </si>
  <si>
    <t>Closing balance at 30 June 2022</t>
  </si>
  <si>
    <t>For the three-month period ended 30 June 2022</t>
  </si>
  <si>
    <t>For the six-month period ended 30 June 2022</t>
  </si>
  <si>
    <t>Income tax paid</t>
  </si>
  <si>
    <t>Financial assets measured at fair value</t>
  </si>
  <si>
    <t>through profit or loss</t>
  </si>
  <si>
    <t>Profit from acquisition of the remaining interest</t>
  </si>
  <si>
    <t>measured at fair value through profit or loss</t>
  </si>
  <si>
    <t>Payments for purchase of financial asset</t>
  </si>
  <si>
    <t>the remaining interest</t>
  </si>
  <si>
    <t>Profit from acquisition of</t>
  </si>
  <si>
    <t>Provision of cost return</t>
  </si>
  <si>
    <t>Unrealised gain on foreign exchange</t>
  </si>
  <si>
    <t>Unrealised gain on financial assets</t>
  </si>
  <si>
    <t>Net (decreas) increase in cash</t>
  </si>
  <si>
    <t>and cash equivalents</t>
  </si>
  <si>
    <t>5, 7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</si>
</sst>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_-* #,##0_-;\-* #,##0_-;_-* &quot;-&quot;??_-;_-@_-"/>
    <numFmt numFmtId="169" formatCode="#,##0.00;\(#,##0.00\)"/>
    <numFmt numFmtId="170" formatCode="_-* #,##0.00\ ;\(#,##0.00\);_-* &quot;-&quot;??_-;_-@_-"/>
    <numFmt numFmtId="171" formatCode="#,##0.00;\(#,##0.00\);\-"/>
    <numFmt numFmtId="172" formatCode="#,##0.00;\(#,##0.00\);&quot;-&quot;;@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_-* #,##0.000_-;\-* #,##0.000_-;_-* &quot;-&quot;??_-;_-@_-"/>
    <numFmt numFmtId="176" formatCode="#,##0;[Red]\(#,##0\);&quot;-&quot;;@"/>
    <numFmt numFmtId="177" formatCode="_(* #,##0.00_);_(* \(#,##0.00\);_(* \-??_);_(@_)"/>
    <numFmt numFmtId="178" formatCode="0.000%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5"/>
      <name val="BrowalliaUPC"/>
      <family val="1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4"/>
      <name val="CordiaUPC"/>
      <family val="2"/>
    </font>
    <font>
      <sz val="14"/>
      <name val="CordiaUPC"/>
      <family val="2"/>
      <charset val="22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473">
    <xf numFmtId="0" fontId="0" fillId="0" borderId="0"/>
    <xf numFmtId="43" fontId="6" fillId="0" borderId="0" applyFont="0" applyFill="0" applyBorder="0" applyAlignment="0" applyProtection="0"/>
    <xf numFmtId="0" fontId="2" fillId="0" borderId="0"/>
    <xf numFmtId="164" fontId="5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6" fillId="0" borderId="0"/>
    <xf numFmtId="0" fontId="1" fillId="0" borderId="0"/>
    <xf numFmtId="0" fontId="7" fillId="0" borderId="0">
      <protection locked="0"/>
    </xf>
    <xf numFmtId="1" fontId="9" fillId="0" borderId="0"/>
    <xf numFmtId="0" fontId="1" fillId="0" borderId="0"/>
    <xf numFmtId="43" fontId="8" fillId="0" borderId="0" applyFont="0" applyFill="0" applyBorder="0" applyAlignment="0" applyProtection="0"/>
    <xf numFmtId="0" fontId="6" fillId="0" borderId="0"/>
    <xf numFmtId="43" fontId="5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2" fillId="0" borderId="3" applyNumberFormat="0" applyFill="0" applyBorder="0" applyAlignment="0">
      <alignment wrapText="1"/>
      <protection locked="0"/>
    </xf>
    <xf numFmtId="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7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7" fillId="0" borderId="0"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6" fillId="0" borderId="3" applyNumberFormat="0" applyFill="0" applyAlignment="0">
      <protection locked="0"/>
    </xf>
    <xf numFmtId="0" fontId="12" fillId="0" borderId="3" applyNumberFormat="0" applyFill="0" applyBorder="0" applyAlignment="0">
      <alignment wrapText="1"/>
      <protection locked="0"/>
    </xf>
    <xf numFmtId="0" fontId="12" fillId="0" borderId="0" applyNumberFormat="0" applyFill="0" applyBorder="0" applyAlignment="0">
      <alignment vertical="top"/>
      <protection locked="0"/>
    </xf>
    <xf numFmtId="0" fontId="1" fillId="0" borderId="0"/>
    <xf numFmtId="43" fontId="15" fillId="0" borderId="0" applyFont="0" applyFill="0" applyBorder="0" applyAlignment="0" applyProtection="0"/>
    <xf numFmtId="0" fontId="7" fillId="0" borderId="0">
      <protection locked="0"/>
    </xf>
    <xf numFmtId="0" fontId="17" fillId="0" borderId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164" fontId="8" fillId="0" borderId="0" applyFont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177" fontId="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177" fontId="6" fillId="0" borderId="0" applyFill="0" applyBorder="0" applyAlignment="0" applyProtection="0"/>
    <xf numFmtId="43" fontId="1" fillId="0" borderId="0" applyFont="0" applyFill="0" applyBorder="0" applyAlignment="0" applyProtection="0"/>
    <xf numFmtId="177" fontId="6" fillId="0" borderId="0" applyFill="0" applyBorder="0" applyAlignment="0" applyProtection="0"/>
    <xf numFmtId="0" fontId="8" fillId="0" borderId="0"/>
    <xf numFmtId="0" fontId="8" fillId="0" borderId="0"/>
    <xf numFmtId="0" fontId="6" fillId="0" borderId="0"/>
    <xf numFmtId="43" fontId="8" fillId="0" borderId="0" applyFont="0" applyFill="0" applyBorder="0" applyAlignment="0" applyProtection="0"/>
    <xf numFmtId="177" fontId="6" fillId="0" borderId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>
      <protection locked="0"/>
    </xf>
    <xf numFmtId="0" fontId="1" fillId="0" borderId="0"/>
    <xf numFmtId="43" fontId="10" fillId="0" borderId="0" applyFont="0" applyFill="0" applyBorder="0" applyAlignment="0" applyProtection="0"/>
    <xf numFmtId="0" fontId="7" fillId="0" borderId="0">
      <protection locked="0"/>
    </xf>
    <xf numFmtId="43" fontId="10" fillId="0" borderId="0" applyFont="0" applyFill="0" applyBorder="0" applyAlignment="0" applyProtection="0"/>
    <xf numFmtId="0" fontId="7" fillId="0" borderId="0">
      <protection locked="0"/>
    </xf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177" fontId="6" fillId="0" borderId="0" applyFill="0" applyBorder="0" applyAlignment="0" applyProtection="0"/>
    <xf numFmtId="0" fontId="11" fillId="0" borderId="0"/>
    <xf numFmtId="0" fontId="24" fillId="0" borderId="0"/>
    <xf numFmtId="43" fontId="2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5" fillId="0" borderId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6" fillId="0" borderId="0"/>
    <xf numFmtId="0" fontId="7" fillId="0" borderId="0">
      <protection locked="0"/>
    </xf>
    <xf numFmtId="43" fontId="1" fillId="0" borderId="0" applyFont="0" applyFill="0" applyBorder="0" applyAlignment="0" applyProtection="0"/>
    <xf numFmtId="177" fontId="6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43" fontId="17" fillId="0" borderId="0" applyFont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8" fillId="0" borderId="0"/>
    <xf numFmtId="0" fontId="17" fillId="0" borderId="0"/>
    <xf numFmtId="178" fontId="17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7" fontId="6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7" fontId="6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</cellStyleXfs>
  <cellXfs count="309">
    <xf numFmtId="0" fontId="0" fillId="0" borderId="0" xfId="0"/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165" fontId="4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" fontId="3" fillId="0" borderId="0" xfId="4" quotePrefix="1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165" fontId="3" fillId="0" borderId="0" xfId="3" quotePrefix="1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7" fontId="4" fillId="0" borderId="0" xfId="3" applyNumberFormat="1" applyFont="1" applyAlignment="1">
      <alignment vertical="center"/>
    </xf>
    <xf numFmtId="170" fontId="4" fillId="0" borderId="0" xfId="4" applyNumberFormat="1" applyFont="1" applyAlignment="1">
      <alignment vertical="center"/>
    </xf>
    <xf numFmtId="0" fontId="4" fillId="0" borderId="0" xfId="2" applyFont="1" applyAlignment="1">
      <alignment horizontal="centerContinuous" vertical="center"/>
    </xf>
    <xf numFmtId="0" fontId="4" fillId="0" borderId="0" xfId="4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5" fontId="4" fillId="0" borderId="0" xfId="4" applyNumberFormat="1" applyFont="1" applyAlignment="1">
      <alignment vertical="center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3" fillId="0" borderId="0" xfId="3" quotePrefix="1" applyNumberFormat="1" applyFont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horizontal="center" vertical="center"/>
    </xf>
    <xf numFmtId="165" fontId="4" fillId="0" borderId="0" xfId="4" applyNumberFormat="1" applyFont="1" applyAlignment="1">
      <alignment horizontal="center" vertical="center" wrapText="1"/>
    </xf>
    <xf numFmtId="165" fontId="3" fillId="0" borderId="0" xfId="4" applyNumberFormat="1" applyFont="1" applyAlignment="1">
      <alignment horizontal="center" vertical="center"/>
    </xf>
    <xf numFmtId="171" fontId="4" fillId="0" borderId="0" xfId="3" applyNumberFormat="1" applyFont="1" applyAlignment="1">
      <alignment vertical="center"/>
    </xf>
    <xf numFmtId="169" fontId="4" fillId="0" borderId="0" xfId="3" applyNumberFormat="1" applyFont="1" applyAlignment="1">
      <alignment vertical="center"/>
    </xf>
    <xf numFmtId="169" fontId="4" fillId="0" borderId="0" xfId="2" applyNumberFormat="1" applyFont="1" applyAlignment="1">
      <alignment vertical="center"/>
    </xf>
    <xf numFmtId="172" fontId="4" fillId="0" borderId="0" xfId="3" applyNumberFormat="1" applyFont="1" applyAlignment="1">
      <alignment vertical="center"/>
    </xf>
    <xf numFmtId="0" fontId="3" fillId="0" borderId="0" xfId="6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165" fontId="3" fillId="0" borderId="0" xfId="6" applyNumberFormat="1" applyFont="1" applyAlignment="1">
      <alignment horizontal="right" vertical="center"/>
    </xf>
    <xf numFmtId="0" fontId="3" fillId="0" borderId="1" xfId="6" applyFont="1" applyBorder="1" applyAlignment="1">
      <alignment vertical="center"/>
    </xf>
    <xf numFmtId="166" fontId="3" fillId="0" borderId="1" xfId="6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0" fontId="3" fillId="0" borderId="0" xfId="6" applyFont="1" applyAlignment="1">
      <alignment horizontal="right" vertical="center"/>
    </xf>
    <xf numFmtId="0" fontId="4" fillId="0" borderId="0" xfId="6" applyFont="1" applyAlignment="1">
      <alignment vertical="center"/>
    </xf>
    <xf numFmtId="0" fontId="4" fillId="0" borderId="0" xfId="7" applyFont="1" applyAlignment="1">
      <alignment vertical="center"/>
    </xf>
    <xf numFmtId="166" fontId="3" fillId="0" borderId="1" xfId="7" applyNumberFormat="1" applyFont="1" applyBorder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horizontal="center" vertical="center"/>
    </xf>
    <xf numFmtId="166" fontId="4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166" fontId="4" fillId="0" borderId="1" xfId="7" applyNumberFormat="1" applyFont="1" applyBorder="1" applyAlignment="1">
      <alignment horizontal="right" vertical="center"/>
    </xf>
    <xf numFmtId="0" fontId="4" fillId="0" borderId="1" xfId="6" applyFont="1" applyBorder="1" applyAlignment="1">
      <alignment vertical="center"/>
    </xf>
    <xf numFmtId="166" fontId="4" fillId="0" borderId="1" xfId="6" applyNumberFormat="1" applyFont="1" applyBorder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69" fontId="4" fillId="0" borderId="0" xfId="10" applyNumberFormat="1" applyFont="1" applyAlignment="1">
      <alignment vertical="center"/>
    </xf>
    <xf numFmtId="0" fontId="4" fillId="0" borderId="0" xfId="10" applyFont="1" applyAlignment="1">
      <alignment vertical="center" wrapText="1"/>
    </xf>
    <xf numFmtId="170" fontId="4" fillId="0" borderId="0" xfId="10" applyNumberFormat="1" applyFont="1" applyAlignment="1">
      <alignment vertical="center"/>
    </xf>
    <xf numFmtId="166" fontId="4" fillId="0" borderId="0" xfId="10" applyNumberFormat="1" applyFont="1" applyAlignment="1">
      <alignment vertical="center"/>
    </xf>
    <xf numFmtId="0" fontId="4" fillId="0" borderId="0" xfId="10" applyFont="1" applyAlignment="1">
      <alignment vertical="center"/>
    </xf>
    <xf numFmtId="165" fontId="4" fillId="0" borderId="0" xfId="10" applyNumberFormat="1" applyFont="1" applyAlignment="1">
      <alignment vertical="center"/>
    </xf>
    <xf numFmtId="0" fontId="4" fillId="0" borderId="0" xfId="10" applyFont="1" applyAlignment="1">
      <alignment horizontal="right" vertical="center"/>
    </xf>
    <xf numFmtId="0" fontId="4" fillId="0" borderId="0" xfId="10" applyFont="1" applyAlignment="1">
      <alignment horizontal="justify" vertical="center" wrapText="1"/>
    </xf>
    <xf numFmtId="0" fontId="4" fillId="0" borderId="0" xfId="7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6" applyFont="1" applyFill="1" applyAlignment="1">
      <alignment vertical="center"/>
    </xf>
    <xf numFmtId="0" fontId="3" fillId="0" borderId="0" xfId="12" applyFont="1" applyAlignment="1" applyProtection="1">
      <alignment vertical="center"/>
    </xf>
    <xf numFmtId="0" fontId="4" fillId="0" borderId="0" xfId="12" applyFont="1" applyAlignment="1" applyProtection="1">
      <alignment vertical="center"/>
    </xf>
    <xf numFmtId="165" fontId="4" fillId="0" borderId="0" xfId="12" applyNumberFormat="1" applyFont="1" applyAlignment="1" applyProtection="1">
      <alignment vertical="center"/>
    </xf>
    <xf numFmtId="165" fontId="4" fillId="0" borderId="1" xfId="12" applyNumberFormat="1" applyFont="1" applyBorder="1" applyAlignment="1" applyProtection="1">
      <alignment vertical="center"/>
    </xf>
    <xf numFmtId="165" fontId="3" fillId="0" borderId="0" xfId="12" applyNumberFormat="1" applyFont="1" applyAlignment="1" applyProtection="1">
      <alignment horizontal="right" vertical="center"/>
    </xf>
    <xf numFmtId="165" fontId="3" fillId="0" borderId="0" xfId="12" quotePrefix="1" applyNumberFormat="1" applyFont="1" applyAlignment="1" applyProtection="1">
      <alignment horizontal="right" vertical="center"/>
    </xf>
    <xf numFmtId="165" fontId="3" fillId="0" borderId="0" xfId="12" applyNumberFormat="1" applyFont="1" applyAlignment="1" applyProtection="1">
      <alignment vertical="center"/>
    </xf>
    <xf numFmtId="165" fontId="3" fillId="0" borderId="1" xfId="12" applyNumberFormat="1" applyFont="1" applyBorder="1" applyAlignment="1" applyProtection="1">
      <alignment horizontal="right" vertical="center"/>
    </xf>
    <xf numFmtId="166" fontId="4" fillId="0" borderId="0" xfId="12" applyNumberFormat="1" applyFont="1" applyAlignment="1" applyProtection="1">
      <alignment vertical="center"/>
    </xf>
    <xf numFmtId="166" fontId="4" fillId="0" borderId="0" xfId="12" applyNumberFormat="1" applyFont="1" applyAlignment="1" applyProtection="1">
      <alignment horizontal="right" vertical="center"/>
    </xf>
    <xf numFmtId="166" fontId="4" fillId="0" borderId="0" xfId="12" applyNumberFormat="1" applyFont="1" applyAlignment="1" applyProtection="1">
      <alignment horizontal="right" vertical="center" wrapText="1"/>
    </xf>
    <xf numFmtId="166" fontId="4" fillId="0" borderId="1" xfId="12" applyNumberFormat="1" applyFont="1" applyBorder="1" applyAlignment="1" applyProtection="1">
      <alignment vertical="center"/>
    </xf>
    <xf numFmtId="166" fontId="4" fillId="0" borderId="1" xfId="12" applyNumberFormat="1" applyFont="1" applyBorder="1" applyAlignment="1" applyProtection="1">
      <alignment horizontal="right" vertical="center"/>
    </xf>
    <xf numFmtId="166" fontId="3" fillId="0" borderId="0" xfId="12" applyNumberFormat="1" applyFont="1" applyAlignment="1" applyProtection="1">
      <alignment horizontal="right" vertical="center"/>
    </xf>
    <xf numFmtId="166" fontId="4" fillId="0" borderId="2" xfId="12" applyNumberFormat="1" applyFont="1" applyBorder="1" applyAlignment="1" applyProtection="1">
      <alignment horizontal="right" vertical="center"/>
    </xf>
    <xf numFmtId="166" fontId="4" fillId="0" borderId="1" xfId="12" applyNumberFormat="1" applyFont="1" applyFill="1" applyBorder="1" applyAlignment="1" applyProtection="1">
      <alignment horizontal="right" vertical="center"/>
    </xf>
    <xf numFmtId="166" fontId="4" fillId="0" borderId="0" xfId="12" applyNumberFormat="1" applyFont="1" applyFill="1" applyAlignment="1" applyProtection="1">
      <alignment vertical="center"/>
    </xf>
    <xf numFmtId="165" fontId="4" fillId="0" borderId="0" xfId="12" applyNumberFormat="1" applyFont="1" applyFill="1" applyAlignment="1" applyProtection="1">
      <alignment vertical="center"/>
    </xf>
    <xf numFmtId="165" fontId="4" fillId="0" borderId="1" xfId="12" applyNumberFormat="1" applyFont="1" applyFill="1" applyBorder="1" applyAlignment="1" applyProtection="1">
      <alignment vertical="center"/>
    </xf>
    <xf numFmtId="165" fontId="3" fillId="0" borderId="0" xfId="12" quotePrefix="1" applyNumberFormat="1" applyFont="1" applyFill="1" applyAlignment="1" applyProtection="1">
      <alignment horizontal="right" vertical="center"/>
    </xf>
    <xf numFmtId="165" fontId="3" fillId="0" borderId="1" xfId="12" applyNumberFormat="1" applyFont="1" applyFill="1" applyBorder="1" applyAlignment="1" applyProtection="1">
      <alignment horizontal="right" vertical="center"/>
    </xf>
    <xf numFmtId="166" fontId="4" fillId="0" borderId="0" xfId="12" applyNumberFormat="1" applyFont="1" applyFill="1" applyAlignment="1" applyProtection="1">
      <alignment horizontal="right" vertical="center"/>
    </xf>
    <xf numFmtId="166" fontId="4" fillId="0" borderId="1" xfId="12" applyNumberFormat="1" applyFont="1" applyFill="1" applyBorder="1" applyAlignment="1" applyProtection="1">
      <alignment vertical="center"/>
    </xf>
    <xf numFmtId="166" fontId="3" fillId="0" borderId="0" xfId="12" applyNumberFormat="1" applyFont="1" applyFill="1" applyAlignment="1" applyProtection="1">
      <alignment horizontal="right" vertical="center"/>
    </xf>
    <xf numFmtId="166" fontId="4" fillId="0" borderId="2" xfId="12" applyNumberFormat="1" applyFont="1" applyFill="1" applyBorder="1" applyAlignment="1" applyProtection="1">
      <alignment horizontal="right" vertical="center"/>
    </xf>
    <xf numFmtId="0" fontId="4" fillId="0" borderId="0" xfId="7" applyFont="1" applyAlignment="1">
      <alignment horizontal="center" vertical="center"/>
    </xf>
    <xf numFmtId="0" fontId="4" fillId="0" borderId="0" xfId="2" applyFont="1" applyFill="1" applyAlignment="1">
      <alignment vertical="center"/>
    </xf>
    <xf numFmtId="165" fontId="3" fillId="0" borderId="0" xfId="12" applyNumberFormat="1" applyFont="1" applyFill="1" applyBorder="1" applyAlignment="1" applyProtection="1">
      <alignment horizontal="right" vertical="center"/>
    </xf>
    <xf numFmtId="0" fontId="4" fillId="0" borderId="0" xfId="12" applyFont="1" applyFill="1" applyBorder="1" applyAlignment="1" applyProtection="1">
      <alignment vertical="center"/>
    </xf>
    <xf numFmtId="165" fontId="4" fillId="0" borderId="0" xfId="12" quotePrefix="1" applyNumberFormat="1" applyFont="1" applyFill="1" applyBorder="1" applyAlignment="1" applyProtection="1">
      <alignment horizontal="right" vertical="center"/>
    </xf>
    <xf numFmtId="0" fontId="3" fillId="0" borderId="0" xfId="12" applyFont="1" applyFill="1" applyBorder="1" applyAlignment="1" applyProtection="1">
      <alignment vertical="center"/>
    </xf>
    <xf numFmtId="0" fontId="4" fillId="0" borderId="0" xfId="12" applyFont="1" applyFill="1" applyBorder="1" applyAlignment="1" applyProtection="1">
      <alignment horizontal="center" vertical="center"/>
    </xf>
    <xf numFmtId="165" fontId="4" fillId="0" borderId="0" xfId="12" applyNumberFormat="1" applyFont="1" applyFill="1" applyBorder="1" applyAlignment="1" applyProtection="1">
      <alignment vertical="center"/>
    </xf>
    <xf numFmtId="170" fontId="4" fillId="0" borderId="0" xfId="4" applyNumberFormat="1" applyFont="1" applyAlignment="1">
      <alignment horizontal="center" vertical="center"/>
    </xf>
    <xf numFmtId="166" fontId="4" fillId="0" borderId="0" xfId="7" applyNumberFormat="1" applyFont="1" applyFill="1" applyAlignment="1">
      <alignment horizontal="right" vertical="center"/>
    </xf>
    <xf numFmtId="0" fontId="4" fillId="0" borderId="0" xfId="8" applyFont="1" applyFill="1" applyAlignment="1">
      <alignment vertical="center"/>
    </xf>
    <xf numFmtId="0" fontId="4" fillId="0" borderId="0" xfId="7" applyFont="1" applyFill="1" applyAlignment="1">
      <alignment horizontal="center" vertical="center"/>
    </xf>
    <xf numFmtId="166" fontId="4" fillId="0" borderId="1" xfId="7" applyNumberFormat="1" applyFont="1" applyFill="1" applyBorder="1" applyAlignment="1">
      <alignment horizontal="right" vertical="center"/>
    </xf>
    <xf numFmtId="165" fontId="4" fillId="0" borderId="0" xfId="7" applyNumberFormat="1" applyFont="1" applyFill="1" applyAlignment="1">
      <alignment horizontal="right" vertical="center"/>
    </xf>
    <xf numFmtId="0" fontId="3" fillId="0" borderId="0" xfId="7" applyFont="1" applyFill="1" applyAlignment="1">
      <alignment vertical="center"/>
    </xf>
    <xf numFmtId="166" fontId="3" fillId="0" borderId="0" xfId="4" applyNumberFormat="1" applyFont="1" applyAlignment="1">
      <alignment vertical="center"/>
    </xf>
    <xf numFmtId="0" fontId="4" fillId="0" borderId="0" xfId="12" applyFont="1" applyFill="1" applyAlignment="1" applyProtection="1">
      <alignment vertical="center"/>
    </xf>
    <xf numFmtId="0" fontId="4" fillId="0" borderId="0" xfId="12" applyFont="1" applyFill="1" applyAlignment="1" applyProtection="1">
      <alignment horizontal="center" vertical="center"/>
    </xf>
    <xf numFmtId="175" fontId="4" fillId="0" borderId="0" xfId="1" applyNumberFormat="1" applyFont="1" applyFill="1" applyBorder="1" applyAlignment="1" applyProtection="1">
      <alignment vertical="center"/>
    </xf>
    <xf numFmtId="0" fontId="4" fillId="0" borderId="0" xfId="12" quotePrefix="1" applyFont="1" applyFill="1" applyAlignment="1" applyProtection="1">
      <alignment vertical="center" wrapText="1"/>
    </xf>
    <xf numFmtId="165" fontId="4" fillId="0" borderId="0" xfId="12" applyNumberFormat="1" applyFont="1" applyFill="1" applyAlignment="1" applyProtection="1">
      <alignment horizontal="center" vertical="center"/>
    </xf>
    <xf numFmtId="0" fontId="4" fillId="0" borderId="0" xfId="12" applyFont="1" applyFill="1" applyAlignment="1" applyProtection="1">
      <alignment vertical="center" wrapText="1"/>
    </xf>
    <xf numFmtId="0" fontId="3" fillId="0" borderId="0" xfId="12" applyFont="1" applyFill="1" applyAlignment="1" applyProtection="1">
      <alignment vertical="center"/>
    </xf>
    <xf numFmtId="0" fontId="3" fillId="0" borderId="0" xfId="6" applyFont="1" applyFill="1" applyAlignment="1">
      <alignment vertical="center"/>
    </xf>
    <xf numFmtId="166" fontId="3" fillId="0" borderId="0" xfId="6" applyNumberFormat="1" applyFont="1" applyFill="1" applyAlignment="1">
      <alignment horizontal="center" vertical="center"/>
    </xf>
    <xf numFmtId="165" fontId="3" fillId="0" borderId="0" xfId="6" applyNumberFormat="1" applyFont="1" applyFill="1" applyAlignment="1">
      <alignment horizontal="center" vertical="center"/>
    </xf>
    <xf numFmtId="166" fontId="3" fillId="0" borderId="0" xfId="6" applyNumberFormat="1" applyFont="1" applyFill="1" applyAlignment="1">
      <alignment horizontal="right" vertical="center"/>
    </xf>
    <xf numFmtId="165" fontId="3" fillId="0" borderId="0" xfId="6" applyNumberFormat="1" applyFont="1" applyFill="1" applyAlignment="1">
      <alignment horizontal="right" vertical="center"/>
    </xf>
    <xf numFmtId="0" fontId="3" fillId="0" borderId="1" xfId="6" applyFont="1" applyFill="1" applyBorder="1" applyAlignment="1">
      <alignment vertical="center"/>
    </xf>
    <xf numFmtId="165" fontId="3" fillId="0" borderId="1" xfId="6" applyNumberFormat="1" applyFont="1" applyFill="1" applyBorder="1" applyAlignment="1">
      <alignment horizontal="center" vertical="center"/>
    </xf>
    <xf numFmtId="166" fontId="3" fillId="0" borderId="1" xfId="6" applyNumberFormat="1" applyFont="1" applyFill="1" applyBorder="1" applyAlignment="1">
      <alignment horizontal="right" vertical="center"/>
    </xf>
    <xf numFmtId="165" fontId="3" fillId="0" borderId="1" xfId="6" applyNumberFormat="1" applyFont="1" applyFill="1" applyBorder="1" applyAlignment="1">
      <alignment horizontal="right" vertical="center"/>
    </xf>
    <xf numFmtId="166" fontId="3" fillId="0" borderId="0" xfId="5" applyNumberFormat="1" applyFont="1" applyFill="1" applyAlignment="1">
      <alignment horizontal="center" vertical="center"/>
    </xf>
    <xf numFmtId="166" fontId="3" fillId="0" borderId="0" xfId="5" applyNumberFormat="1" applyFont="1" applyFill="1" applyAlignment="1">
      <alignment horizontal="right" vertical="center"/>
    </xf>
    <xf numFmtId="166" fontId="3" fillId="0" borderId="0" xfId="5" applyNumberFormat="1" applyFont="1" applyFill="1" applyAlignment="1">
      <alignment vertical="center"/>
    </xf>
    <xf numFmtId="166" fontId="3" fillId="0" borderId="1" xfId="5" applyNumberFormat="1" applyFont="1" applyFill="1" applyBorder="1" applyAlignment="1">
      <alignment horizontal="right" vertical="center"/>
    </xf>
    <xf numFmtId="166" fontId="3" fillId="0" borderId="0" xfId="7" applyNumberFormat="1" applyFont="1" applyFill="1" applyAlignment="1">
      <alignment horizontal="right" vertical="center"/>
    </xf>
    <xf numFmtId="165" fontId="3" fillId="0" borderId="0" xfId="7" applyNumberFormat="1" applyFont="1" applyFill="1" applyAlignment="1">
      <alignment horizontal="center" vertical="center"/>
    </xf>
    <xf numFmtId="0" fontId="3" fillId="0" borderId="0" xfId="6" applyFont="1" applyFill="1" applyAlignment="1">
      <alignment horizontal="right" vertical="center"/>
    </xf>
    <xf numFmtId="0" fontId="3" fillId="0" borderId="1" xfId="2" applyFont="1" applyFill="1" applyBorder="1" applyAlignment="1">
      <alignment horizontal="center" vertical="center"/>
    </xf>
    <xf numFmtId="166" fontId="3" fillId="0" borderId="1" xfId="7" applyNumberFormat="1" applyFont="1" applyFill="1" applyBorder="1" applyAlignment="1">
      <alignment horizontal="right" vertical="center"/>
    </xf>
    <xf numFmtId="165" fontId="3" fillId="0" borderId="0" xfId="7" applyNumberFormat="1" applyFont="1" applyFill="1" applyAlignment="1">
      <alignment horizontal="right" vertical="center"/>
    </xf>
    <xf numFmtId="166" fontId="3" fillId="0" borderId="1" xfId="8" applyNumberFormat="1" applyFont="1" applyFill="1" applyBorder="1" applyAlignment="1">
      <alignment horizontal="right" vertical="center"/>
    </xf>
    <xf numFmtId="166" fontId="4" fillId="0" borderId="2" xfId="7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vertical="center"/>
    </xf>
    <xf numFmtId="0" fontId="4" fillId="0" borderId="1" xfId="6" applyFont="1" applyFill="1" applyBorder="1" applyAlignment="1">
      <alignment vertical="center"/>
    </xf>
    <xf numFmtId="166" fontId="4" fillId="0" borderId="1" xfId="6" applyNumberFormat="1" applyFont="1" applyFill="1" applyBorder="1" applyAlignment="1">
      <alignment horizontal="center" vertical="center"/>
    </xf>
    <xf numFmtId="165" fontId="4" fillId="0" borderId="1" xfId="6" applyNumberFormat="1" applyFont="1" applyFill="1" applyBorder="1" applyAlignment="1">
      <alignment horizontal="center" vertical="center"/>
    </xf>
    <xf numFmtId="166" fontId="4" fillId="0" borderId="1" xfId="6" applyNumberFormat="1" applyFont="1" applyFill="1" applyBorder="1" applyAlignment="1">
      <alignment horizontal="right" vertical="center"/>
    </xf>
    <xf numFmtId="165" fontId="4" fillId="0" borderId="1" xfId="6" applyNumberFormat="1" applyFont="1" applyFill="1" applyBorder="1" applyAlignment="1">
      <alignment horizontal="right" vertical="center"/>
    </xf>
    <xf numFmtId="176" fontId="4" fillId="0" borderId="0" xfId="12" applyNumberFormat="1" applyFont="1" applyFill="1" applyAlignment="1" applyProtection="1">
      <alignment horizontal="right" vertical="center"/>
    </xf>
    <xf numFmtId="165" fontId="3" fillId="2" borderId="0" xfId="3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1" xfId="3" applyNumberFormat="1" applyFont="1" applyFill="1" applyBorder="1" applyAlignment="1">
      <alignment horizontal="right" vertical="center"/>
    </xf>
    <xf numFmtId="166" fontId="4" fillId="2" borderId="1" xfId="10" applyNumberFormat="1" applyFont="1" applyFill="1" applyBorder="1" applyAlignment="1">
      <alignment vertical="center"/>
    </xf>
    <xf numFmtId="0" fontId="4" fillId="2" borderId="0" xfId="2" applyFont="1" applyFill="1" applyAlignment="1">
      <alignment vertical="center"/>
    </xf>
    <xf numFmtId="166" fontId="4" fillId="2" borderId="0" xfId="10" applyNumberFormat="1" applyFont="1" applyFill="1" applyAlignment="1">
      <alignment vertical="center"/>
    </xf>
    <xf numFmtId="166" fontId="4" fillId="2" borderId="2" xfId="10" applyNumberFormat="1" applyFont="1" applyFill="1" applyBorder="1" applyAlignment="1">
      <alignment vertical="center"/>
    </xf>
    <xf numFmtId="165" fontId="4" fillId="2" borderId="0" xfId="2" applyNumberFormat="1" applyFont="1" applyFill="1" applyAlignment="1">
      <alignment vertical="center"/>
    </xf>
    <xf numFmtId="167" fontId="4" fillId="2" borderId="0" xfId="3" applyNumberFormat="1" applyFont="1" applyFill="1" applyAlignment="1">
      <alignment vertical="center"/>
    </xf>
    <xf numFmtId="167" fontId="4" fillId="2" borderId="0" xfId="3" quotePrefix="1" applyNumberFormat="1" applyFont="1" applyFill="1" applyAlignment="1">
      <alignment horizontal="right" vertical="center"/>
    </xf>
    <xf numFmtId="167" fontId="4" fillId="2" borderId="0" xfId="17" applyNumberFormat="1" applyFont="1" applyFill="1" applyAlignment="1">
      <alignment vertical="center"/>
    </xf>
    <xf numFmtId="167" fontId="4" fillId="0" borderId="0" xfId="17" applyNumberFormat="1" applyFont="1" applyAlignment="1">
      <alignment vertical="center"/>
    </xf>
    <xf numFmtId="167" fontId="4" fillId="2" borderId="1" xfId="17" applyNumberFormat="1" applyFont="1" applyFill="1" applyBorder="1" applyAlignment="1">
      <alignment vertical="center"/>
    </xf>
    <xf numFmtId="166" fontId="4" fillId="2" borderId="1" xfId="10" applyNumberFormat="1" applyFont="1" applyFill="1" applyBorder="1" applyAlignment="1">
      <alignment horizontal="right" vertical="center"/>
    </xf>
    <xf numFmtId="0" fontId="20" fillId="0" borderId="0" xfId="2" applyFont="1" applyAlignment="1">
      <alignment vertical="center"/>
    </xf>
    <xf numFmtId="0" fontId="21" fillId="0" borderId="0" xfId="2" applyFont="1" applyAlignment="1">
      <alignment vertical="center"/>
    </xf>
    <xf numFmtId="0" fontId="21" fillId="0" borderId="0" xfId="2" applyFont="1" applyAlignment="1">
      <alignment horizontal="center" vertical="center"/>
    </xf>
    <xf numFmtId="166" fontId="4" fillId="0" borderId="0" xfId="7" applyNumberFormat="1" applyFont="1" applyFill="1" applyBorder="1" applyAlignment="1">
      <alignment horizontal="right" vertical="center"/>
    </xf>
    <xf numFmtId="169" fontId="4" fillId="2" borderId="0" xfId="3" applyNumberFormat="1" applyFont="1" applyFill="1" applyAlignment="1">
      <alignment vertical="center"/>
    </xf>
    <xf numFmtId="166" fontId="3" fillId="2" borderId="0" xfId="3" applyNumberFormat="1" applyFont="1" applyFill="1" applyAlignment="1">
      <alignment horizontal="right" vertical="center"/>
    </xf>
    <xf numFmtId="166" fontId="4" fillId="2" borderId="0" xfId="4" applyNumberFormat="1" applyFont="1" applyFill="1" applyAlignment="1">
      <alignment vertical="center"/>
    </xf>
    <xf numFmtId="166" fontId="4" fillId="2" borderId="1" xfId="4" applyNumberFormat="1" applyFont="1" applyFill="1" applyBorder="1" applyAlignment="1">
      <alignment vertical="center"/>
    </xf>
    <xf numFmtId="166" fontId="4" fillId="2" borderId="0" xfId="3" applyNumberFormat="1" applyFont="1" applyFill="1" applyAlignment="1">
      <alignment vertical="center"/>
    </xf>
    <xf numFmtId="166" fontId="4" fillId="2" borderId="2" xfId="3" applyNumberFormat="1" applyFont="1" applyFill="1" applyBorder="1" applyAlignment="1">
      <alignment vertical="center"/>
    </xf>
    <xf numFmtId="172" fontId="4" fillId="2" borderId="0" xfId="3" applyNumberFormat="1" applyFont="1" applyFill="1" applyAlignment="1">
      <alignment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2" borderId="0" xfId="4" applyNumberFormat="1" applyFont="1" applyFill="1" applyAlignment="1">
      <alignment horizontal="right" vertical="center"/>
    </xf>
    <xf numFmtId="166" fontId="4" fillId="0" borderId="0" xfId="3" applyNumberFormat="1" applyFont="1" applyFill="1" applyAlignment="1">
      <alignment vertical="center"/>
    </xf>
    <xf numFmtId="166" fontId="4" fillId="0" borderId="1" xfId="3" applyNumberFormat="1" applyFont="1" applyFill="1" applyBorder="1" applyAlignment="1">
      <alignment vertical="center"/>
    </xf>
    <xf numFmtId="166" fontId="3" fillId="0" borderId="0" xfId="3" quotePrefix="1" applyNumberFormat="1" applyFont="1" applyFill="1" applyAlignment="1">
      <alignment horizontal="right" vertical="center"/>
    </xf>
    <xf numFmtId="165" fontId="3" fillId="0" borderId="0" xfId="3" quotePrefix="1" applyNumberFormat="1" applyFont="1" applyFill="1" applyAlignment="1">
      <alignment horizontal="right" vertical="center"/>
    </xf>
    <xf numFmtId="166" fontId="3" fillId="0" borderId="1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6" fontId="4" fillId="0" borderId="0" xfId="4" applyNumberFormat="1" applyFont="1" applyFill="1" applyAlignment="1">
      <alignment vertical="center"/>
    </xf>
    <xf numFmtId="166" fontId="4" fillId="0" borderId="1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Alignment="1">
      <alignment horizontal="right" vertical="center"/>
    </xf>
    <xf numFmtId="166" fontId="4" fillId="0" borderId="1" xfId="4" applyNumberFormat="1" applyFont="1" applyFill="1" applyBorder="1" applyAlignment="1">
      <alignment vertical="center"/>
    </xf>
    <xf numFmtId="166" fontId="4" fillId="0" borderId="2" xfId="3" applyNumberFormat="1" applyFont="1" applyFill="1" applyBorder="1" applyAlignment="1">
      <alignment vertical="center"/>
    </xf>
    <xf numFmtId="172" fontId="4" fillId="0" borderId="0" xfId="3" applyNumberFormat="1" applyFont="1" applyFill="1" applyAlignment="1">
      <alignment vertical="center"/>
    </xf>
    <xf numFmtId="169" fontId="4" fillId="0" borderId="0" xfId="3" applyNumberFormat="1" applyFont="1" applyFill="1" applyAlignment="1">
      <alignment vertical="center"/>
    </xf>
    <xf numFmtId="166" fontId="4" fillId="0" borderId="1" xfId="1" quotePrefix="1" applyNumberFormat="1" applyFont="1" applyFill="1" applyBorder="1" applyAlignment="1">
      <alignment horizontal="right" vertical="center"/>
    </xf>
    <xf numFmtId="166" fontId="4" fillId="2" borderId="0" xfId="7" applyNumberFormat="1" applyFont="1" applyFill="1" applyAlignment="1">
      <alignment horizontal="right" vertical="center"/>
    </xf>
    <xf numFmtId="166" fontId="4" fillId="2" borderId="1" xfId="7" applyNumberFormat="1" applyFont="1" applyFill="1" applyBorder="1" applyAlignment="1">
      <alignment horizontal="right" vertical="center"/>
    </xf>
    <xf numFmtId="166" fontId="4" fillId="2" borderId="2" xfId="7" applyNumberFormat="1" applyFont="1" applyFill="1" applyBorder="1" applyAlignment="1">
      <alignment horizontal="right" vertical="center"/>
    </xf>
    <xf numFmtId="166" fontId="4" fillId="2" borderId="0" xfId="106" applyNumberFormat="1" applyFont="1" applyFill="1" applyAlignment="1">
      <alignment vertical="center"/>
    </xf>
    <xf numFmtId="43" fontId="4" fillId="0" borderId="0" xfId="106" applyFont="1" applyAlignment="1">
      <alignment vertical="center"/>
    </xf>
    <xf numFmtId="43" fontId="4" fillId="0" borderId="0" xfId="106" applyFont="1" applyAlignment="1">
      <alignment horizontal="right" vertical="center"/>
    </xf>
    <xf numFmtId="166" fontId="4" fillId="2" borderId="0" xfId="106" applyNumberFormat="1" applyFont="1" applyFill="1" applyAlignment="1">
      <alignment horizontal="right" vertical="center"/>
    </xf>
    <xf numFmtId="168" fontId="4" fillId="0" borderId="0" xfId="106" applyNumberFormat="1" applyFont="1" applyAlignment="1">
      <alignment vertical="center"/>
    </xf>
    <xf numFmtId="166" fontId="4" fillId="2" borderId="1" xfId="106" applyNumberFormat="1" applyFont="1" applyFill="1" applyBorder="1" applyAlignment="1">
      <alignment vertical="center"/>
    </xf>
    <xf numFmtId="166" fontId="4" fillId="2" borderId="1" xfId="3" applyNumberFormat="1" applyFont="1" applyFill="1" applyBorder="1" applyAlignment="1">
      <alignment vertical="center"/>
    </xf>
    <xf numFmtId="0" fontId="4" fillId="0" borderId="0" xfId="6" applyFont="1" applyAlignment="1">
      <alignment horizontal="right" vertical="center"/>
    </xf>
    <xf numFmtId="165" fontId="3" fillId="0" borderId="1" xfId="7" applyNumberFormat="1" applyFont="1" applyBorder="1" applyAlignment="1">
      <alignment horizontal="right" vertical="center"/>
    </xf>
    <xf numFmtId="167" fontId="4" fillId="0" borderId="0" xfId="7" applyNumberFormat="1" applyFont="1" applyAlignment="1">
      <alignment horizontal="right" vertical="center"/>
    </xf>
    <xf numFmtId="167" fontId="4" fillId="0" borderId="0" xfId="6" applyNumberFormat="1" applyFont="1" applyAlignment="1">
      <alignment horizontal="right" vertical="center"/>
    </xf>
    <xf numFmtId="167" fontId="4" fillId="0" borderId="1" xfId="7" applyNumberFormat="1" applyFont="1" applyBorder="1" applyAlignment="1">
      <alignment horizontal="right" vertical="center"/>
    </xf>
    <xf numFmtId="167" fontId="4" fillId="0" borderId="2" xfId="6" applyNumberFormat="1" applyFont="1" applyBorder="1" applyAlignment="1">
      <alignment horizontal="right" vertical="center"/>
    </xf>
    <xf numFmtId="167" fontId="4" fillId="0" borderId="2" xfId="7" applyNumberFormat="1" applyFont="1" applyBorder="1" applyAlignment="1">
      <alignment horizontal="right" vertical="center"/>
    </xf>
    <xf numFmtId="167" fontId="4" fillId="2" borderId="0" xfId="7" applyNumberFormat="1" applyFont="1" applyFill="1" applyAlignment="1">
      <alignment horizontal="right" vertical="center"/>
    </xf>
    <xf numFmtId="167" fontId="4" fillId="2" borderId="1" xfId="7" applyNumberFormat="1" applyFont="1" applyFill="1" applyBorder="1" applyAlignment="1">
      <alignment horizontal="right" vertical="center"/>
    </xf>
    <xf numFmtId="167" fontId="4" fillId="2" borderId="2" xfId="7" applyNumberFormat="1" applyFont="1" applyFill="1" applyBorder="1" applyAlignment="1">
      <alignment horizontal="right" vertical="center"/>
    </xf>
    <xf numFmtId="167" fontId="4" fillId="0" borderId="0" xfId="7" applyNumberFormat="1" applyFont="1" applyFill="1" applyBorder="1" applyAlignment="1">
      <alignment horizontal="right" vertical="center"/>
    </xf>
    <xf numFmtId="167" fontId="4" fillId="0" borderId="0" xfId="7" applyNumberFormat="1" applyFont="1" applyFill="1" applyAlignment="1">
      <alignment horizontal="right" vertical="center"/>
    </xf>
    <xf numFmtId="166" fontId="4" fillId="2" borderId="0" xfId="3" applyNumberFormat="1" applyFont="1" applyFill="1" applyBorder="1" applyAlignment="1">
      <alignment vertical="center"/>
    </xf>
    <xf numFmtId="166" fontId="4" fillId="0" borderId="0" xfId="106" applyNumberFormat="1" applyFont="1" applyFill="1" applyAlignment="1">
      <alignment vertical="center"/>
    </xf>
    <xf numFmtId="166" fontId="4" fillId="0" borderId="0" xfId="3" applyNumberFormat="1" applyFont="1" applyFill="1" applyBorder="1" applyAlignment="1">
      <alignment vertical="center"/>
    </xf>
    <xf numFmtId="166" fontId="4" fillId="0" borderId="0" xfId="106" applyNumberFormat="1" applyFont="1" applyFill="1" applyAlignment="1">
      <alignment horizontal="right" vertical="center"/>
    </xf>
    <xf numFmtId="166" fontId="4" fillId="0" borderId="1" xfId="106" applyNumberFormat="1" applyFont="1" applyFill="1" applyBorder="1" applyAlignment="1">
      <alignment vertical="center"/>
    </xf>
    <xf numFmtId="167" fontId="4" fillId="2" borderId="1" xfId="3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vertical="center"/>
    </xf>
    <xf numFmtId="165" fontId="4" fillId="0" borderId="1" xfId="3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horizontal="right" vertical="center"/>
    </xf>
    <xf numFmtId="0" fontId="3" fillId="0" borderId="0" xfId="4" quotePrefix="1" applyFont="1" applyFill="1" applyAlignment="1">
      <alignment horizontal="right"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/>
    </xf>
    <xf numFmtId="167" fontId="4" fillId="0" borderId="1" xfId="3" applyNumberFormat="1" applyFont="1" applyFill="1" applyBorder="1" applyAlignment="1">
      <alignment horizontal="right" vertical="center"/>
    </xf>
    <xf numFmtId="166" fontId="4" fillId="0" borderId="1" xfId="10" applyNumberFormat="1" applyFont="1" applyFill="1" applyBorder="1" applyAlignment="1">
      <alignment vertical="center"/>
    </xf>
    <xf numFmtId="166" fontId="4" fillId="0" borderId="0" xfId="10" applyNumberFormat="1" applyFont="1" applyFill="1" applyAlignment="1">
      <alignment vertical="center"/>
    </xf>
    <xf numFmtId="166" fontId="4" fillId="0" borderId="2" xfId="10" applyNumberFormat="1" applyFont="1" applyFill="1" applyBorder="1" applyAlignment="1">
      <alignment vertical="center"/>
    </xf>
    <xf numFmtId="0" fontId="4" fillId="0" borderId="0" xfId="10" applyFont="1" applyFill="1" applyAlignment="1">
      <alignment vertical="center"/>
    </xf>
    <xf numFmtId="165" fontId="4" fillId="0" borderId="0" xfId="2" applyNumberFormat="1" applyFont="1" applyFill="1" applyAlignment="1">
      <alignment vertical="center"/>
    </xf>
    <xf numFmtId="167" fontId="4" fillId="0" borderId="0" xfId="3" applyNumberFormat="1" applyFont="1" applyFill="1" applyAlignment="1">
      <alignment vertical="center"/>
    </xf>
    <xf numFmtId="167" fontId="4" fillId="0" borderId="0" xfId="3" quotePrefix="1" applyNumberFormat="1" applyFont="1" applyFill="1" applyAlignment="1">
      <alignment horizontal="right" vertical="center"/>
    </xf>
    <xf numFmtId="167" fontId="4" fillId="0" borderId="0" xfId="17" applyNumberFormat="1" applyFont="1" applyFill="1" applyAlignment="1">
      <alignment vertical="center"/>
    </xf>
    <xf numFmtId="167" fontId="4" fillId="0" borderId="1" xfId="17" applyNumberFormat="1" applyFont="1" applyFill="1" applyBorder="1" applyAlignment="1">
      <alignment vertical="center"/>
    </xf>
    <xf numFmtId="166" fontId="4" fillId="0" borderId="1" xfId="10" applyNumberFormat="1" applyFont="1" applyFill="1" applyBorder="1" applyAlignment="1">
      <alignment horizontal="right" vertical="center"/>
    </xf>
    <xf numFmtId="167" fontId="4" fillId="0" borderId="1" xfId="3" applyNumberFormat="1" applyFont="1" applyFill="1" applyBorder="1" applyAlignment="1">
      <alignment vertical="center"/>
    </xf>
    <xf numFmtId="0" fontId="4" fillId="0" borderId="0" xfId="2" applyFont="1" applyFill="1" applyAlignment="1">
      <alignment horizontal="centerContinuous" vertical="center"/>
    </xf>
    <xf numFmtId="176" fontId="4" fillId="0" borderId="0" xfId="12" applyNumberFormat="1" applyFont="1" applyAlignment="1" applyProtection="1">
      <alignment vertical="center"/>
    </xf>
    <xf numFmtId="166" fontId="4" fillId="0" borderId="0" xfId="12" applyNumberFormat="1" applyFont="1" applyFill="1" applyBorder="1" applyAlignment="1" applyProtection="1">
      <alignment vertical="center"/>
    </xf>
    <xf numFmtId="167" fontId="4" fillId="2" borderId="0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5" fontId="4" fillId="0" borderId="0" xfId="12" applyNumberFormat="1" applyFont="1" applyFill="1" applyAlignment="1" applyProtection="1">
      <alignment horizontal="center" vertical="center" wrapText="1"/>
    </xf>
    <xf numFmtId="0" fontId="3" fillId="0" borderId="1" xfId="12" applyFont="1" applyFill="1" applyBorder="1" applyAlignment="1" applyProtection="1">
      <alignment vertical="center"/>
    </xf>
    <xf numFmtId="0" fontId="4" fillId="0" borderId="1" xfId="12" applyFont="1" applyFill="1" applyBorder="1" applyAlignment="1" applyProtection="1">
      <alignment vertical="center"/>
    </xf>
    <xf numFmtId="0" fontId="4" fillId="0" borderId="1" xfId="12" applyFont="1" applyFill="1" applyBorder="1" applyAlignment="1" applyProtection="1">
      <alignment horizontal="center" vertical="center"/>
    </xf>
    <xf numFmtId="165" fontId="3" fillId="0" borderId="0" xfId="12" applyNumberFormat="1" applyFont="1" applyFill="1" applyAlignment="1" applyProtection="1">
      <alignment horizontal="right" vertical="center"/>
    </xf>
    <xf numFmtId="0" fontId="3" fillId="0" borderId="1" xfId="12" applyFont="1" applyFill="1" applyBorder="1" applyAlignment="1" applyProtection="1">
      <alignment horizontal="center" vertical="center"/>
    </xf>
    <xf numFmtId="165" fontId="3" fillId="0" borderId="0" xfId="12" applyNumberFormat="1" applyFont="1" applyFill="1" applyAlignment="1" applyProtection="1">
      <alignment vertical="center"/>
    </xf>
    <xf numFmtId="0" fontId="3" fillId="0" borderId="0" xfId="12" applyFont="1" applyFill="1" applyAlignment="1" applyProtection="1">
      <alignment horizontal="center" vertical="center"/>
    </xf>
    <xf numFmtId="166" fontId="4" fillId="0" borderId="0" xfId="12" applyNumberFormat="1" applyFont="1" applyFill="1" applyAlignment="1" applyProtection="1">
      <alignment horizontal="right" vertical="center" wrapText="1"/>
    </xf>
    <xf numFmtId="0" fontId="4" fillId="0" borderId="0" xfId="12" applyFont="1" applyFill="1" applyAlignment="1" applyProtection="1">
      <alignment horizontal="justify" vertical="center" wrapText="1"/>
    </xf>
    <xf numFmtId="0" fontId="4" fillId="0" borderId="0" xfId="12" quotePrefix="1" applyFont="1" applyFill="1" applyAlignment="1" applyProtection="1">
      <alignment horizontal="justify" vertical="center" wrapText="1"/>
    </xf>
    <xf numFmtId="0" fontId="4" fillId="0" borderId="0" xfId="12" applyFont="1" applyFill="1" applyAlignment="1" applyProtection="1">
      <alignment horizontal="centerContinuous" vertical="center"/>
    </xf>
    <xf numFmtId="165" fontId="3" fillId="0" borderId="0" xfId="12" applyNumberFormat="1" applyFont="1" applyFill="1" applyAlignment="1" applyProtection="1">
      <alignment horizontal="center" vertical="center"/>
    </xf>
    <xf numFmtId="0" fontId="4" fillId="0" borderId="0" xfId="4" applyFont="1" applyFill="1" applyAlignment="1">
      <alignment vertical="center"/>
    </xf>
    <xf numFmtId="0" fontId="20" fillId="0" borderId="0" xfId="7" applyFont="1" applyFill="1" applyAlignment="1">
      <alignment vertical="center"/>
    </xf>
    <xf numFmtId="0" fontId="21" fillId="0" borderId="0" xfId="7" applyFont="1" applyFill="1" applyAlignment="1">
      <alignment vertical="center"/>
    </xf>
    <xf numFmtId="166" fontId="21" fillId="0" borderId="0" xfId="7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165" fontId="4" fillId="2" borderId="1" xfId="3" applyNumberFormat="1" applyFont="1" applyFill="1" applyBorder="1" applyAlignment="1">
      <alignment vertical="center"/>
    </xf>
    <xf numFmtId="166" fontId="4" fillId="2" borderId="0" xfId="80" applyNumberFormat="1" applyFont="1" applyFill="1" applyBorder="1" applyAlignment="1">
      <alignment horizontal="right" vertical="center"/>
    </xf>
    <xf numFmtId="166" fontId="4" fillId="2" borderId="1" xfId="131" applyNumberFormat="1" applyFont="1" applyFill="1" applyBorder="1" applyAlignment="1">
      <alignment horizontal="right" vertical="center"/>
    </xf>
    <xf numFmtId="166" fontId="4" fillId="2" borderId="0" xfId="80" applyNumberFormat="1" applyFont="1" applyFill="1" applyAlignment="1">
      <alignment vertical="center"/>
    </xf>
    <xf numFmtId="166" fontId="4" fillId="2" borderId="1" xfId="80" applyNumberFormat="1" applyFont="1" applyFill="1" applyBorder="1" applyAlignment="1">
      <alignment horizontal="right" vertical="center"/>
    </xf>
    <xf numFmtId="166" fontId="4" fillId="2" borderId="0" xfId="69" applyNumberFormat="1" applyFont="1" applyFill="1" applyBorder="1" applyAlignment="1">
      <alignment horizontal="right" vertical="center"/>
    </xf>
    <xf numFmtId="176" fontId="4" fillId="2" borderId="0" xfId="69" applyNumberFormat="1" applyFont="1" applyFill="1" applyBorder="1" applyAlignment="1">
      <alignment horizontal="right" vertical="center"/>
    </xf>
    <xf numFmtId="166" fontId="4" fillId="2" borderId="2" xfId="80" applyNumberFormat="1" applyFont="1" applyFill="1" applyBorder="1" applyAlignment="1">
      <alignment horizontal="right" vertical="center"/>
    </xf>
    <xf numFmtId="0" fontId="22" fillId="0" borderId="0" xfId="0" applyFont="1"/>
    <xf numFmtId="0" fontId="22" fillId="0" borderId="0" xfId="0" applyFont="1" applyFill="1"/>
    <xf numFmtId="166" fontId="22" fillId="0" borderId="0" xfId="0" applyNumberFormat="1" applyFont="1"/>
    <xf numFmtId="172" fontId="22" fillId="0" borderId="0" xfId="0" applyNumberFormat="1" applyFont="1"/>
    <xf numFmtId="167" fontId="22" fillId="0" borderId="0" xfId="0" applyNumberFormat="1" applyFont="1"/>
    <xf numFmtId="176" fontId="4" fillId="2" borderId="0" xfId="3" applyNumberFormat="1" applyFont="1" applyFill="1" applyAlignment="1">
      <alignment vertical="center"/>
    </xf>
    <xf numFmtId="166" fontId="3" fillId="0" borderId="0" xfId="4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3" fillId="0" borderId="1" xfId="6" applyNumberFormat="1" applyFont="1" applyFill="1" applyBorder="1" applyAlignment="1">
      <alignment horizontal="center" vertical="center"/>
    </xf>
    <xf numFmtId="0" fontId="4" fillId="0" borderId="0" xfId="12" applyFont="1" applyFill="1" applyAlignment="1" applyProtection="1">
      <alignment horizontal="left" vertical="center"/>
    </xf>
    <xf numFmtId="166" fontId="3" fillId="0" borderId="0" xfId="5" applyNumberFormat="1" applyFont="1" applyAlignment="1">
      <alignment vertical="center"/>
    </xf>
    <xf numFmtId="166" fontId="4" fillId="0" borderId="0" xfId="7" applyNumberFormat="1" applyFont="1" applyBorder="1" applyAlignment="1">
      <alignment horizontal="right" vertical="center"/>
    </xf>
    <xf numFmtId="166" fontId="4" fillId="0" borderId="2" xfId="7" applyNumberFormat="1" applyFont="1" applyBorder="1" applyAlignment="1">
      <alignment horizontal="right" vertical="center"/>
    </xf>
    <xf numFmtId="166" fontId="4" fillId="2" borderId="0" xfId="7" applyNumberFormat="1" applyFont="1" applyFill="1" applyBorder="1" applyAlignment="1">
      <alignment horizontal="right" vertical="center"/>
    </xf>
    <xf numFmtId="166" fontId="22" fillId="0" borderId="0" xfId="0" applyNumberFormat="1" applyFont="1" applyFill="1"/>
    <xf numFmtId="0" fontId="4" fillId="0" borderId="0" xfId="12" applyFont="1" applyFill="1" applyAlignment="1" applyProtection="1">
      <alignment horizontal="left" vertical="center"/>
    </xf>
    <xf numFmtId="0" fontId="4" fillId="0" borderId="0" xfId="12" applyFont="1" applyAlignment="1" applyProtection="1">
      <alignment horizontal="left" vertical="center"/>
    </xf>
    <xf numFmtId="168" fontId="4" fillId="0" borderId="0" xfId="12" applyNumberFormat="1" applyFont="1" applyAlignment="1" applyProtection="1">
      <alignment vertical="center"/>
    </xf>
    <xf numFmtId="166" fontId="4" fillId="2" borderId="0" xfId="4" applyNumberFormat="1" applyFont="1" applyFill="1" applyBorder="1" applyAlignment="1">
      <alignment horizontal="right" vertical="center"/>
    </xf>
    <xf numFmtId="165" fontId="4" fillId="0" borderId="0" xfId="4" applyNumberFormat="1" applyFont="1" applyBorder="1" applyAlignment="1">
      <alignment vertical="center"/>
    </xf>
    <xf numFmtId="166" fontId="4" fillId="0" borderId="0" xfId="4" applyNumberFormat="1" applyFont="1" applyFill="1" applyBorder="1" applyAlignment="1">
      <alignment horizontal="right" vertical="center"/>
    </xf>
    <xf numFmtId="165" fontId="4" fillId="0" borderId="0" xfId="4" applyNumberFormat="1" applyFont="1" applyBorder="1" applyAlignment="1">
      <alignment horizontal="center" vertical="center" wrapText="1"/>
    </xf>
    <xf numFmtId="0" fontId="22" fillId="0" borderId="0" xfId="0" applyFont="1" applyBorder="1"/>
    <xf numFmtId="0" fontId="4" fillId="0" borderId="0" xfId="12" applyFont="1" applyFill="1" applyAlignment="1" applyProtection="1">
      <alignment horizontal="left" vertical="center" indent="1"/>
    </xf>
    <xf numFmtId="0" fontId="4" fillId="0" borderId="0" xfId="4" applyFont="1" applyFill="1" applyAlignment="1">
      <alignment horizontal="center" vertical="center"/>
    </xf>
    <xf numFmtId="165" fontId="4" fillId="2" borderId="0" xfId="3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5" fontId="4" fillId="0" borderId="0" xfId="4" applyNumberFormat="1" applyFont="1" applyFill="1" applyAlignment="1">
      <alignment horizontal="center" vertical="center"/>
    </xf>
    <xf numFmtId="166" fontId="4" fillId="0" borderId="0" xfId="10" applyNumberFormat="1" applyFont="1" applyFill="1" applyBorder="1" applyAlignment="1">
      <alignment vertical="center"/>
    </xf>
    <xf numFmtId="166" fontId="3" fillId="0" borderId="0" xfId="4" applyNumberFormat="1" applyFont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0" fontId="4" fillId="0" borderId="0" xfId="10" applyFont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Fill="1" applyBorder="1" applyAlignment="1">
      <alignment horizontal="center" vertical="center"/>
    </xf>
    <xf numFmtId="0" fontId="4" fillId="0" borderId="0" xfId="12" applyFont="1" applyFill="1" applyAlignment="1" applyProtection="1">
      <alignment horizontal="left" vertical="center" wrapText="1"/>
    </xf>
    <xf numFmtId="0" fontId="4" fillId="0" borderId="0" xfId="12" applyFont="1" applyFill="1" applyAlignment="1" applyProtection="1">
      <alignment horizontal="left" vertical="center"/>
    </xf>
    <xf numFmtId="166" fontId="3" fillId="0" borderId="0" xfId="12" applyNumberFormat="1" applyFont="1" applyFill="1" applyAlignment="1" applyProtection="1">
      <alignment horizontal="center" vertical="center"/>
    </xf>
    <xf numFmtId="166" fontId="3" fillId="0" borderId="0" xfId="12" applyNumberFormat="1" applyFont="1" applyAlignment="1" applyProtection="1">
      <alignment horizontal="center" vertical="center"/>
    </xf>
    <xf numFmtId="166" fontId="3" fillId="0" borderId="1" xfId="12" applyNumberFormat="1" applyFont="1" applyFill="1" applyBorder="1" applyAlignment="1" applyProtection="1">
      <alignment horizontal="center" vertical="center"/>
    </xf>
    <xf numFmtId="166" fontId="3" fillId="0" borderId="1" xfId="12" applyNumberFormat="1" applyFont="1" applyBorder="1" applyAlignment="1" applyProtection="1">
      <alignment horizontal="center" vertical="center"/>
    </xf>
    <xf numFmtId="0" fontId="3" fillId="0" borderId="0" xfId="12" applyFont="1" applyFill="1" applyAlignment="1" applyProtection="1">
      <alignment horizontal="left" vertical="center" wrapText="1"/>
    </xf>
  </cellXfs>
  <cellStyles count="473">
    <cellStyle name="Comma" xfId="1" builtinId="3"/>
    <cellStyle name="Comma [0] 2_Wbs-wpl 2" xfId="195" xr:uid="{7A8F710A-A69B-404A-913D-12558013731C}"/>
    <cellStyle name="Comma 10" xfId="76" xr:uid="{B6C14130-954C-4A26-8291-E9841176D859}"/>
    <cellStyle name="Comma 10 2" xfId="253" xr:uid="{7D953057-4603-4FF8-87CA-C9396DE17493}"/>
    <cellStyle name="Comma 100" xfId="387" xr:uid="{54553CED-4F18-450F-A7BB-80F8824D80F9}"/>
    <cellStyle name="Comma 101" xfId="382" xr:uid="{FED60BC8-CF58-4657-9290-7CED10D8CFC9}"/>
    <cellStyle name="Comma 102" xfId="384" xr:uid="{9D2067B7-95FE-4713-AA41-80063BA1DC65}"/>
    <cellStyle name="Comma 103" xfId="353" xr:uid="{516D3431-49A5-40F8-8A6A-22EA40A1BCD5}"/>
    <cellStyle name="Comma 104" xfId="321" xr:uid="{E52910F6-C708-4DF2-9D32-28A0C4C32CA5}"/>
    <cellStyle name="Comma 105" xfId="399" xr:uid="{FE3539EA-0279-4A69-9C01-3C071D684C09}"/>
    <cellStyle name="Comma 106" xfId="348" xr:uid="{46EF2668-88BD-4A40-9F90-2987067C2577}"/>
    <cellStyle name="Comma 107" xfId="358" xr:uid="{31477C68-4A66-46FF-B3F6-A20D89434D4D}"/>
    <cellStyle name="Comma 108" xfId="367" xr:uid="{27011317-F3AF-4E27-B77F-C2DC832514FD}"/>
    <cellStyle name="Comma 109" xfId="330" xr:uid="{FD559A7A-5E68-45D5-B857-3ABBD9A0FE31}"/>
    <cellStyle name="Comma 11" xfId="106" xr:uid="{F6D6A2B8-A507-47F3-8406-F01CE4B03035}"/>
    <cellStyle name="Comma 11 2" xfId="113" xr:uid="{DEA2BA52-6FCC-4967-9E1C-CBA45D55DD6C}"/>
    <cellStyle name="Comma 11 2 2" xfId="188" xr:uid="{BE9895F5-4923-42D7-9572-31770B269EDE}"/>
    <cellStyle name="Comma 11 2 2 2" xfId="208" xr:uid="{AD4A2B8F-B219-489C-9F81-628015AD02C1}"/>
    <cellStyle name="Comma 11 3" xfId="166" xr:uid="{72371BA7-5649-4B52-B5E4-E26504A44806}"/>
    <cellStyle name="Comma 11 4 2" xfId="199" xr:uid="{3718BF97-ABE3-4AC8-BF5A-E11D36D04C9A}"/>
    <cellStyle name="Comma 110" xfId="446" xr:uid="{2710C45F-192F-4FEC-856F-874CC73F8F32}"/>
    <cellStyle name="Comma 111" xfId="144" xr:uid="{32878047-25DF-44F4-AB80-E046AE1A0541}"/>
    <cellStyle name="Comma 112" xfId="369" xr:uid="{76F3AB78-CDB6-49E1-9DE6-001753A292FF}"/>
    <cellStyle name="Comma 113" xfId="441" xr:uid="{8E70F227-5CB5-4D14-83D4-E59BF060C2F3}"/>
    <cellStyle name="Comma 114" xfId="396" xr:uid="{68709FEB-ECE7-461D-9692-45CC78F27D11}"/>
    <cellStyle name="Comma 115" xfId="428" xr:uid="{CCE102BB-AAAF-4F13-ACAD-A61655939240}"/>
    <cellStyle name="Comma 116" xfId="320" xr:uid="{3FA16BAF-661C-479D-8FEC-E54FDF3FBCB6}"/>
    <cellStyle name="Comma 117" xfId="444" xr:uid="{75089CE3-03A9-4D9A-AE1C-434E6831B00C}"/>
    <cellStyle name="Comma 118" xfId="448" xr:uid="{1AE87BA6-6434-47A2-9BBB-D67FCCC5E164}"/>
    <cellStyle name="Comma 119" xfId="462" xr:uid="{B9DB8632-B969-4E48-B570-3363035254EC}"/>
    <cellStyle name="Comma 12" xfId="128" xr:uid="{0B50A89F-471D-4809-B5D7-200FB1A97193}"/>
    <cellStyle name="Comma 12 2" xfId="221" xr:uid="{7AC72585-54FA-4E4E-AA53-C91A2A6F30B8}"/>
    <cellStyle name="Comma 120" xfId="459" xr:uid="{E5DAC5CE-F9A8-4811-AD51-8F8D8B995195}"/>
    <cellStyle name="Comma 121" xfId="456" xr:uid="{BB4A411C-A5AA-4E59-9352-33227881E72F}"/>
    <cellStyle name="Comma 122" xfId="469" xr:uid="{269A2115-ED3F-4EE1-9F7F-1509DA3614D3}"/>
    <cellStyle name="Comma 123" xfId="463" xr:uid="{A61372D3-739E-42F5-8B66-B344A0689068}"/>
    <cellStyle name="Comma 124" xfId="458" xr:uid="{713837EB-38E2-49D1-85EC-D27599AFA556}"/>
    <cellStyle name="Comma 125" xfId="457" xr:uid="{2048C57E-81AD-4789-82AB-14F8DF5C91D2}"/>
    <cellStyle name="Comma 126" xfId="454" xr:uid="{EB990037-A2AC-4B6F-AEB6-09FD01380CFE}"/>
    <cellStyle name="Comma 127" xfId="452" xr:uid="{E117ED98-E2C4-4C98-B797-0FC784719ADD}"/>
    <cellStyle name="Comma 128" xfId="471" xr:uid="{CCB1176F-BD7D-4672-AF2F-9B6B4ABDBDEC}"/>
    <cellStyle name="Comma 129" xfId="451" xr:uid="{E30FD945-5FA2-440F-B9FC-358AFD3434F8}"/>
    <cellStyle name="Comma 13" xfId="27" xr:uid="{CD744DA3-890A-403E-B6DA-6C44C0532513}"/>
    <cellStyle name="Comma 13 2" xfId="246" xr:uid="{E8BE7C83-734A-44E4-825F-85CCD8DD5F38}"/>
    <cellStyle name="Comma 130" xfId="472" xr:uid="{D437F384-1FA3-4234-B53C-249F1E970684}"/>
    <cellStyle name="Comma 14" xfId="250" xr:uid="{CC634655-FCA7-4234-810F-77AF81D52634}"/>
    <cellStyle name="Comma 15" xfId="256" xr:uid="{A9330B2D-F9EA-4CAD-9CA2-8C49AF0B8A92}"/>
    <cellStyle name="Comma 16" xfId="264" xr:uid="{C3DDF5C8-73C4-47AE-97B8-26459952E41D}"/>
    <cellStyle name="Comma 17" xfId="241" xr:uid="{16682BB3-871B-45B7-AF5F-2E2B109109AB}"/>
    <cellStyle name="Comma 18" xfId="257" xr:uid="{1FCA48CE-77F3-4944-961F-ADC352B077CB}"/>
    <cellStyle name="Comma 19" xfId="247" xr:uid="{FB5FCA85-BF29-46F8-8DCE-D0A2BA789FBC}"/>
    <cellStyle name="Comma 2" xfId="18" xr:uid="{72AF7AC5-ECF9-4057-9D9D-3E55C6EFC885}"/>
    <cellStyle name="Comma 2 2" xfId="37" xr:uid="{AA8883CD-DAB0-4DBE-87D6-44B82683AB84}"/>
    <cellStyle name="Comma 2 2 16" xfId="122" xr:uid="{EFC86579-48FC-438A-B241-4A89F2DECF11}"/>
    <cellStyle name="Comma 2 2 2" xfId="86" xr:uid="{0437A574-7B2F-4B72-AB11-FAD9FADA737A}"/>
    <cellStyle name="Comma 2 2 2 2" xfId="33" xr:uid="{CDEACC6A-D959-470A-85EB-CC47EB9AB441}"/>
    <cellStyle name="Comma 2 2 2 2 2" xfId="35" xr:uid="{7448D5B3-F039-4186-8D36-7E23AF0DBC34}"/>
    <cellStyle name="Comma 2 2 2 2 2 6" xfId="175" xr:uid="{6798F38D-3526-412C-A48F-F2616CBE6AB6}"/>
    <cellStyle name="Comma 2 2 2 2 3" xfId="34" xr:uid="{DFBEC73A-9785-45AA-860B-3C034E4E39CA}"/>
    <cellStyle name="Comma 2 2 2 2 3 5" xfId="174" xr:uid="{621383BC-61FD-48EA-8E2B-D7FD9F23595E}"/>
    <cellStyle name="Comma 2 2 2 2 4 2" xfId="114" xr:uid="{D57CE27B-A392-48CD-BB05-1E4C39898783}"/>
    <cellStyle name="Comma 2 2 2 2 4 2 2" xfId="210" xr:uid="{BD490909-A9CA-4A36-9E04-96EFA03D9DCC}"/>
    <cellStyle name="Comma 2 2 2 2 4 2 2 2" xfId="213" xr:uid="{D7BF45C3-9EF5-4DC2-AD31-E2B9785C8C27}"/>
    <cellStyle name="Comma 2 2 2 2 8" xfId="173" xr:uid="{C627044C-416D-4CBE-8B2C-71088F5ABEB3}"/>
    <cellStyle name="Comma 2 2 2 3" xfId="185" xr:uid="{6FEE8365-6E1A-4003-86B3-61B1CC1E1663}"/>
    <cellStyle name="Comma 2 2 2 5 2" xfId="63" xr:uid="{869A1CFC-A2DC-44EE-9576-B9805C5C371F}"/>
    <cellStyle name="Comma 2 2 2 5 2 2" xfId="207" xr:uid="{3CCCC1FC-ECFF-42B6-B866-7935ECF6FF72}"/>
    <cellStyle name="Comma 2 2 2 5 2 2 2" xfId="211" xr:uid="{FAF118FC-E3B1-4C72-9126-B9BAD038E1A4}"/>
    <cellStyle name="Comma 2 2 3" xfId="70" xr:uid="{8EC83043-3CE3-4433-8684-C6BFC4F1E5C7}"/>
    <cellStyle name="Comma 2 2 3 2" xfId="186" xr:uid="{59E13A81-B02E-4C28-AA88-79D043A1F081}"/>
    <cellStyle name="Comma 2 2 4" xfId="15" xr:uid="{ED74D367-F2ED-4E37-99F2-C030F0CFD411}"/>
    <cellStyle name="Comma 2 2 4 3" xfId="212" xr:uid="{0E869A4C-B0AE-41BD-A9D5-EC43A9EF5C86}"/>
    <cellStyle name="Comma 2 2 5" xfId="181" xr:uid="{7E945A3B-5F1E-4CEC-9EF6-2ECDE37AD78D}"/>
    <cellStyle name="Comma 2 2 6" xfId="145" xr:uid="{B6D44760-6DCE-443F-BAB0-CDA8D70858EF}"/>
    <cellStyle name="Comma 2 2 8" xfId="218" xr:uid="{BE13B02A-22F1-4716-86EF-EB93D6F3EF44}"/>
    <cellStyle name="Comma 2 20" xfId="139" xr:uid="{19A59AB3-70C9-4B4D-8B96-36B290229389}"/>
    <cellStyle name="Comma 2 3" xfId="80" xr:uid="{E6C1F4AA-CDBB-47D9-ACDD-3D0A2C64EBE1}"/>
    <cellStyle name="Comma 2 3 2" xfId="116" xr:uid="{C998B618-8BBC-4073-93EE-13F655A83B80}"/>
    <cellStyle name="Comma 2 4" xfId="107" xr:uid="{A4E169A1-C9A5-41B8-B75D-D4F9F40FF33D}"/>
    <cellStyle name="Comma 2 4 2" xfId="131" xr:uid="{58B6085A-721B-458C-ACFD-BFF8673CAD43}"/>
    <cellStyle name="Comma 2 4 2 2" xfId="150" xr:uid="{C93A143E-AFC0-40EC-8848-A0E55B2D4494}"/>
    <cellStyle name="Comma 2 4 3" xfId="140" xr:uid="{E151A71F-72A4-4DCF-8679-01EA8C92DFF2}"/>
    <cellStyle name="Comma 2 5" xfId="19" xr:uid="{1E9AD310-35F5-4401-807E-CA56DDEABC01}"/>
    <cellStyle name="Comma 2 6" xfId="44" xr:uid="{DAFC4F22-8AF3-4F89-93EC-B31B9F1484F3}"/>
    <cellStyle name="Comma 2 7" xfId="137" xr:uid="{8FEF1EC6-6ABD-40F4-A247-1DE5B10C638D}"/>
    <cellStyle name="Comma 20" xfId="235" xr:uid="{DAE83435-B259-4B55-8496-CD6E9E0A0DBF}"/>
    <cellStyle name="Comma 21" xfId="266" xr:uid="{5AAEA8F2-D6B8-4A6E-B3EC-59D695D106AE}"/>
    <cellStyle name="Comma 22" xfId="261" xr:uid="{1C7AE1F8-0B8B-46C8-8263-08B22E1BF7E9}"/>
    <cellStyle name="Comma 23" xfId="262" xr:uid="{4315B89B-0F97-46B7-80E9-2D9522696212}"/>
    <cellStyle name="Comma 24" xfId="233" xr:uid="{7AD5CF19-6782-470B-981F-8EA49E2FA2D7}"/>
    <cellStyle name="Comma 25" xfId="232" xr:uid="{D9F52EC6-A655-4C35-BFC0-9F362E66DA23}"/>
    <cellStyle name="Comma 26" xfId="267" xr:uid="{6D79AF4C-816E-4424-9093-60EA8337B8B0}"/>
    <cellStyle name="Comma 27" xfId="230" xr:uid="{5CE3DA40-8AE9-4806-AA19-CEB00E8B6344}"/>
    <cellStyle name="Comma 28" xfId="238" xr:uid="{5A355DDC-93AB-4273-980B-6FCFD0DE19FF}"/>
    <cellStyle name="Comma 29" xfId="268" xr:uid="{593A1D41-617A-49E3-987E-F80013A55CC3}"/>
    <cellStyle name="Comma 29 3 3" xfId="126" xr:uid="{C9A98EE8-4FBE-4EE5-AECF-58A22730FAEE}"/>
    <cellStyle name="Comma 29 3 3 2 3 2" xfId="193" xr:uid="{BFD1E5D1-48AD-4D4C-8619-3BFECFCB2035}"/>
    <cellStyle name="Comma 3" xfId="22" xr:uid="{697AC830-7C9D-4822-8271-3EDF748B1BA0}"/>
    <cellStyle name="Comma 3 2" xfId="68" xr:uid="{E2DCD54B-BFA0-4B84-A1CF-7008310BF3FD}"/>
    <cellStyle name="Comma 3 3" xfId="109" xr:uid="{6B89667E-D839-4118-B718-AC0A6B448351}"/>
    <cellStyle name="Comma 3 38" xfId="217" xr:uid="{593DCDDC-30C6-48EC-ABB3-158B6F619322}"/>
    <cellStyle name="Comma 3 4" xfId="45" xr:uid="{3392590A-8296-4276-8A7F-14E0032C3E96}"/>
    <cellStyle name="Comma 3 5" xfId="143" xr:uid="{9F904BB6-3348-4E99-ADDA-DE0445223EFE}"/>
    <cellStyle name="Comma 30" xfId="269" xr:uid="{83CB7B6B-82B7-4D41-BCAD-0DA62A3D41FA}"/>
    <cellStyle name="Comma 31" xfId="270" xr:uid="{F66D4379-75D7-4029-A4BD-B8B345E9E6FA}"/>
    <cellStyle name="Comma 32" xfId="271" xr:uid="{DC7B2C91-DDA8-4587-B163-F57208CFECAF}"/>
    <cellStyle name="Comma 33" xfId="272" xr:uid="{148736C7-293A-494A-B2DA-2BD2BF3EA954}"/>
    <cellStyle name="Comma 34" xfId="273" xr:uid="{583190F8-94B6-4020-8E4B-BAFA215F0592}"/>
    <cellStyle name="Comma 35" xfId="274" xr:uid="{9F7FEC34-4823-4BD5-9217-18BA7E665C8B}"/>
    <cellStyle name="Comma 36" xfId="220" xr:uid="{FF608FF6-A3F7-4DCB-81FD-E20EC0E49075}"/>
    <cellStyle name="Comma 37" xfId="244" xr:uid="{EDCF71B5-8340-4E21-A1B3-673A1DE520CD}"/>
    <cellStyle name="Comma 38" xfId="281" xr:uid="{A550DBAB-F311-40C3-B2FC-BA6C8D71B3C0}"/>
    <cellStyle name="Comma 39" xfId="265" xr:uid="{77C60BEE-5251-4896-B383-37580C8351BB}"/>
    <cellStyle name="Comma 4" xfId="25" xr:uid="{E892F462-896F-4E07-A73A-A31C224E4B62}"/>
    <cellStyle name="Comma 4 10" xfId="69" xr:uid="{C6D5D2D8-6DD9-4CBF-9654-77779C93F6CA}"/>
    <cellStyle name="Comma 4 10 2" xfId="110" xr:uid="{05357020-09E2-4FBF-AC7A-661FA7F89A50}"/>
    <cellStyle name="Comma 4 10 3" xfId="157" xr:uid="{FD7F7F5D-39F1-4EBE-94BA-93B75CE793B2}"/>
    <cellStyle name="Comma 4 2" xfId="28" xr:uid="{46E58C17-1A1D-41E2-B2F4-31DDD0305D92}"/>
    <cellStyle name="Comma 4 2 2" xfId="89" xr:uid="{46AAD814-6833-45BE-9156-46B1BA95A52D}"/>
    <cellStyle name="Comma 4 2 3" xfId="162" xr:uid="{998BB8D9-406D-41FF-81AA-84992825B658}"/>
    <cellStyle name="Comma 4 3" xfId="39" xr:uid="{0D8A2418-9D5E-4CF7-8AC7-D5C50D2DD89E}"/>
    <cellStyle name="Comma 4 3 2" xfId="101" xr:uid="{D011D760-CA1D-4CDB-92B8-37DFAA910C4A}"/>
    <cellStyle name="Comma 4 3 3" xfId="160" xr:uid="{FE0DF4E3-F1F0-4B87-833F-6C2FA1B89603}"/>
    <cellStyle name="Comma 4 4" xfId="60" xr:uid="{F840CB48-4F99-462E-BA9D-E8D8B6041DD5}"/>
    <cellStyle name="Comma 4 4 2" xfId="121" xr:uid="{8A0180F0-5588-433B-A95F-494DF0E201D9}"/>
    <cellStyle name="Comma 4 5" xfId="152" xr:uid="{80D8CFBE-ECEA-4664-9E7A-1BDD4B3E3F6C}"/>
    <cellStyle name="Comma 4 5 6 2 2" xfId="72" xr:uid="{E175A846-C9DA-4286-AF26-57C351BBD793}"/>
    <cellStyle name="Comma 40" xfId="260" xr:uid="{206DA06A-62B5-4B3B-BCE7-49339D2E551D}"/>
    <cellStyle name="Comma 41" xfId="277" xr:uid="{FAC6E93C-E1EE-417E-B6FB-570F5CF5B905}"/>
    <cellStyle name="Comma 42" xfId="279" xr:uid="{AFC6887C-5B16-4588-8C98-33BB62183664}"/>
    <cellStyle name="Comma 43" xfId="133" xr:uid="{C8B212C0-C9D0-4C45-B298-49755CBB8A36}"/>
    <cellStyle name="Comma 44" xfId="204" xr:uid="{775C2228-CD6F-42B9-AA58-65A03E57CD4D}"/>
    <cellStyle name="Comma 45" xfId="346" xr:uid="{B6522013-F662-4629-905C-3C988D1E2318}"/>
    <cellStyle name="Comma 46" xfId="337" xr:uid="{CD64E0D6-60DA-41FF-B70A-44832D9CB14E}"/>
    <cellStyle name="Comma 47" xfId="331" xr:uid="{71B9E25E-E7D0-436D-89C5-42A886554BB4}"/>
    <cellStyle name="Comma 48" xfId="389" xr:uid="{F7FF1696-77B6-44E8-BCB0-DA24444494FE}"/>
    <cellStyle name="Comma 49" xfId="360" xr:uid="{5B39EDAE-3146-42EE-960E-67A36CBA4D6E}"/>
    <cellStyle name="Comma 5" xfId="38" xr:uid="{A7E8A8A7-A2C1-43C8-9CC4-256D6C2152AF}"/>
    <cellStyle name="Comma 5 10 3" xfId="74" xr:uid="{97D3DAB5-18D6-4988-A65A-F05B187DB632}"/>
    <cellStyle name="Comma 5 2" xfId="71" xr:uid="{3C9F505C-DB29-4528-8004-C4BC33815B91}"/>
    <cellStyle name="Comma 5 2 2" xfId="176" xr:uid="{3B35860F-44EA-4C9D-88DC-C08EB6925539}"/>
    <cellStyle name="Comma 5 3" xfId="167" xr:uid="{02DFC451-5B45-4F48-B853-F97F0EF0BD25}"/>
    <cellStyle name="Comma 50" xfId="334" xr:uid="{151B1A9C-3855-468E-A9CF-5B3DFEC67F33}"/>
    <cellStyle name="Comma 51" xfId="333" xr:uid="{BB414C28-B761-4F2B-BACE-BF9EB94117B4}"/>
    <cellStyle name="Comma 52" xfId="326" xr:uid="{64F98AB4-6B5A-4D21-ACA3-03FB9BC0D4B1}"/>
    <cellStyle name="Comma 52 2" xfId="198" xr:uid="{B83DCB89-A837-44B0-9B87-6AA759F51E13}"/>
    <cellStyle name="Comma 53" xfId="249" xr:uid="{A45A0D15-03F3-453D-A5F2-FE5C0A632BC7}"/>
    <cellStyle name="Comma 54" xfId="402" xr:uid="{84E1B680-5F46-4E93-BA4B-0585F4A0FB9C}"/>
    <cellStyle name="Comma 55" xfId="239" xr:uid="{B539AA7A-CA94-4E3A-8E8A-5CA97CD1870D}"/>
    <cellStyle name="Comma 56" xfId="405" xr:uid="{85740CAC-A25E-4523-9DD1-DA847837878F}"/>
    <cellStyle name="Comma 57" xfId="344" xr:uid="{96D133B6-60BD-4FB1-827A-76A7F557D246}"/>
    <cellStyle name="Comma 58" xfId="151" xr:uid="{08CDA4DF-7235-4DB5-BE59-E18A55E8EB56}"/>
    <cellStyle name="Comma 59" xfId="407" xr:uid="{66339B0E-DFA7-4FC6-9670-A4D541E8ABC8}"/>
    <cellStyle name="Comma 6" xfId="78" xr:uid="{EFB12D58-1D42-4A5F-A14A-482D96E3C74B}"/>
    <cellStyle name="Comma 6 2" xfId="154" xr:uid="{6E040AF9-DFBA-4BC8-BC48-3AF1632932E3}"/>
    <cellStyle name="Comma 6 4" xfId="202" xr:uid="{276FD1F4-15D1-47E0-9B60-B244D3EA5B09}"/>
    <cellStyle name="Comma 60" xfId="324" xr:uid="{A523F248-B5FD-442A-8B54-12BE121548A7}"/>
    <cellStyle name="Comma 61" xfId="345" xr:uid="{293A4ADE-1D0A-4C9F-8187-1E35B731D238}"/>
    <cellStyle name="Comma 62" xfId="178" xr:uid="{4D7529B2-D5A9-4C4E-9EEB-B703F65D61D3}"/>
    <cellStyle name="Comma 63" xfId="408" xr:uid="{6210D39A-B84B-4D5D-9408-4D8B15629BC7}"/>
    <cellStyle name="Comma 64" xfId="374" xr:uid="{FDF40D9F-C624-4FED-BE2D-B0D747F4B240}"/>
    <cellStyle name="Comma 65" xfId="325" xr:uid="{39493332-9FFE-4358-96BA-076A7B9AFAFF}"/>
    <cellStyle name="Comma 66" xfId="323" xr:uid="{E51F0984-8F5C-4E7A-8371-757BC066DE40}"/>
    <cellStyle name="Comma 67" xfId="397" xr:uid="{247C369D-8771-4297-B0B4-96E35D871BA6}"/>
    <cellStyle name="Comma 68" xfId="94" xr:uid="{D8799EF9-3FEA-412C-81CB-55F425C46D63}"/>
    <cellStyle name="Comma 69" xfId="351" xr:uid="{BADB01D4-F076-4532-BA55-B83F6300F371}"/>
    <cellStyle name="Comma 7" xfId="79" xr:uid="{B109621A-9D45-42BD-8746-E553FDFEA312}"/>
    <cellStyle name="Comma 7 2" xfId="191" xr:uid="{CF8C8306-15E4-44E3-8036-7ADCB4D4376E}"/>
    <cellStyle name="Comma 70" xfId="364" xr:uid="{2444AC0B-C7E4-42B9-9D22-2EC496D9C462}"/>
    <cellStyle name="Comma 71" xfId="357" xr:uid="{C2B0841D-D828-4ADF-8DAB-66DAB0F21BDA}"/>
    <cellStyle name="Comma 72" xfId="372" xr:uid="{CA9DB9A5-98F5-47C7-9451-A0D0274A76CD}"/>
    <cellStyle name="Comma 73" xfId="343" xr:uid="{BBFF4CDA-7673-40A3-BF4E-68205CA5B2BC}"/>
    <cellStyle name="Comma 74" xfId="359" xr:uid="{5BB6B6B1-F0FC-48B9-8212-ABBFABE7C914}"/>
    <cellStyle name="Comma 75" xfId="365" xr:uid="{1F140DAD-CECD-4F2C-BB78-6E0A60692DCF}"/>
    <cellStyle name="Comma 76" xfId="322" xr:uid="{5D642DD9-EFFD-495F-AA5B-8D5E3519B389}"/>
    <cellStyle name="Comma 77" xfId="398" xr:uid="{3155AF6B-C327-47E3-86E8-834E4E044FB7}"/>
    <cellStyle name="Comma 78" xfId="336" xr:uid="{E78AA092-D7C8-4FBC-88F4-059283AC791E}"/>
    <cellStyle name="Comma 79" xfId="138" xr:uid="{FBFD9D68-1995-46C1-986D-A46C4CC20C6C}"/>
    <cellStyle name="Comma 8" xfId="99" xr:uid="{930FB98C-415A-4388-8E36-5FE63C5023E1}"/>
    <cellStyle name="Comma 8 2" xfId="164" xr:uid="{03D4F4A2-CF63-416E-9159-84960EC0FD4A}"/>
    <cellStyle name="Comma 80" xfId="327" xr:uid="{AABE92C7-29AC-4B81-992D-1A6885EA8BFE}"/>
    <cellStyle name="Comma 81" xfId="395" xr:uid="{A9EC4202-2FA3-40F7-B3F5-F7B4EFBEA447}"/>
    <cellStyle name="Comma 82" xfId="146" xr:uid="{655ED96C-37FB-4A84-869A-7B2F94BCC773}"/>
    <cellStyle name="Comma 83" xfId="404" xr:uid="{36D0D72D-7B4B-492A-9704-7D0AE450D210}"/>
    <cellStyle name="Comma 84" xfId="371" xr:uid="{9CF99409-B70A-4C33-8F55-CC61305E8FF7}"/>
    <cellStyle name="Comma 85" xfId="192" xr:uid="{9F059B3D-E8CD-46E6-94FE-3068E75DEA83}"/>
    <cellStyle name="Comma 86" xfId="401" xr:uid="{A64CCD7A-B611-4380-8FAC-171FEF174F75}"/>
    <cellStyle name="Comma 87" xfId="335" xr:uid="{647E87E6-8320-4C3E-AE73-64DA5F33EE86}"/>
    <cellStyle name="Comma 88" xfId="332" xr:uid="{AEC6F60A-F501-4159-8B65-E90E7E1D012B}"/>
    <cellStyle name="Comma 89" xfId="319" xr:uid="{CB1725F3-19B8-4078-88B5-EDC39A592A53}"/>
    <cellStyle name="Comma 9" xfId="112" xr:uid="{7169FC6C-2E15-4542-9CBF-7DBFF58791B1}"/>
    <cellStyle name="Comma 9 2" xfId="242" xr:uid="{83F431DB-52FB-42D2-91CB-86747441F67A}"/>
    <cellStyle name="Comma 90" xfId="400" xr:uid="{812C072C-FC4D-4FB7-9B00-3A951AFD5FC2}"/>
    <cellStyle name="Comma 91" xfId="328" xr:uid="{840D0387-D1DA-450B-B163-D32D77CDC5E3}"/>
    <cellStyle name="Comma 92" xfId="394" xr:uid="{1BF77DF8-93A3-419A-81C0-C22E84591584}"/>
    <cellStyle name="Comma 93" xfId="362" xr:uid="{EB4D1971-59BC-4679-B870-2BE645213B52}"/>
    <cellStyle name="Comma 94" xfId="339" xr:uid="{18EA088D-2156-4ED6-B6B8-F5F4D8518429}"/>
    <cellStyle name="Comma 95" xfId="391" xr:uid="{00935A76-B86C-4ABC-926D-CD6534D9487D}"/>
    <cellStyle name="Comma 96" xfId="377" xr:uid="{F038C9DE-DDF1-4304-A279-76DC758A6EF4}"/>
    <cellStyle name="Comma 97" xfId="392" xr:uid="{5E471AB2-31F5-4770-A046-93710621DBD2}"/>
    <cellStyle name="Comma 98" xfId="376" xr:uid="{7D802917-5086-4DF2-96E2-EDF92622FEB2}"/>
    <cellStyle name="Comma 99" xfId="379" xr:uid="{A2BA788D-F4A9-4A9A-9706-18DED7747F8A}"/>
    <cellStyle name="Comma_FS99" xfId="3" xr:uid="{624206FE-1638-44FF-9F43-6DF7A77808EA}"/>
    <cellStyle name="Comma_FS99 2" xfId="17" xr:uid="{9956CB8F-B062-4F38-B3E7-42E40D94663E}"/>
    <cellStyle name="Currency 2" xfId="43" xr:uid="{CF8B98BA-D0EC-43FD-96C4-0593A20F0C28}"/>
    <cellStyle name="Followed Hyperlink" xfId="49" xr:uid="{8468028F-CD97-4F2B-8B31-06E8D35C8948}"/>
    <cellStyle name="Hyperlink" xfId="48" builtinId="8" customBuiltin="1"/>
    <cellStyle name="Hyperlink 13" xfId="90" xr:uid="{9EF90107-53FD-44C3-88CE-EE442D116032}"/>
    <cellStyle name="Hyperlink 2" xfId="50" xr:uid="{7B9E9BB2-97D5-4E42-A9A5-850D271FDDCF}"/>
    <cellStyle name="Hyperlink 2 2" xfId="41" xr:uid="{A229DF1D-A68A-4063-9F31-0D9FF4618302}"/>
    <cellStyle name="Hyperlink 2 2 2" xfId="209" xr:uid="{AFC5C370-C7AC-4DA8-AD33-7AA1C8C0E276}"/>
    <cellStyle name="Hyperlink 2 3" xfId="66" xr:uid="{389F7C63-F47B-4AF2-A539-B1D64F37E26A}"/>
    <cellStyle name="Hyperlink 2 4" xfId="91" xr:uid="{BF350BE2-C8D0-445A-A67F-35CC2EAB1B1E}"/>
    <cellStyle name="Hyperlink 3" xfId="177" xr:uid="{9ED05CB9-924C-4CCC-BA76-55F8A86873DA}"/>
    <cellStyle name="Hyperlink 3 2 3" xfId="120" xr:uid="{CACC9732-A7E3-4B1F-B355-2FE401C5373B}"/>
    <cellStyle name="Hyperlink 3 5" xfId="119" xr:uid="{D10F82D2-A40D-43CB-95C2-AD1B568D5F98}"/>
    <cellStyle name="Hyperlink 5" xfId="92" xr:uid="{AC0730C1-ABA1-440F-9295-0A8986F4409A}"/>
    <cellStyle name="Normal" xfId="0" builtinId="0"/>
    <cellStyle name="Normal - Style1 2" xfId="115" xr:uid="{5EE8C505-F472-4C70-9DE5-000851C96CFB}"/>
    <cellStyle name="Normal 10" xfId="82" xr:uid="{62428911-4417-4749-B2EA-46E46289903B}"/>
    <cellStyle name="Normal 10 3 2" xfId="10" xr:uid="{DCD797EA-8AB5-44DF-A629-302A8D4388D7}"/>
    <cellStyle name="Normal 100" xfId="385" xr:uid="{B3990E76-55E6-4190-96D3-EE24B2B79B20}"/>
    <cellStyle name="Normal 101" xfId="187" xr:uid="{D23741A7-96F5-4010-9836-411DB03E0B3F}"/>
    <cellStyle name="Normal 102" xfId="406" xr:uid="{8767BD5C-592B-40BC-B314-59832EA9836D}"/>
    <cellStyle name="Normal 103" xfId="338" xr:uid="{06A48CD3-5148-47D2-9CD0-1529B82EAAC1}"/>
    <cellStyle name="Normal 104" xfId="203" xr:uid="{E34EEB86-14E1-4705-889C-7271F8CF3671}"/>
    <cellStyle name="Normal 105" xfId="403" xr:uid="{EF57748C-E6F0-4566-BA4B-56B5E7EDC2D0}"/>
    <cellStyle name="Normal 106" xfId="378" xr:uid="{44B5B5E8-8E30-4FE3-A9FD-9E9F0A42D479}"/>
    <cellStyle name="Normal 107" xfId="354" xr:uid="{55263925-7C1E-400F-8C6B-54D6DAEB98B8}"/>
    <cellStyle name="Normal 108" xfId="352" xr:uid="{6CABFB75-1753-42CA-9B87-ABF1D1A228C6}"/>
    <cellStyle name="Normal 109" xfId="356" xr:uid="{165B91AE-CB0E-4317-86C9-BC65BFA91874}"/>
    <cellStyle name="Normal 11" xfId="98" xr:uid="{927F75B1-2186-4F0E-A70A-67168E6E8FAB}"/>
    <cellStyle name="Normal 11 2" xfId="135" xr:uid="{366A40FB-8DFE-432C-A2CD-7AF2F436BD34}"/>
    <cellStyle name="Normal 110" xfId="361" xr:uid="{7467FB6E-F087-48B7-A357-886F717A214A}"/>
    <cellStyle name="Normal 111" xfId="149" xr:uid="{DAECA6F7-EDE4-4671-9B42-B91C28509979}"/>
    <cellStyle name="Normal 112" xfId="153" xr:uid="{B7CA92E1-F800-49DA-A05C-5838164CA332}"/>
    <cellStyle name="Normal 113" xfId="409" xr:uid="{BA5410BB-0E23-44FF-82CA-8C1D989DF92B}"/>
    <cellStyle name="Normal 114" xfId="410" xr:uid="{AA7CBA26-392A-4726-AB7B-1A2FFF23FFBC}"/>
    <cellStyle name="Normal 115" xfId="411" xr:uid="{13CAB399-A4C2-4626-B8B7-E594EEF7F9B8}"/>
    <cellStyle name="Normal 116" xfId="412" xr:uid="{1D6216AE-9DE8-44AF-8A2F-B8F331F0DD1D}"/>
    <cellStyle name="Normal 117" xfId="413" xr:uid="{939BF041-FD59-417F-B6A3-B47CB6E0C0B2}"/>
    <cellStyle name="Normal 118" xfId="414" xr:uid="{AE1B3C9B-B17D-46BC-BDB6-E6AEAA607272}"/>
    <cellStyle name="Normal 119" xfId="415" xr:uid="{36C61836-0214-4E63-9EAB-84A3BA5812E5}"/>
    <cellStyle name="Normal 12" xfId="14" xr:uid="{AB21ED05-9BEB-4BE0-B9F2-A60D79463923}"/>
    <cellStyle name="Normal 12 2" xfId="29" xr:uid="{970CAF64-75B0-4F1A-9F2F-94498B408FD2}"/>
    <cellStyle name="Normal 12 2 2" xfId="103" xr:uid="{8D4E01F9-5826-45D5-A1C5-BA689DB0DED6}"/>
    <cellStyle name="Normal 12 3" xfId="62" xr:uid="{68B469B1-C1AA-42B8-BFE8-7B8044270608}"/>
    <cellStyle name="Normal 12 3 2" xfId="190" xr:uid="{594B1197-5B7C-4346-B659-FE766621B9C7}"/>
    <cellStyle name="Normal 12 4" xfId="95" xr:uid="{C1F73572-799F-4F1B-A632-11D5D855B4DF}"/>
    <cellStyle name="Normal 12 6" xfId="156" xr:uid="{7726CBC0-FAE2-48DF-A128-BC53F16AD0C1}"/>
    <cellStyle name="Normal 12 6 2" xfId="159" xr:uid="{206FD010-0B05-400A-A0FF-E83B425128B6}"/>
    <cellStyle name="Normal 12 7" xfId="124" xr:uid="{B49120F9-13C6-4FC6-877A-4B9B7E59B6CA}"/>
    <cellStyle name="Normal 12 7 2" xfId="197" xr:uid="{0505198D-A7D8-434A-B4D9-650C6BDB16F5}"/>
    <cellStyle name="Normal 120" xfId="416" xr:uid="{20372ED3-77BC-4C20-A565-33EEF1148823}"/>
    <cellStyle name="Normal 121" xfId="417" xr:uid="{4D7981AA-5C30-4125-A9EA-23F7306F8CB7}"/>
    <cellStyle name="Normal 122" xfId="418" xr:uid="{01962ABD-16C8-4FA3-A452-EC7FA310B6D7}"/>
    <cellStyle name="Normal 123" xfId="419" xr:uid="{751F95D4-A47A-4F9D-B88F-24A5FCDF3111}"/>
    <cellStyle name="Normal 124" xfId="420" xr:uid="{3DB7206A-FE40-4E8A-AF14-1EADF5F3B37B}"/>
    <cellStyle name="Normal 125" xfId="64" xr:uid="{FED39286-821B-4052-A734-A81ED5F8D680}"/>
    <cellStyle name="Normal 125 2" xfId="73" xr:uid="{16AD93B5-7531-4A61-95C3-D4C959F73D4E}"/>
    <cellStyle name="Normal 125 3" xfId="83" xr:uid="{F5AA427F-2F65-4902-A430-EA06086CC8D2}"/>
    <cellStyle name="Normal 125 4" xfId="105" xr:uid="{B4BBDA27-6EAC-47A1-BBC0-3A0319BB8F66}"/>
    <cellStyle name="Normal 126" xfId="421" xr:uid="{D8CEB122-498C-4B56-9366-A37EFEB39CF6}"/>
    <cellStyle name="Normal 127" xfId="422" xr:uid="{EBFABA97-6DB0-4FD6-97D5-04F0E84EA64A}"/>
    <cellStyle name="Normal 128" xfId="423" xr:uid="{E08CE1D0-DB5E-4302-B4B4-BCEC6EB80308}"/>
    <cellStyle name="Normal 129" xfId="424" xr:uid="{633D46F1-AA8A-4498-88B6-7E4DC43B9CA6}"/>
    <cellStyle name="Normal 13" xfId="111" xr:uid="{D94F708C-AD2A-4DDE-8F68-E259C6C5DD4D}"/>
    <cellStyle name="Normal 13 3" xfId="183" xr:uid="{97FF0B3D-0C21-4288-A1EE-B299995ED29B}"/>
    <cellStyle name="Normal 130" xfId="425" xr:uid="{450392CC-E98B-4597-9597-4959490607E7}"/>
    <cellStyle name="Normal 131" xfId="426" xr:uid="{106A4F51-943D-4208-8F54-8229BDF4AC4F}"/>
    <cellStyle name="Normal 132" xfId="427" xr:uid="{376500F2-F807-46C4-B452-E425ACDBD329}"/>
    <cellStyle name="Normal 133" xfId="429" xr:uid="{38A92A38-3B79-407B-B938-07CC63861833}"/>
    <cellStyle name="Normal 134" xfId="430" xr:uid="{4BBD0103-BBC9-4C29-B4C7-47D0F47A58D9}"/>
    <cellStyle name="Normal 135" xfId="431" xr:uid="{099D4156-993C-4E54-BC71-82EE60AA9ABE}"/>
    <cellStyle name="Normal 136" xfId="432" xr:uid="{1E294921-C583-4EBD-BF18-2CEB5914C8B7}"/>
    <cellStyle name="Normal 137" xfId="433" xr:uid="{8BDCE8C4-7E03-45EB-9198-6C8E6F78239A}"/>
    <cellStyle name="Normal 138" xfId="434" xr:uid="{D1E1DF9E-EC6C-4EC1-9DB3-5C8F69546D29}"/>
    <cellStyle name="Normal 139" xfId="435" xr:uid="{D764F543-CA60-4939-B4E0-4D293D278F3B}"/>
    <cellStyle name="Normal 14" xfId="16" xr:uid="{1B2B058E-B0C9-4A6B-A8DC-B397CF01B1B9}"/>
    <cellStyle name="Normal 14 2" xfId="236" xr:uid="{24EB5103-5532-44FE-B186-C4E88C57A626}"/>
    <cellStyle name="Normal 140" xfId="436" xr:uid="{72FE8BF8-9442-4DE2-B13D-3B775777565D}"/>
    <cellStyle name="Normal 141" xfId="437" xr:uid="{51D8C946-3598-48DC-B20F-693CFE449CE2}"/>
    <cellStyle name="Normal 142" xfId="439" xr:uid="{DE757EB3-2942-48A7-B221-BC3E8629E91F}"/>
    <cellStyle name="Normal 143" xfId="440" xr:uid="{F686269B-BE57-4F0D-A844-E99CC7160F68}"/>
    <cellStyle name="Normal 144" xfId="442" xr:uid="{CC9B40AB-3700-4AB1-AD78-577838A76010}"/>
    <cellStyle name="Normal 145" xfId="443" xr:uid="{E4567ADD-5C10-4E6B-9BC3-6B653235D1DD}"/>
    <cellStyle name="Normal 146" xfId="438" xr:uid="{0AE2366A-F3DB-4977-A799-DD94B4D1FDF6}"/>
    <cellStyle name="Normal 147" xfId="445" xr:uid="{509C00D1-1CAE-4BE9-A706-B2B90FA7D187}"/>
    <cellStyle name="Normal 148" xfId="370" xr:uid="{F0238D81-B8B8-4708-91EF-9CFF42D568D6}"/>
    <cellStyle name="Normal 149" xfId="355" xr:uid="{2B767C81-86C9-4D3F-A923-491D9741695D}"/>
    <cellStyle name="Normal 15" xfId="21" xr:uid="{EBE06DAF-598D-4252-8409-DE2A4B1C1446}"/>
    <cellStyle name="Normal 15 2" xfId="240" xr:uid="{F24D83B0-F475-4D97-B317-B31CFA086782}"/>
    <cellStyle name="Normal 150" xfId="447" xr:uid="{541591DE-934D-453C-B621-5D64B6CA0282}"/>
    <cellStyle name="Normal 151" xfId="366" xr:uid="{A61FBAA6-3DAA-46C1-9A95-1967F3D53D02}"/>
    <cellStyle name="Normal 152" xfId="349" xr:uid="{3A0CF1A6-7F89-49FC-8511-445A031DB135}"/>
    <cellStyle name="Normal 153" xfId="383" xr:uid="{07C5946F-D766-4DC4-B2E8-261309B721DC}"/>
    <cellStyle name="Normal 154" xfId="350" xr:uid="{B8555176-23AF-416F-8618-3BABAF183042}"/>
    <cellStyle name="Normal 155" xfId="449" xr:uid="{F9E7B855-1C0A-48D2-878B-9A18C91686CA}"/>
    <cellStyle name="Normal 156" xfId="453" xr:uid="{73596015-C830-4E3A-B20E-AC109181D5D8}"/>
    <cellStyle name="Normal 157" xfId="461" xr:uid="{B179EA53-4A71-42FA-A300-CB2554F0E363}"/>
    <cellStyle name="Normal 158" xfId="465" xr:uid="{D17F8321-8B5D-42BF-9EB0-D4948FD41881}"/>
    <cellStyle name="Normal 159" xfId="455" xr:uid="{77363EC7-58C2-45E7-B827-418C204303EC}"/>
    <cellStyle name="Normal 16" xfId="130" xr:uid="{E605E231-B046-4585-9F7C-30410C01EAE1}"/>
    <cellStyle name="Normal 16 2" xfId="243" xr:uid="{6A334DB7-41C0-4BAF-8BCA-65E6B2F5E8AB}"/>
    <cellStyle name="Normal 160" xfId="470" xr:uid="{BCA08416-3673-487E-ABE7-232D1FBB5613}"/>
    <cellStyle name="Normal 161" xfId="466" xr:uid="{D54F14A4-872D-4525-9635-6B64F5692169}"/>
    <cellStyle name="Normal 162" xfId="467" xr:uid="{203D65DE-D473-4941-B55C-2BE3CDD473FB}"/>
    <cellStyle name="Normal 163" xfId="460" xr:uid="{5A4233D7-9508-4517-862A-041403462F0B}"/>
    <cellStyle name="Normal 164" xfId="468" xr:uid="{8297AC31-46A2-4A14-9F7D-4EDA5725A41A}"/>
    <cellStyle name="Normal 165" xfId="464" xr:uid="{9D651777-52FD-4395-8122-20F2161F1F7B}"/>
    <cellStyle name="Normal 166" xfId="450" xr:uid="{06E85429-64DC-4BF8-A0E0-027B00764413}"/>
    <cellStyle name="Normal 17" xfId="223" xr:uid="{3EDC0795-8B53-420F-8A40-4E14B86EAD76}"/>
    <cellStyle name="Normal 18" xfId="251" xr:uid="{B89D9B8E-0736-4B34-B5AF-723A01AA4134}"/>
    <cellStyle name="Normal 19" xfId="234" xr:uid="{8AD2AD71-1F96-4C35-9BCE-5DE97A3F2467}"/>
    <cellStyle name="Normal 2" xfId="12" xr:uid="{AB4ECE18-1FDE-40EF-8CB8-128E1297822F}"/>
    <cellStyle name="Normal 2 1" xfId="24" xr:uid="{4AED9D30-B9CF-4DE0-A895-9B25005E8739}"/>
    <cellStyle name="Normal 2 10 3" xfId="148" xr:uid="{C3677B31-2305-4C59-ADF2-2BCEE45A5FF2}"/>
    <cellStyle name="Normal 2 2" xfId="4" xr:uid="{CDAD9547-89B3-4AA5-B9BB-594A5FF545E2}"/>
    <cellStyle name="Normal 2 2 2" xfId="81" xr:uid="{923F3565-E9D6-4FF1-9CCA-DD13A99B3BBE}"/>
    <cellStyle name="Normal 2 2 2 2" xfId="219" xr:uid="{AB8F8D46-50B0-4C6C-B8F0-9D6932110BE7}"/>
    <cellStyle name="Normal 2 2 2 3" xfId="147" xr:uid="{EF6A4BB7-3E16-4343-95AF-F6A87FCE5074}"/>
    <cellStyle name="Normal 2 2 41" xfId="215" xr:uid="{1031D546-DE16-425B-A187-2A7BED4B66C7}"/>
    <cellStyle name="Normal 2 3" xfId="96" xr:uid="{584E2644-8156-4423-ACDE-1E8DF73EC29B}"/>
    <cellStyle name="Normal 2 3 2" xfId="129" xr:uid="{CC11D983-A5CC-4A78-83EE-3ABD99747F01}"/>
    <cellStyle name="Normal 2 3 3" xfId="214" xr:uid="{FE486B1B-80F6-40BD-90CE-44C6282BD322}"/>
    <cellStyle name="Normal 2 3 4" xfId="180" xr:uid="{7123B9C4-C540-42B5-92D2-0506F9AE4D79}"/>
    <cellStyle name="Normal 2 3 6" xfId="118" xr:uid="{F00D44C1-0A31-45FA-B80A-DC03514C6EAC}"/>
    <cellStyle name="Normal 2 4" xfId="75" xr:uid="{F52F9C1C-3199-4487-B0F2-CB6DE7EA63F7}"/>
    <cellStyle name="Normal 2 4 2" xfId="163" xr:uid="{E86F37E7-4149-4685-9D00-BE88F9DF96A6}"/>
    <cellStyle name="Normal 2 5" xfId="23" xr:uid="{78EF7FEF-0304-4612-B2CC-127D5067FB55}"/>
    <cellStyle name="Normal 20" xfId="30" xr:uid="{76AC420A-1066-465D-A6E2-67844DA10ED9}"/>
    <cellStyle name="Normal 21" xfId="226" xr:uid="{FB883478-488F-4BFE-9465-1BBECE664DCD}"/>
    <cellStyle name="Normal 22" xfId="32" xr:uid="{086CBA0C-6044-4CBF-B469-F74AF290FE3F}"/>
    <cellStyle name="Normal 22 4" xfId="171" xr:uid="{2277FCCB-9A71-4E09-8169-AF6691042313}"/>
    <cellStyle name="Normal 23" xfId="127" xr:uid="{7FBF8713-7A53-4A02-90E8-52E6EE878202}"/>
    <cellStyle name="Normal 24" xfId="227" xr:uid="{864289E3-ACCB-4788-8BC1-E8357EFAFD8C}"/>
    <cellStyle name="Normal 25" xfId="231" xr:uid="{832074A4-EF96-4FC9-AD7E-41C8937073BF}"/>
    <cellStyle name="Normal 26" xfId="222" xr:uid="{9B4FFB56-D096-49C7-85C7-BBE1BB37A7F8}"/>
    <cellStyle name="Normal 27" xfId="245" xr:uid="{580C1CBB-2FD1-4D69-B634-25DE37E7B907}"/>
    <cellStyle name="Normal 28" xfId="228" xr:uid="{869318C0-1F74-45C1-8C2F-44F67F392F20}"/>
    <cellStyle name="Normal 29" xfId="248" xr:uid="{CC4E77BA-E763-4464-87CB-916EDF01626C}"/>
    <cellStyle name="Normal 3" xfId="6" xr:uid="{78C3EC15-4F07-498A-AA5E-E06753122D9E}"/>
    <cellStyle name="Normal 3 2" xfId="11" xr:uid="{F7EEEE77-18AA-4588-9D53-BD84C2AABFB3}"/>
    <cellStyle name="Normal 3 2 2" xfId="51" xr:uid="{62294C0B-CBBC-4F9E-BDC7-3C6C92E7B850}"/>
    <cellStyle name="Normal 3 2 2 2" xfId="216" xr:uid="{24B0321C-73FA-44D7-8A23-3F48BA989B05}"/>
    <cellStyle name="Normal 3 2 3" xfId="47" xr:uid="{2DD5DC01-F8E3-49BF-8492-F14D7662294D}"/>
    <cellStyle name="Normal 3 2 5" xfId="52" xr:uid="{109144E7-5BCB-4384-85C0-4308E64A7C8E}"/>
    <cellStyle name="Normal 3 3" xfId="53" xr:uid="{B35D71A2-A756-4C25-A923-E9B9F2F50313}"/>
    <cellStyle name="Normal 3 3 2" xfId="54" xr:uid="{0FEEECA8-A646-4AD4-BFB7-267A9794CAD3}"/>
    <cellStyle name="Normal 3 3 3" xfId="168" xr:uid="{BFFF3156-4D75-4FB7-B44B-9234DBDBC969}"/>
    <cellStyle name="Normal 3 4" xfId="85" xr:uid="{844612E0-7109-4322-AD24-5E5186779F60}"/>
    <cellStyle name="Normal 3 4 2" xfId="206" xr:uid="{706B39EC-3676-4603-A68D-DFAF61AE8718}"/>
    <cellStyle name="Normal 3 5" xfId="46" xr:uid="{EF82DBA9-89A8-49F2-9314-29C4BA1287CC}"/>
    <cellStyle name="Normal 3 5 2" xfId="141" xr:uid="{23553157-9F2A-4767-B844-968C5D6AAF27}"/>
    <cellStyle name="Normal 3_CF MNR Q1 10" xfId="142" xr:uid="{301DC723-6556-4775-847A-753FFD478823}"/>
    <cellStyle name="Normal 30" xfId="229" xr:uid="{A3A65F42-68C4-41A9-8287-36087D76D3DE}"/>
    <cellStyle name="Normal 31" xfId="224" xr:uid="{8345EBF0-2323-4034-B22D-13C60737211C}"/>
    <cellStyle name="Normal 32" xfId="252" xr:uid="{A17CB8A6-DE2F-4878-839A-E8B274D8244A}"/>
    <cellStyle name="Normal 33" xfId="225" xr:uid="{454F1C5B-383E-4853-A9B3-B09B94E25B18}"/>
    <cellStyle name="Normal 34" xfId="255" xr:uid="{D99F276B-1B60-4082-A3E4-3B136596DE53}"/>
    <cellStyle name="Normal 35" xfId="275" xr:uid="{7F2B332B-1C77-406F-A64F-209E3338679F}"/>
    <cellStyle name="Normal 36" xfId="237" xr:uid="{DEC90E4D-DEF3-41C5-8A5F-DA6F2DC5639C}"/>
    <cellStyle name="Normal 37" xfId="278" xr:uid="{5AB54238-E90F-4D2B-807D-018944A94D24}"/>
    <cellStyle name="Normal 38" xfId="280" xr:uid="{B46E07E6-69B4-40EA-A000-F0D56F7C72A0}"/>
    <cellStyle name="Normal 39" xfId="254" xr:uid="{010F2BF4-E503-47F9-AA64-0E2CBD92E349}"/>
    <cellStyle name="Normal 4" xfId="7" xr:uid="{0538409F-AE0E-4CAF-A940-EBB3A39C7398}"/>
    <cellStyle name="Normal 4 2" xfId="26" xr:uid="{7CA64773-31E3-4758-BC1C-3B2BF9A2AFEA}"/>
    <cellStyle name="Normal 4 2 2" xfId="9" xr:uid="{A82F0E33-B736-4CAF-90B3-C992CEC4D8DC}"/>
    <cellStyle name="Normal 4 2 2 2" xfId="179" xr:uid="{F0D4B6C1-A380-4F4B-A509-23D622A9BF98}"/>
    <cellStyle name="Normal 4 2 2 3" xfId="184" xr:uid="{AFD38666-8ED8-4DB5-B55F-706EC1E9B1A1}"/>
    <cellStyle name="Normal 4 2 2 4" xfId="136" xr:uid="{5D619537-271C-4E17-9E14-1FEB10A3C52E}"/>
    <cellStyle name="Normal 4 2 3" xfId="36" xr:uid="{6E6365F4-EF21-4B9A-965C-F7BDDFCF48CA}"/>
    <cellStyle name="Normal 4 2 4" xfId="40" xr:uid="{DA83A646-1C66-499F-8D2D-A4A70883C639}"/>
    <cellStyle name="Normal 4 2 5" xfId="161" xr:uid="{E0A76303-4867-4B3A-8812-CCF62AF100BC}"/>
    <cellStyle name="Normal 4 3" xfId="8" xr:uid="{7608579B-C225-44D3-956C-71DA9A58315B}"/>
    <cellStyle name="Normal 4 3 2" xfId="170" xr:uid="{D704F8E0-8719-457A-BEB0-0E7A7B005496}"/>
    <cellStyle name="Normal 4 3 3" xfId="189" xr:uid="{22F4BEA9-1436-4A3F-873E-F93C60698D0C}"/>
    <cellStyle name="Normal 4 4" xfId="55" xr:uid="{FCC7E441-2DCE-42A1-9A5C-7B783EF2D146}"/>
    <cellStyle name="Normal 4 4 2" xfId="169" xr:uid="{927E8F08-3D88-47FC-8668-4FBA656C812F}"/>
    <cellStyle name="Normal 4 5" xfId="158" xr:uid="{9FC7CF51-0E59-44E6-8919-8258D3824D91}"/>
    <cellStyle name="Normal 40" xfId="276" xr:uid="{CBAA1074-A653-4AE9-8448-B49D50CF1E6B}"/>
    <cellStyle name="Normal 41" xfId="259" xr:uid="{F6BF94CB-046B-48F1-9AC7-E3326DCB3F4F}"/>
    <cellStyle name="Normal 42" xfId="282" xr:uid="{E707A8EA-231A-4FD2-8BF3-E55C1535FC9B}"/>
    <cellStyle name="Normal 43" xfId="283" xr:uid="{78F4E7F3-B1A5-4C09-8827-DD74812B8241}"/>
    <cellStyle name="Normal 44" xfId="284" xr:uid="{387A2AF3-A0C7-4094-983F-D991680CA9DC}"/>
    <cellStyle name="Normal 45" xfId="285" xr:uid="{0746239C-87C1-457A-9A0A-BC7122FF5EB2}"/>
    <cellStyle name="Normal 46" xfId="286" xr:uid="{46043713-3892-497C-BE76-56209DFDAC3A}"/>
    <cellStyle name="Normal 47" xfId="287" xr:uid="{5C4AC8E8-D8A2-4DEB-87F8-400C58AD1841}"/>
    <cellStyle name="Normal 48" xfId="288" xr:uid="{B226D48A-D27E-4187-B683-FD6F70E146B2}"/>
    <cellStyle name="Normal 49" xfId="289" xr:uid="{106445AE-38AE-4405-8EAB-0BC004282761}"/>
    <cellStyle name="Normal 5" xfId="5" xr:uid="{195A418A-03F4-48EF-B091-6028B678720C}"/>
    <cellStyle name="Normal 5 16 2" xfId="201" xr:uid="{8259E293-578D-4F56-9B14-DA3717E1E0A0}"/>
    <cellStyle name="Normal 5 2" xfId="104" xr:uid="{6A798F44-5E6E-419E-BB62-BF3C0A27CC73}"/>
    <cellStyle name="Normal 5 2 2" xfId="200" xr:uid="{8B743001-4DB1-4ABD-84FA-BC7E1503F552}"/>
    <cellStyle name="Normal 5 2 3" xfId="165" xr:uid="{214922F3-B340-4CD8-A69D-4A6D9D4CEC0B}"/>
    <cellStyle name="Normal 5 3" xfId="56" xr:uid="{82F2476F-4FF3-477A-96E8-53E8E1201852}"/>
    <cellStyle name="Normal 5 4" xfId="88" xr:uid="{F6050277-A2B9-4E87-8673-40B9AEAC4E96}"/>
    <cellStyle name="Normal 50" xfId="290" xr:uid="{BA0EEF86-12AA-421E-BABD-058B85E413B6}"/>
    <cellStyle name="Normal 51" xfId="291" xr:uid="{55892A43-D320-48BC-8A9A-3D20892FA8FF}"/>
    <cellStyle name="Normal 52" xfId="292" xr:uid="{BB6B1456-3F89-4D6D-82F5-04853A8E627C}"/>
    <cellStyle name="Normal 53" xfId="293" xr:uid="{25E7D302-16BC-4F48-8806-08CF3C83A4F3}"/>
    <cellStyle name="Normal 54" xfId="294" xr:uid="{5A674FB8-34AA-439B-951A-60A125025C7B}"/>
    <cellStyle name="Normal 55" xfId="295" xr:uid="{2BCC4114-D54C-4460-AD77-53F67E7154F3}"/>
    <cellStyle name="Normal 56" xfId="296" xr:uid="{ADD5CC09-DD3B-4D87-974A-4C1B85705954}"/>
    <cellStyle name="Normal 57" xfId="297" xr:uid="{B6F3E102-F009-434F-A3BB-8DBDEA8A7001}"/>
    <cellStyle name="Normal 58" xfId="298" xr:uid="{B13E5BB5-FBD1-4206-98D3-A88BD23C1126}"/>
    <cellStyle name="Normal 59" xfId="299" xr:uid="{136ECAA5-7988-49A6-9C73-49E05CE6EE28}"/>
    <cellStyle name="Normal 6" xfId="57" xr:uid="{44879B7A-DF93-445B-8E88-57071A96F412}"/>
    <cellStyle name="Normal 6 2" xfId="20" xr:uid="{7B84BD89-F6A1-4D1F-A749-DED6095FE051}"/>
    <cellStyle name="Normal 6 2 2" xfId="93" xr:uid="{5D5A8E56-FAF2-40F3-98B9-062E5F562FE0}"/>
    <cellStyle name="Normal 6 2 3" xfId="67" xr:uid="{555FDC90-B6ED-471B-9ADD-C613480DDAEE}"/>
    <cellStyle name="Normal 6 3" xfId="117" xr:uid="{871BAA8D-C04D-47C7-A9D7-520994FCAF9F}"/>
    <cellStyle name="Normal 6 3 2" xfId="196" xr:uid="{7C3DCBF2-FBCC-4B7E-BDA6-A90920120DE7}"/>
    <cellStyle name="Normal 60" xfId="300" xr:uid="{49505F1E-6112-4214-847F-36D2D9726FAA}"/>
    <cellStyle name="Normal 61" xfId="301" xr:uid="{592F4323-0ECF-44B3-BA29-D020CFE1321B}"/>
    <cellStyle name="Normal 62" xfId="302" xr:uid="{145A56B6-B8C1-4795-BE86-2F8FEDFAC6F4}"/>
    <cellStyle name="Normal 63" xfId="303" xr:uid="{500A6FDB-C1FC-4B8F-8801-55AD075A7BC9}"/>
    <cellStyle name="Normal 64" xfId="304" xr:uid="{8DE94534-9BA8-4A54-993C-583D383D5F41}"/>
    <cellStyle name="Normal 65" xfId="305" xr:uid="{317F4A45-82E4-4AC3-8430-F593623892C9}"/>
    <cellStyle name="Normal 66" xfId="306" xr:uid="{191146C6-1426-48DA-AE64-E8BE668756C6}"/>
    <cellStyle name="Normal 67" xfId="307" xr:uid="{63528081-B21F-40BE-9978-9222B5AE0F61}"/>
    <cellStyle name="Normal 68" xfId="308" xr:uid="{507E5927-0082-4289-8C3E-EBF9B00FE272}"/>
    <cellStyle name="Normal 69" xfId="309" xr:uid="{0386DBD2-09F3-44CE-8DC4-35A4CF487E1F}"/>
    <cellStyle name="Normal 7" xfId="58" xr:uid="{8B3F1290-3E96-4825-A16A-286F6AD15D79}"/>
    <cellStyle name="Normal 7 2" xfId="258" xr:uid="{9A83D332-C679-4EFA-A420-92E1D10E5C0A}"/>
    <cellStyle name="Normal 70" xfId="310" xr:uid="{A6876768-18D0-4C48-9867-FA1A35BCB67E}"/>
    <cellStyle name="Normal 71" xfId="311" xr:uid="{D96B035C-1B3B-40C1-B290-428994DB5606}"/>
    <cellStyle name="Normal 72" xfId="312" xr:uid="{1C7457B0-58E3-4F62-812E-0E55935C3B2D}"/>
    <cellStyle name="Normal 73" xfId="313" xr:uid="{876E8830-C771-4577-A24D-FC77020ED959}"/>
    <cellStyle name="Normal 74" xfId="314" xr:uid="{8242F7EF-2FF1-4684-B9FA-99BFC0AF9320}"/>
    <cellStyle name="Normal 75" xfId="315" xr:uid="{8CBD5250-AC54-4952-AEE5-A86B03F97420}"/>
    <cellStyle name="Normal 76" xfId="316" xr:uid="{1DD135BC-113B-4E60-9F5B-3153DE33758B}"/>
    <cellStyle name="Normal 77" xfId="317" xr:uid="{D1C802FC-EEC3-412E-90A0-5F719F296854}"/>
    <cellStyle name="Normal 78" xfId="318" xr:uid="{E0A8565B-ABB7-44A2-9339-D7191ADD9843}"/>
    <cellStyle name="Normal 79" xfId="132" xr:uid="{C3E64D2F-885E-4F8C-A2DD-07880896C70C}"/>
    <cellStyle name="Normal 8" xfId="59" xr:uid="{3146F164-537A-496D-B4A6-50F059DEBD95}"/>
    <cellStyle name="Normal 8 7" xfId="31" xr:uid="{C5BC44CE-1E6B-407F-93DA-54797E978EE8}"/>
    <cellStyle name="Normal 8 7 2" xfId="102" xr:uid="{DC0977A1-EE4B-4934-92A1-E72A991E9651}"/>
    <cellStyle name="Normal 8 7 3" xfId="61" xr:uid="{F4AF838A-871C-41EE-A2A3-FBBEFAEFC640}"/>
    <cellStyle name="Normal 8 7 4" xfId="125" xr:uid="{20A8D322-76BD-4F25-9043-AE1138E7FC3B}"/>
    <cellStyle name="Normal 8 7 4 2 2" xfId="194" xr:uid="{715A6308-6E75-4E60-8E52-E5C2E918A9AC}"/>
    <cellStyle name="Normal 8 9" xfId="123" xr:uid="{DC261F8A-7866-4EFC-855E-BBCEBB1EE744}"/>
    <cellStyle name="Normal 80" xfId="134" xr:uid="{9987B907-50EF-49F9-BB12-E4C3F7438E5E}"/>
    <cellStyle name="Normal 81" xfId="155" xr:uid="{D502A69E-F13B-481B-8656-6C87581E97CB}"/>
    <cellStyle name="Normal 82" xfId="205" xr:uid="{6131E70F-8AC2-469E-AA02-737C471380B7}"/>
    <cellStyle name="Normal 83" xfId="342" xr:uid="{5B2D7614-BC5A-4FDC-8E38-E893B4AD1815}"/>
    <cellStyle name="Normal 84" xfId="373" xr:uid="{A297610A-F44E-4FD9-83FC-8A979D728595}"/>
    <cellStyle name="Normal 85" xfId="329" xr:uid="{8CB746A4-B4EB-4CD9-BA75-32692B62C4EE}"/>
    <cellStyle name="Normal 86" xfId="393" xr:uid="{56B1B7A1-74E7-4874-8DDA-AAD17F97B2E6}"/>
    <cellStyle name="Normal 87" xfId="380" xr:uid="{508A6AEE-4912-4459-B67E-5CEB3B5164F7}"/>
    <cellStyle name="Normal 88" xfId="386" xr:uid="{4CFC7716-7C9B-4D82-BA6A-C904B4DE518A}"/>
    <cellStyle name="Normal 89" xfId="340" xr:uid="{E9376ABB-86A9-49B4-BD0D-01426E1F60CE}"/>
    <cellStyle name="Normal 9" xfId="77" xr:uid="{C7E25141-4E04-449A-991E-9E2B41070B8B}"/>
    <cellStyle name="Normal 90" xfId="388" xr:uid="{0FDBCA13-D409-4104-BEB3-362A949DACD8}"/>
    <cellStyle name="Normal 91" xfId="363" xr:uid="{967B380B-2AE6-4DE2-AC25-79BEDAE5C296}"/>
    <cellStyle name="Normal 92" xfId="172" xr:uid="{B793253E-D516-4B5F-B2C6-AE04BFA3A482}"/>
    <cellStyle name="Normal 93" xfId="368" xr:uid="{DB305601-925A-4859-BCCC-8A3AF7B7905F}"/>
    <cellStyle name="Normal 94" xfId="347" xr:uid="{B584969C-DFDC-4B96-ACA4-7DFC963BDD4C}"/>
    <cellStyle name="Normal 95" xfId="263" xr:uid="{D393A255-AB6F-4298-BFE2-66C94645EB5B}"/>
    <cellStyle name="Normal 96" xfId="341" xr:uid="{F68F47CF-3BB3-4D3E-812D-403C391FD09A}"/>
    <cellStyle name="Normal 97" xfId="375" xr:uid="{E4797A24-8673-407B-A8AD-471987D4AB0D}"/>
    <cellStyle name="Normal 98" xfId="390" xr:uid="{0E994F99-7908-471D-88F2-1688F3890659}"/>
    <cellStyle name="Normal 99" xfId="381" xr:uid="{E3DE0DFA-9278-4974-B8AD-BA519225C035}"/>
    <cellStyle name="Normal_FS99" xfId="2" xr:uid="{486C7B22-5787-43B6-BAEF-4C721AF52FAB}"/>
    <cellStyle name="Percent 2" xfId="42" xr:uid="{B0C61893-195A-4241-B564-B229EF0579E5}"/>
    <cellStyle name="Percent 2 2" xfId="87" xr:uid="{1FF5629F-5DA9-42DA-A2A9-ADCDF857FF2E}"/>
    <cellStyle name="Percent 2 2 2" xfId="182" xr:uid="{964107DF-659B-45C5-AFD7-3ED49118CD19}"/>
    <cellStyle name="Percent 3" xfId="65" xr:uid="{B5056E19-0F5A-4EAC-BC8F-9CB50297EBEF}"/>
    <cellStyle name="Percent 3 2" xfId="108" xr:uid="{E56B94FB-A0AF-4D87-80F0-7FBC856D324F}"/>
    <cellStyle name="Percent 4" xfId="84" xr:uid="{1C6AD02C-73A4-49B9-B808-418F71C778C4}"/>
    <cellStyle name="Percent 5" xfId="100" xr:uid="{D0678E77-0511-45AC-AD3B-33EBFCB4132E}"/>
    <cellStyle name="Percent 6" xfId="97" xr:uid="{0B805337-A77E-40A5-A38E-B953C2FFE581}"/>
    <cellStyle name="ปกติ_BPT - ไทยเซ่กาอีเลคตริค จำกัด-31.12.03" xfId="13" xr:uid="{D1366512-D408-45F5-AECF-F124A2CC2AB6}"/>
  </cellStyles>
  <dxfs count="0"/>
  <tableStyles count="0" defaultTableStyle="TableStyleMedium2" defaultPivotStyle="PivotStyleLight16"/>
  <colors>
    <mruColors>
      <color rgb="FF99FF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EO_FINANCE\FINANCE1\GEO_Reon%20TH\2010\All%20DIV\Reconcilation_201006\Documents%20and%20Settings\harvmicm\My%20Documents\Plan\STP%202003\STP%20Oceania%202003%20Flash%20Workings_Hyper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FFF692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S-Dalian\Microsoft\Thailand\Worksheet%20FY08\Year%202009\Aug08\BS%20reconcile\0902_300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S\LOTUSDAT\FORECAST\2000\2nd%20Update\Black%20Book\2nd_Update_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nhathai%20mahasuveer\AppData\Local\Aura\3.0SEA_PRO1\Files\17\AF\fdb57c22-12d5-4541-81de-06c3629a5199000000000000003225119089\04af808f462a42dc9e05aa95a6fd9b1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Tax%20computation_Aberdeen_2008_Draft_r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saeton001\Downloads\PwC_Cash%20Flow%20CONSO&amp;Company%20Q2%202022_Mind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Flash"/>
      <sheetName val="Actual to Plan"/>
      <sheetName val="P_L 2003"/>
      <sheetName val="P_L 2004"/>
      <sheetName val="Cost Dar 03"/>
      <sheetName val="Cost Moo 03"/>
      <sheetName val="Cost Seis 03"/>
      <sheetName val="Cost Geo 03"/>
      <sheetName val="Cost NZ 03"/>
      <sheetName val="Breakeven 2003"/>
      <sheetName val="Breakeven 2004"/>
      <sheetName val="Dep"/>
      <sheetName val="HR 20670"/>
      <sheetName val="HR 20672"/>
      <sheetName val="HR 20660"/>
      <sheetName val="P_L 2002"/>
      <sheetName val="Cost 670 02"/>
      <sheetName val="Cost 672 02"/>
      <sheetName val="Cost 675 02"/>
      <sheetName val="P_L 2001"/>
      <sheetName val="Cost 670 01"/>
      <sheetName val="Cost 672 01"/>
      <sheetName val="Cost 675 01"/>
      <sheetName val="Admin costs"/>
      <sheetName val="16% at diff rates"/>
      <sheetName val="Per mvmnt"/>
      <sheetName val="Per U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1201"/>
      <sheetName val="Trial Balance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reconciliation"/>
      <sheetName val="300010"/>
      <sheetName val="ReconcileP8"/>
      <sheetName val="Clean up FY07"/>
      <sheetName val="Clean up_Marketing acc FY07"/>
      <sheetName val="Marketing accrual FY07"/>
      <sheetName val="(a)-(f)"/>
      <sheetName val="(g)"/>
      <sheetName val="(h)"/>
      <sheetName val="(i)"/>
      <sheetName val="(j)"/>
      <sheetName val="(k)"/>
      <sheetName val="data"/>
      <sheetName val="Detail-Sep"/>
      <sheetName val="Thailand"/>
      <sheetName val="A"/>
      <sheetName val="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XXX"/>
      <sheetName val="XXXXX0"/>
      <sheetName val="XXXXX1"/>
      <sheetName val="XXXXX2"/>
      <sheetName val="XXXXX3"/>
      <sheetName val="XXX1"/>
      <sheetName val="XXXXX4"/>
      <sheetName val="XXXXX5"/>
      <sheetName val="XXX2"/>
      <sheetName val="XXXXX6"/>
      <sheetName val="XXXXX7"/>
      <sheetName val="XXXXX8"/>
      <sheetName val="INCOME ACCTS"/>
      <sheetName val="EXPENSE ACCTS"/>
      <sheetName val="NON-OP RT ACCTS"/>
      <sheetName val="EFF TAX RATE"/>
      <sheetName val="MARGIN"/>
      <sheetName val="HEADCOUNT"/>
      <sheetName val="TABLE"/>
      <sheetName val="SCH#13A"/>
      <sheetName val="SCH#16"/>
      <sheetName val="SCH#3"/>
      <sheetName val="99NONFST"/>
      <sheetName val="Top10"/>
      <sheetName val="CONTROL"/>
      <sheetName val="INCOME_ACCTS"/>
      <sheetName val="EXPENSE_ACCTS"/>
      <sheetName val="NON-OP_RT_ACCTS"/>
      <sheetName val="EFF_TAX_RATE"/>
      <sheetName val="Réel"/>
      <sheetName val="2nd_Update_Master"/>
      <sheetName val="HP CODES"/>
      <sheetName val="Tables"/>
      <sheetName val="Merger model &gt;&gt;&gt;"/>
      <sheetName val="INCOME_ACCTS1"/>
      <sheetName val="EXPENSE_ACCTS1"/>
      <sheetName val="NON-OP_RT_ACCTS1"/>
      <sheetName val="EFF_TAX_RATE1"/>
      <sheetName val="HP_CODES"/>
      <sheetName val="Merger_model_&gt;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"/>
      <sheetName val="LP120"/>
      <sheetName val="PwC Workdone (LP120)"/>
      <sheetName val="รพ.สัตว์ทองหล่อ Shop B (cost)"/>
      <sheetName val="Detail รพ.สัตว์ทองหล่อ"/>
      <sheetName val="Jusco(BB)"/>
      <sheetName val="PwC Workdone (Bangbon)"/>
      <sheetName val="Jusco BB (cost)"/>
      <sheetName val="Detail Jusco (cost)"/>
      <sheetName val="Bosch"/>
      <sheetName val="PwC Workdone (Bosch)"/>
      <sheetName val="Bosch (cost)"/>
      <sheetName val="detail Bosch"/>
      <sheetName val="Test Buy Back"/>
      <sheetName val="Support Reclassification"/>
      <sheetName val="Client Adj"/>
      <sheetName val="Sheet3"/>
      <sheetName val="608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header"/>
      <sheetName val="TaxCal_Final"/>
      <sheetName val="TX-1 entertain exp."/>
      <sheetName val="TX-2 FX"/>
      <sheetName val="TX-2.1 FX Cal"/>
      <sheetName val="TX-2.2 Bal. FX"/>
      <sheetName val="TX-3 software"/>
      <sheetName val="TX-3.1 Software per book"/>
      <sheetName val="TX-3.2 Software per Tax"/>
      <sheetName val="TX-4 Training"/>
      <sheetName val="TX-5 LTIP Cost"/>
      <sheetName val="TX-6 under accrued expenses"/>
      <sheetName val="TX-7 Accrued exp."/>
      <sheetName val="TX -8 Non deduct exp."/>
      <sheetName val=" TX-9 Review Exp"/>
      <sheetName val="Tax shortfall "/>
      <sheetName val="accountant &amp; director"/>
      <sheetName val="Wkgs_BS Lead"/>
      <sheetName val="PwC Workdone (LP120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ity"/>
      <sheetName val="Adjustment-KISS"/>
      <sheetName val="Adjustment-O2KISS"/>
      <sheetName val="Adjustment-PhD"/>
      <sheetName val="PL (6M)"/>
      <sheetName val="PL (3M)"/>
      <sheetName val="BS"/>
      <sheetName val="Adjustment-H.I.B"/>
      <sheetName val="Bus Com-O2KISS"/>
      <sheetName val="2-4 Eng "/>
      <sheetName val="CF Conso Worksheet Q2'2022"/>
      <sheetName val="Elimination Transaction Q2'22"/>
      <sheetName val="H.I.B-Scoping Q2'2022"/>
      <sheetName val="O2KISS-Scoping Q2'2022"/>
      <sheetName val="CF KISS Worksheet Q2'2022"/>
      <sheetName val="10 Eng (Separate)"/>
      <sheetName val="Support Cashflow"/>
      <sheetName val="KISS-Scoping Q2'2022"/>
      <sheetName val="7-8 Eng (6M)"/>
      <sheetName val="5-6 Eng (3M)"/>
      <sheetName val="9 Eng (Conso)"/>
      <sheetName val="5-6 Eng (3M) Q1'22"/>
      <sheetName val="Conso - Aisance Q2'22"/>
      <sheetName val="Cash"/>
      <sheetName val="NTFS Inventory"/>
      <sheetName val="NTFS5 Fair value"/>
      <sheetName val="NTFS7Financial assets measured "/>
      <sheetName val="NTFS7 AR"/>
      <sheetName val="NTFS8 Contract assets"/>
      <sheetName val="NTFS9 Investment"/>
      <sheetName val="NTFS10 PPE&amp;Intangible"/>
      <sheetName val="NTFS11 Right-of-use assets"/>
      <sheetName val="NTFS12 AP"/>
      <sheetName val="NTFS14 Lease Liabilities"/>
      <sheetName val="NTFS16 Share-base payment"/>
      <sheetName val="NTFS17 Legal reserve"/>
      <sheetName val="NTFS21 EPS"/>
      <sheetName val="Note Key managment Comppensatio"/>
      <sheetName val="Detail-ESOP"/>
      <sheetName val="PwC Recalculation"/>
      <sheetName val="Movement-TR"/>
      <sheetName val="Movement PPE&amp;Intangible"/>
      <sheetName val="Movement PPE&amp;Intangible-HIB"/>
      <sheetName val="FA 06.22"/>
      <sheetName val="Summary-06.65"/>
      <sheetName val="Summary-05.65"/>
      <sheetName val="Summary-04.65"/>
      <sheetName val="Summary-03.65"/>
      <sheetName val="GL 1422-04-00"/>
      <sheetName val="GL 1420-10-00"/>
      <sheetName val="TB-KISS Q2'2022"/>
      <sheetName val="O2KISS TB Q2'2022"/>
      <sheetName val="Gain on BP &gt;&gt;"/>
      <sheetName val="H.I.B TB วันซื้อ 09.03.2022"/>
      <sheetName val="TB-HIB 9-30 Jun 22"/>
      <sheetName val="HIB PL 09.03.22 - 30.06.22"/>
      <sheetName val="TB-HIB Q2'2022"/>
      <sheetName val="TB-HIB Q1'2022"/>
      <sheetName val="HIB PL 09-31.03.2022"/>
      <sheetName val="TB-HIB 2021"/>
      <sheetName val="TB-PHD Q2 2022"/>
      <sheetName val="TB-PHD Q2 2021"/>
      <sheetName val="TB-PHD 2021"/>
      <sheetName val="Average Rate"/>
      <sheetName val="Ending Rate"/>
      <sheetName val="TB-PHD Q1 2022"/>
      <sheetName val="TB-O2KISS Q1 2022"/>
      <sheetName val="AR-RTP"/>
      <sheetName val="Trade AR-RTP"/>
      <sheetName val="Loan to HIB"/>
      <sheetName val="O2KISSTrade AR-RTP"/>
      <sheetName val="O2KISSTrade AP-RTP"/>
      <sheetName val="Movement Equity"/>
      <sheetName val="GL Equity"/>
      <sheetName val="TB-PhD Q1 20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9">
          <cell r="D9">
            <v>-3447239.6999999997</v>
          </cell>
        </row>
      </sheetData>
      <sheetData sheetId="73"/>
      <sheetData sheetId="7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2A711-0B98-4105-84AF-5A7DD0810F04}">
  <dimension ref="A1:S154"/>
  <sheetViews>
    <sheetView zoomScaleNormal="100" zoomScaleSheetLayoutView="100" workbookViewId="0">
      <selection activeCell="S15" sqref="S15"/>
    </sheetView>
  </sheetViews>
  <sheetFormatPr defaultColWidth="8.85546875" defaultRowHeight="16.5" customHeight="1"/>
  <cols>
    <col min="1" max="3" width="1.5703125" style="264" customWidth="1"/>
    <col min="4" max="4" width="20.7109375" style="264" customWidth="1"/>
    <col min="5" max="5" width="5.5703125" style="264" customWidth="1"/>
    <col min="6" max="6" width="1.28515625" style="264" customWidth="1"/>
    <col min="7" max="7" width="5.85546875" style="264" customWidth="1"/>
    <col min="8" max="8" width="0.5703125" style="264" customWidth="1"/>
    <col min="9" max="9" width="12.28515625" style="264" customWidth="1"/>
    <col min="10" max="10" width="0.5703125" style="264" customWidth="1"/>
    <col min="11" max="11" width="12.28515625" style="265" customWidth="1"/>
    <col min="12" max="12" width="0.5703125" style="264" customWidth="1"/>
    <col min="13" max="13" width="12.28515625" style="264" customWidth="1"/>
    <col min="14" max="14" width="0.5703125" style="264" customWidth="1"/>
    <col min="15" max="15" width="12.28515625" style="265" customWidth="1"/>
    <col min="16" max="17" width="8.85546875" style="264"/>
    <col min="18" max="18" width="13.5703125" style="264" bestFit="1" customWidth="1"/>
    <col min="19" max="16384" width="8.85546875" style="264"/>
  </cols>
  <sheetData>
    <row r="1" spans="1:15" ht="16.5" customHeight="1">
      <c r="A1" s="68" t="s">
        <v>119</v>
      </c>
      <c r="B1" s="2"/>
      <c r="C1" s="2"/>
      <c r="D1" s="2"/>
      <c r="E1" s="2"/>
      <c r="F1" s="2"/>
      <c r="G1" s="3"/>
      <c r="H1" s="2"/>
      <c r="I1" s="4"/>
      <c r="J1" s="4"/>
      <c r="K1" s="214"/>
      <c r="L1" s="4"/>
      <c r="M1" s="4"/>
      <c r="N1" s="4"/>
      <c r="O1" s="214"/>
    </row>
    <row r="2" spans="1:15" ht="16.5" customHeight="1">
      <c r="A2" s="1" t="s">
        <v>0</v>
      </c>
      <c r="B2" s="2"/>
      <c r="C2" s="2"/>
      <c r="D2" s="2"/>
      <c r="E2" s="2"/>
      <c r="F2" s="2"/>
      <c r="G2" s="5"/>
      <c r="H2" s="2"/>
      <c r="I2" s="4"/>
      <c r="J2" s="4"/>
      <c r="K2" s="214"/>
      <c r="L2" s="4"/>
      <c r="M2" s="4"/>
      <c r="N2" s="4"/>
      <c r="O2" s="214"/>
    </row>
    <row r="3" spans="1:15" ht="16.5" customHeight="1">
      <c r="A3" s="6" t="s">
        <v>180</v>
      </c>
      <c r="B3" s="7"/>
      <c r="C3" s="7"/>
      <c r="D3" s="7"/>
      <c r="E3" s="7"/>
      <c r="F3" s="7"/>
      <c r="G3" s="8"/>
      <c r="H3" s="7"/>
      <c r="I3" s="9"/>
      <c r="J3" s="9"/>
      <c r="K3" s="215"/>
      <c r="L3" s="9"/>
      <c r="M3" s="9"/>
      <c r="N3" s="9"/>
      <c r="O3" s="215"/>
    </row>
    <row r="4" spans="1:15" ht="16.5" customHeight="1">
      <c r="A4" s="1"/>
      <c r="B4" s="2"/>
      <c r="C4" s="2"/>
      <c r="D4" s="2"/>
      <c r="E4" s="2"/>
      <c r="F4" s="2"/>
      <c r="G4" s="3"/>
      <c r="H4" s="2"/>
      <c r="I4" s="4"/>
      <c r="J4" s="4"/>
      <c r="K4" s="214"/>
      <c r="L4" s="4"/>
      <c r="M4" s="4"/>
      <c r="N4" s="4"/>
      <c r="O4" s="214"/>
    </row>
    <row r="5" spans="1:15" ht="16.5" customHeight="1">
      <c r="A5" s="1"/>
      <c r="B5" s="2"/>
      <c r="C5" s="2"/>
      <c r="D5" s="2"/>
      <c r="E5" s="2"/>
      <c r="F5" s="2"/>
      <c r="G5" s="3"/>
      <c r="H5" s="2"/>
      <c r="I5" s="4"/>
      <c r="J5" s="4"/>
      <c r="K5" s="214"/>
      <c r="L5" s="4"/>
      <c r="M5" s="4"/>
      <c r="N5" s="4"/>
      <c r="O5" s="214"/>
    </row>
    <row r="6" spans="1:15" ht="16.5" customHeight="1">
      <c r="A6" s="1"/>
      <c r="B6" s="2"/>
      <c r="C6" s="2"/>
      <c r="D6" s="2"/>
      <c r="E6" s="2"/>
      <c r="F6" s="2"/>
      <c r="G6" s="3"/>
      <c r="H6" s="2"/>
      <c r="I6" s="295" t="s">
        <v>1</v>
      </c>
      <c r="J6" s="295"/>
      <c r="K6" s="295"/>
      <c r="L6" s="108"/>
      <c r="M6" s="295" t="s">
        <v>2</v>
      </c>
      <c r="N6" s="295"/>
      <c r="O6" s="295"/>
    </row>
    <row r="7" spans="1:15" ht="16.5" customHeight="1">
      <c r="A7" s="1"/>
      <c r="B7" s="2"/>
      <c r="C7" s="2"/>
      <c r="D7" s="2"/>
      <c r="E7" s="2"/>
      <c r="F7" s="2"/>
      <c r="G7" s="3"/>
      <c r="H7" s="2"/>
      <c r="I7" s="296" t="s">
        <v>3</v>
      </c>
      <c r="J7" s="296"/>
      <c r="K7" s="296"/>
      <c r="L7" s="108"/>
      <c r="M7" s="296" t="s">
        <v>3</v>
      </c>
      <c r="N7" s="296"/>
      <c r="O7" s="296"/>
    </row>
    <row r="8" spans="1:15" ht="16.5" customHeight="1">
      <c r="A8" s="1"/>
      <c r="B8" s="2"/>
      <c r="C8" s="2"/>
      <c r="D8" s="2"/>
      <c r="E8" s="2"/>
      <c r="F8" s="2"/>
      <c r="G8" s="3"/>
      <c r="H8" s="2"/>
      <c r="I8" s="10" t="s">
        <v>4</v>
      </c>
      <c r="J8" s="10"/>
      <c r="K8" s="216" t="s">
        <v>5</v>
      </c>
      <c r="L8" s="270"/>
      <c r="M8" s="10" t="s">
        <v>4</v>
      </c>
      <c r="N8" s="10"/>
      <c r="O8" s="216" t="s">
        <v>5</v>
      </c>
    </row>
    <row r="9" spans="1:15" ht="16.5" customHeight="1">
      <c r="A9" s="1"/>
      <c r="B9" s="2"/>
      <c r="C9" s="2"/>
      <c r="D9" s="2"/>
      <c r="E9" s="2"/>
      <c r="F9" s="2"/>
      <c r="G9" s="3"/>
      <c r="H9" s="2"/>
      <c r="I9" s="11" t="s">
        <v>181</v>
      </c>
      <c r="J9" s="12"/>
      <c r="K9" s="217" t="s">
        <v>6</v>
      </c>
      <c r="L9" s="13"/>
      <c r="M9" s="11" t="s">
        <v>181</v>
      </c>
      <c r="N9" s="12"/>
      <c r="O9" s="217" t="s">
        <v>6</v>
      </c>
    </row>
    <row r="10" spans="1:15" ht="16.5" customHeight="1">
      <c r="A10" s="1"/>
      <c r="B10" s="2"/>
      <c r="C10" s="2"/>
      <c r="D10" s="2"/>
      <c r="E10" s="2"/>
      <c r="F10" s="2"/>
      <c r="G10" s="3"/>
      <c r="H10" s="2"/>
      <c r="I10" s="14" t="s">
        <v>156</v>
      </c>
      <c r="J10" s="15"/>
      <c r="K10" s="175" t="s">
        <v>137</v>
      </c>
      <c r="L10" s="15"/>
      <c r="M10" s="14" t="s">
        <v>156</v>
      </c>
      <c r="N10" s="15"/>
      <c r="O10" s="175" t="s">
        <v>137</v>
      </c>
    </row>
    <row r="11" spans="1:15" ht="16.5" customHeight="1">
      <c r="A11" s="2"/>
      <c r="B11" s="2"/>
      <c r="C11" s="2"/>
      <c r="D11" s="2"/>
      <c r="E11" s="2"/>
      <c r="F11" s="2"/>
      <c r="G11" s="16" t="s">
        <v>7</v>
      </c>
      <c r="H11" s="2"/>
      <c r="I11" s="17" t="s">
        <v>8</v>
      </c>
      <c r="J11" s="18"/>
      <c r="K11" s="218" t="s">
        <v>8</v>
      </c>
      <c r="L11" s="18"/>
      <c r="M11" s="17" t="s">
        <v>8</v>
      </c>
      <c r="N11" s="18"/>
      <c r="O11" s="218" t="s">
        <v>8</v>
      </c>
    </row>
    <row r="12" spans="1:15" ht="16.5" customHeight="1">
      <c r="A12" s="2"/>
      <c r="B12" s="2"/>
      <c r="C12" s="2"/>
      <c r="D12" s="2"/>
      <c r="E12" s="2"/>
      <c r="F12" s="2"/>
      <c r="G12" s="5"/>
      <c r="H12" s="2"/>
      <c r="I12" s="144"/>
      <c r="J12" s="18"/>
      <c r="K12" s="219"/>
      <c r="L12" s="18"/>
      <c r="M12" s="144"/>
      <c r="N12" s="18"/>
      <c r="O12" s="219"/>
    </row>
    <row r="13" spans="1:15" ht="16.5" customHeight="1">
      <c r="A13" s="1" t="s">
        <v>9</v>
      </c>
      <c r="B13" s="2"/>
      <c r="C13" s="2"/>
      <c r="D13" s="2"/>
      <c r="E13" s="2"/>
      <c r="F13" s="2"/>
      <c r="G13" s="3"/>
      <c r="H13" s="2"/>
      <c r="I13" s="145"/>
      <c r="J13" s="4"/>
      <c r="K13" s="214"/>
      <c r="L13" s="4"/>
      <c r="M13" s="145"/>
      <c r="N13" s="4"/>
      <c r="O13" s="214"/>
    </row>
    <row r="14" spans="1:15" ht="16.5" customHeight="1">
      <c r="A14" s="1"/>
      <c r="B14" s="2"/>
      <c r="C14" s="2"/>
      <c r="D14" s="2"/>
      <c r="E14" s="2"/>
      <c r="F14" s="2"/>
      <c r="G14" s="3"/>
      <c r="H14" s="2"/>
      <c r="I14" s="145"/>
      <c r="J14" s="4"/>
      <c r="K14" s="214"/>
      <c r="L14" s="4"/>
      <c r="M14" s="145"/>
      <c r="N14" s="4"/>
      <c r="O14" s="214"/>
    </row>
    <row r="15" spans="1:15" ht="16.5" customHeight="1">
      <c r="A15" s="1" t="s">
        <v>10</v>
      </c>
      <c r="B15" s="2"/>
      <c r="C15" s="2"/>
      <c r="D15" s="2"/>
      <c r="E15" s="2"/>
      <c r="F15" s="2"/>
      <c r="G15" s="3"/>
      <c r="H15" s="2"/>
      <c r="I15" s="145"/>
      <c r="J15" s="4"/>
      <c r="K15" s="214"/>
      <c r="L15" s="4"/>
      <c r="M15" s="145"/>
      <c r="N15" s="4"/>
      <c r="O15" s="214"/>
    </row>
    <row r="16" spans="1:15" ht="16.5" customHeight="1">
      <c r="A16" s="1"/>
      <c r="B16" s="2"/>
      <c r="C16" s="2"/>
      <c r="D16" s="2"/>
      <c r="E16" s="2"/>
      <c r="F16" s="2"/>
      <c r="G16" s="3"/>
      <c r="H16" s="2"/>
      <c r="I16" s="145"/>
      <c r="J16" s="4"/>
      <c r="K16" s="214"/>
      <c r="L16" s="4"/>
      <c r="M16" s="145"/>
      <c r="N16" s="4"/>
      <c r="O16" s="214"/>
    </row>
    <row r="17" spans="1:19" ht="16.5" customHeight="1">
      <c r="A17" s="2" t="s">
        <v>11</v>
      </c>
      <c r="B17" s="2"/>
      <c r="C17" s="2"/>
      <c r="D17" s="2"/>
      <c r="E17" s="2"/>
      <c r="F17" s="2"/>
      <c r="G17" s="3"/>
      <c r="H17" s="2"/>
      <c r="I17" s="146">
        <v>554942626</v>
      </c>
      <c r="J17" s="19"/>
      <c r="K17" s="220">
        <v>626238506</v>
      </c>
      <c r="L17" s="2"/>
      <c r="M17" s="146">
        <v>541870921</v>
      </c>
      <c r="N17" s="19"/>
      <c r="O17" s="220">
        <v>621035169</v>
      </c>
      <c r="Q17" s="268"/>
      <c r="R17" s="268"/>
      <c r="S17" s="268"/>
    </row>
    <row r="18" spans="1:19" ht="16.5" customHeight="1">
      <c r="A18" s="2" t="s">
        <v>187</v>
      </c>
      <c r="B18" s="2"/>
      <c r="C18" s="2"/>
      <c r="D18" s="2"/>
      <c r="E18" s="2"/>
      <c r="F18" s="2"/>
      <c r="G18" s="3"/>
      <c r="H18" s="2"/>
      <c r="I18" s="146"/>
      <c r="J18" s="19"/>
      <c r="K18" s="220"/>
      <c r="L18" s="2"/>
      <c r="M18" s="146"/>
      <c r="N18" s="19"/>
      <c r="O18" s="220"/>
      <c r="Q18" s="268"/>
      <c r="R18" s="268"/>
      <c r="S18" s="268"/>
    </row>
    <row r="19" spans="1:19" ht="16.5" customHeight="1">
      <c r="A19" s="94"/>
      <c r="B19" s="94" t="s">
        <v>188</v>
      </c>
      <c r="C19" s="94"/>
      <c r="D19" s="94"/>
      <c r="E19" s="94"/>
      <c r="F19" s="94"/>
      <c r="G19" s="3" t="s">
        <v>199</v>
      </c>
      <c r="H19" s="2"/>
      <c r="I19" s="146">
        <v>100065494</v>
      </c>
      <c r="J19" s="19"/>
      <c r="K19" s="220">
        <v>0</v>
      </c>
      <c r="L19" s="2"/>
      <c r="M19" s="146">
        <v>100065494</v>
      </c>
      <c r="N19" s="19"/>
      <c r="O19" s="220">
        <v>0</v>
      </c>
      <c r="Q19" s="268"/>
      <c r="R19" s="268"/>
      <c r="S19" s="268"/>
    </row>
    <row r="20" spans="1:19" ht="16.5" customHeight="1">
      <c r="A20" s="2" t="s">
        <v>12</v>
      </c>
      <c r="B20" s="2"/>
      <c r="C20" s="2"/>
      <c r="D20" s="2"/>
      <c r="E20" s="2"/>
      <c r="F20" s="2"/>
      <c r="G20" s="3">
        <v>8</v>
      </c>
      <c r="H20" s="2"/>
      <c r="I20" s="146">
        <v>203496969</v>
      </c>
      <c r="J20" s="19"/>
      <c r="K20" s="220">
        <v>179496031</v>
      </c>
      <c r="L20" s="2"/>
      <c r="M20" s="146">
        <v>183383210</v>
      </c>
      <c r="N20" s="19"/>
      <c r="O20" s="220">
        <v>180484083</v>
      </c>
      <c r="Q20" s="268"/>
      <c r="R20" s="268"/>
      <c r="S20" s="268"/>
    </row>
    <row r="21" spans="1:19" ht="16.5" customHeight="1">
      <c r="A21" s="2" t="s">
        <v>129</v>
      </c>
      <c r="B21" s="2"/>
      <c r="C21" s="2"/>
      <c r="D21" s="2"/>
      <c r="E21" s="2"/>
      <c r="F21" s="2"/>
      <c r="G21" s="3">
        <v>9</v>
      </c>
      <c r="H21" s="2"/>
      <c r="I21" s="146">
        <v>106896699</v>
      </c>
      <c r="J21" s="19"/>
      <c r="K21" s="220">
        <v>88734161</v>
      </c>
      <c r="L21" s="2"/>
      <c r="M21" s="146">
        <v>106896699</v>
      </c>
      <c r="N21" s="19"/>
      <c r="O21" s="220">
        <v>88734161</v>
      </c>
      <c r="Q21" s="268"/>
      <c r="R21" s="220"/>
      <c r="S21" s="268"/>
    </row>
    <row r="22" spans="1:19" ht="16.5" customHeight="1">
      <c r="A22" s="2" t="s">
        <v>13</v>
      </c>
      <c r="B22" s="2"/>
      <c r="C22" s="2"/>
      <c r="D22" s="2"/>
      <c r="E22" s="2"/>
      <c r="F22" s="2"/>
      <c r="G22" s="3"/>
      <c r="H22" s="2"/>
      <c r="I22" s="146">
        <v>144267063</v>
      </c>
      <c r="J22" s="19"/>
      <c r="K22" s="220">
        <v>73555638</v>
      </c>
      <c r="L22" s="2"/>
      <c r="M22" s="146">
        <v>100002936</v>
      </c>
      <c r="N22" s="19"/>
      <c r="O22" s="220">
        <v>73555638</v>
      </c>
      <c r="Q22" s="268"/>
      <c r="R22" s="220"/>
      <c r="S22" s="268"/>
    </row>
    <row r="23" spans="1:19" ht="16.5" customHeight="1">
      <c r="A23" s="2" t="s">
        <v>14</v>
      </c>
      <c r="B23" s="2"/>
      <c r="C23" s="2"/>
      <c r="D23" s="2"/>
      <c r="E23" s="2"/>
      <c r="F23" s="2"/>
      <c r="G23" s="3"/>
      <c r="H23" s="2"/>
      <c r="I23" s="147">
        <v>8151640</v>
      </c>
      <c r="J23" s="19"/>
      <c r="K23" s="221">
        <v>1924598</v>
      </c>
      <c r="L23" s="2"/>
      <c r="M23" s="147">
        <v>1583359</v>
      </c>
      <c r="N23" s="19"/>
      <c r="O23" s="221">
        <v>1924598</v>
      </c>
      <c r="Q23" s="268"/>
      <c r="R23" s="268"/>
      <c r="S23" s="268"/>
    </row>
    <row r="24" spans="1:19" ht="16.5" customHeight="1">
      <c r="A24" s="2"/>
      <c r="B24" s="2"/>
      <c r="C24" s="2"/>
      <c r="D24" s="2"/>
      <c r="E24" s="2"/>
      <c r="F24" s="2"/>
      <c r="G24" s="3"/>
      <c r="H24" s="2"/>
      <c r="I24" s="146"/>
      <c r="J24" s="19"/>
      <c r="K24" s="220"/>
      <c r="L24" s="19"/>
      <c r="M24" s="146"/>
      <c r="N24" s="19"/>
      <c r="O24" s="220"/>
      <c r="Q24" s="268"/>
      <c r="R24" s="268"/>
      <c r="S24" s="268"/>
    </row>
    <row r="25" spans="1:19" ht="16.5" customHeight="1">
      <c r="A25" s="1" t="s">
        <v>15</v>
      </c>
      <c r="B25" s="2"/>
      <c r="C25" s="2"/>
      <c r="D25" s="2"/>
      <c r="E25" s="2"/>
      <c r="F25" s="2"/>
      <c r="G25" s="3"/>
      <c r="H25" s="2"/>
      <c r="I25" s="148">
        <f>SUM(I17:I23)</f>
        <v>1117820491</v>
      </c>
      <c r="J25" s="57"/>
      <c r="K25" s="222">
        <f>SUM(K17:K23)</f>
        <v>969948934</v>
      </c>
      <c r="L25" s="57"/>
      <c r="M25" s="148">
        <f>SUM(M17:M23)</f>
        <v>1033802619</v>
      </c>
      <c r="N25" s="57"/>
      <c r="O25" s="222">
        <f>SUM(O17:O23)</f>
        <v>965733649</v>
      </c>
      <c r="Q25" s="268"/>
      <c r="R25" s="266"/>
      <c r="S25" s="268"/>
    </row>
    <row r="26" spans="1:19" ht="16.5" customHeight="1">
      <c r="A26" s="58"/>
      <c r="B26" s="2"/>
      <c r="C26" s="2"/>
      <c r="D26" s="2"/>
      <c r="E26" s="2"/>
      <c r="F26" s="2"/>
      <c r="G26" s="3"/>
      <c r="H26" s="2"/>
      <c r="I26" s="146"/>
      <c r="J26" s="19"/>
      <c r="K26" s="220"/>
      <c r="L26" s="19"/>
      <c r="M26" s="146"/>
      <c r="N26" s="19"/>
      <c r="O26" s="220"/>
      <c r="Q26" s="268"/>
      <c r="R26" s="268"/>
      <c r="S26" s="268"/>
    </row>
    <row r="27" spans="1:19" ht="16.5" customHeight="1">
      <c r="A27" s="1" t="s">
        <v>16</v>
      </c>
      <c r="B27" s="2"/>
      <c r="C27" s="2"/>
      <c r="D27" s="2"/>
      <c r="E27" s="2"/>
      <c r="F27" s="2"/>
      <c r="G27" s="3"/>
      <c r="H27" s="2"/>
      <c r="I27" s="146"/>
      <c r="J27" s="19"/>
      <c r="K27" s="220"/>
      <c r="L27" s="19"/>
      <c r="M27" s="146"/>
      <c r="N27" s="19"/>
      <c r="O27" s="220"/>
      <c r="Q27" s="268"/>
      <c r="R27" s="268"/>
      <c r="S27" s="268"/>
    </row>
    <row r="28" spans="1:19" ht="16.5" customHeight="1">
      <c r="A28" s="1"/>
      <c r="B28" s="2"/>
      <c r="C28" s="2"/>
      <c r="D28" s="2"/>
      <c r="E28" s="2"/>
      <c r="F28" s="2"/>
      <c r="G28" s="3"/>
      <c r="H28" s="2"/>
      <c r="I28" s="146"/>
      <c r="J28" s="19"/>
      <c r="K28" s="220"/>
      <c r="L28" s="19"/>
      <c r="M28" s="146"/>
      <c r="N28" s="19"/>
      <c r="O28" s="220"/>
      <c r="Q28" s="268"/>
      <c r="R28" s="268"/>
      <c r="S28" s="268"/>
    </row>
    <row r="29" spans="1:19" ht="16.5" customHeight="1">
      <c r="A29" s="2" t="s">
        <v>17</v>
      </c>
      <c r="B29" s="2"/>
      <c r="C29" s="2"/>
      <c r="D29" s="2"/>
      <c r="E29" s="2"/>
      <c r="F29" s="2"/>
      <c r="G29" s="3"/>
      <c r="H29" s="2"/>
      <c r="I29" s="146">
        <v>694000</v>
      </c>
      <c r="J29" s="19"/>
      <c r="K29" s="220">
        <v>694000</v>
      </c>
      <c r="L29" s="2"/>
      <c r="M29" s="146">
        <v>694000</v>
      </c>
      <c r="N29" s="19"/>
      <c r="O29" s="220">
        <v>694000</v>
      </c>
      <c r="Q29" s="268"/>
      <c r="R29" s="268"/>
      <c r="S29" s="268"/>
    </row>
    <row r="30" spans="1:19" ht="16.5" customHeight="1">
      <c r="A30" s="2" t="s">
        <v>172</v>
      </c>
      <c r="B30" s="2"/>
      <c r="C30" s="2"/>
      <c r="D30" s="2"/>
      <c r="E30" s="2"/>
      <c r="F30" s="2"/>
      <c r="G30" s="3">
        <v>10</v>
      </c>
      <c r="H30" s="2"/>
      <c r="I30" s="146" t="s">
        <v>18</v>
      </c>
      <c r="J30" s="19"/>
      <c r="K30" s="220">
        <v>0</v>
      </c>
      <c r="L30" s="2"/>
      <c r="M30" s="146">
        <v>30244793</v>
      </c>
      <c r="N30" s="19"/>
      <c r="O30" s="220">
        <v>44793</v>
      </c>
      <c r="Q30" s="268"/>
      <c r="R30" s="268"/>
      <c r="S30" s="268"/>
    </row>
    <row r="31" spans="1:19" ht="16.5" customHeight="1">
      <c r="A31" s="2" t="s">
        <v>138</v>
      </c>
      <c r="B31" s="2"/>
      <c r="C31" s="2"/>
      <c r="D31" s="2"/>
      <c r="E31" s="2"/>
      <c r="F31" s="2"/>
      <c r="G31" s="3">
        <v>10</v>
      </c>
      <c r="H31" s="2"/>
      <c r="I31" s="146" t="s">
        <v>18</v>
      </c>
      <c r="J31" s="19"/>
      <c r="K31" s="220">
        <v>14514584</v>
      </c>
      <c r="L31" s="2"/>
      <c r="M31" s="146">
        <v>0</v>
      </c>
      <c r="N31" s="19"/>
      <c r="O31" s="220">
        <v>20000000</v>
      </c>
      <c r="Q31" s="268"/>
      <c r="R31" s="268"/>
      <c r="S31" s="268"/>
    </row>
    <row r="32" spans="1:19" ht="16.5" customHeight="1">
      <c r="A32" s="94" t="s">
        <v>175</v>
      </c>
      <c r="B32" s="94"/>
      <c r="C32" s="94"/>
      <c r="D32" s="94"/>
      <c r="E32" s="94"/>
      <c r="F32" s="94"/>
      <c r="G32" s="66">
        <v>20.3</v>
      </c>
      <c r="H32" s="94"/>
      <c r="I32" s="146" t="s">
        <v>18</v>
      </c>
      <c r="J32" s="19"/>
      <c r="K32" s="220">
        <v>0</v>
      </c>
      <c r="L32" s="2"/>
      <c r="M32" s="146">
        <v>10000000</v>
      </c>
      <c r="N32" s="19"/>
      <c r="O32" s="220">
        <v>0</v>
      </c>
      <c r="Q32" s="268"/>
      <c r="R32" s="268"/>
      <c r="S32" s="268"/>
    </row>
    <row r="33" spans="1:19" ht="16.5" customHeight="1">
      <c r="A33" s="2" t="s">
        <v>19</v>
      </c>
      <c r="B33" s="2"/>
      <c r="C33" s="2"/>
      <c r="D33" s="2"/>
      <c r="E33" s="2"/>
      <c r="F33" s="2"/>
      <c r="G33" s="3">
        <v>11</v>
      </c>
      <c r="H33" s="2"/>
      <c r="I33" s="146">
        <v>41284221</v>
      </c>
      <c r="J33" s="19"/>
      <c r="K33" s="220">
        <v>44190467</v>
      </c>
      <c r="L33" s="2"/>
      <c r="M33" s="146">
        <v>41247573</v>
      </c>
      <c r="N33" s="19"/>
      <c r="O33" s="220">
        <v>44190467</v>
      </c>
      <c r="Q33" s="268"/>
      <c r="R33" s="268"/>
      <c r="S33" s="268"/>
    </row>
    <row r="34" spans="1:19" ht="16.5" customHeight="1">
      <c r="A34" s="2" t="s">
        <v>130</v>
      </c>
      <c r="B34" s="2"/>
      <c r="C34" s="2"/>
      <c r="D34" s="2"/>
      <c r="E34" s="2"/>
      <c r="F34" s="2"/>
      <c r="G34" s="3">
        <v>12</v>
      </c>
      <c r="H34" s="2"/>
      <c r="I34" s="146">
        <v>2953674</v>
      </c>
      <c r="J34" s="19"/>
      <c r="K34" s="220">
        <v>4894082</v>
      </c>
      <c r="L34" s="2"/>
      <c r="M34" s="146">
        <v>2953674</v>
      </c>
      <c r="N34" s="19"/>
      <c r="O34" s="220">
        <v>4894082</v>
      </c>
      <c r="Q34" s="268"/>
      <c r="R34" s="268"/>
      <c r="S34" s="268"/>
    </row>
    <row r="35" spans="1:19" ht="16.5" customHeight="1">
      <c r="A35" s="2" t="s">
        <v>20</v>
      </c>
      <c r="B35" s="2"/>
      <c r="C35" s="2"/>
      <c r="D35" s="2"/>
      <c r="E35" s="2"/>
      <c r="F35" s="2"/>
      <c r="G35" s="3">
        <v>11</v>
      </c>
      <c r="H35" s="2"/>
      <c r="I35" s="146">
        <v>21634189</v>
      </c>
      <c r="J35" s="19"/>
      <c r="K35" s="220">
        <v>5143275</v>
      </c>
      <c r="L35" s="2"/>
      <c r="M35" s="146">
        <v>881124</v>
      </c>
      <c r="N35" s="19"/>
      <c r="O35" s="220">
        <v>1093809</v>
      </c>
      <c r="Q35" s="268"/>
      <c r="R35" s="268"/>
      <c r="S35" s="268"/>
    </row>
    <row r="36" spans="1:19" ht="16.5" customHeight="1">
      <c r="A36" s="2" t="s">
        <v>21</v>
      </c>
      <c r="B36" s="2"/>
      <c r="C36" s="2"/>
      <c r="D36" s="2"/>
      <c r="E36" s="2"/>
      <c r="F36" s="2"/>
      <c r="G36" s="3"/>
      <c r="H36" s="2"/>
      <c r="I36" s="147">
        <v>13517866</v>
      </c>
      <c r="J36" s="20"/>
      <c r="K36" s="221">
        <v>9346660</v>
      </c>
      <c r="L36" s="2"/>
      <c r="M36" s="213">
        <v>13517866</v>
      </c>
      <c r="N36" s="20"/>
      <c r="O36" s="232">
        <v>9346660</v>
      </c>
      <c r="Q36" s="268"/>
      <c r="R36" s="268"/>
      <c r="S36" s="268"/>
    </row>
    <row r="37" spans="1:19" ht="16.5" customHeight="1">
      <c r="A37" s="2"/>
      <c r="B37" s="2"/>
      <c r="C37" s="2"/>
      <c r="D37" s="2"/>
      <c r="E37" s="2"/>
      <c r="F37" s="2"/>
      <c r="G37" s="3"/>
      <c r="H37" s="2"/>
      <c r="I37" s="149"/>
      <c r="J37" s="2"/>
      <c r="K37" s="94"/>
      <c r="L37" s="2"/>
      <c r="M37" s="149"/>
      <c r="N37" s="2"/>
      <c r="O37" s="94"/>
      <c r="Q37" s="268"/>
      <c r="S37" s="268"/>
    </row>
    <row r="38" spans="1:19" ht="16.5" customHeight="1">
      <c r="A38" s="1" t="s">
        <v>22</v>
      </c>
      <c r="B38" s="2"/>
      <c r="C38" s="2"/>
      <c r="D38" s="2"/>
      <c r="E38" s="2"/>
      <c r="F38" s="2"/>
      <c r="G38" s="3"/>
      <c r="H38" s="2"/>
      <c r="I38" s="148">
        <f>SUM(I29:I36)</f>
        <v>80083950</v>
      </c>
      <c r="J38" s="59"/>
      <c r="K38" s="222">
        <f>SUM(K29:K36)</f>
        <v>78783068</v>
      </c>
      <c r="L38" s="59"/>
      <c r="M38" s="148">
        <f>SUM(M29:M36)</f>
        <v>99539030</v>
      </c>
      <c r="N38" s="59"/>
      <c r="O38" s="222">
        <f>SUM(O29:O36)</f>
        <v>80263811</v>
      </c>
      <c r="Q38" s="268"/>
      <c r="R38" s="266"/>
      <c r="S38" s="268"/>
    </row>
    <row r="39" spans="1:19" ht="16.5" customHeight="1">
      <c r="A39" s="58"/>
      <c r="B39" s="2"/>
      <c r="C39" s="2"/>
      <c r="D39" s="2"/>
      <c r="E39" s="2"/>
      <c r="F39" s="2"/>
      <c r="G39" s="3"/>
      <c r="H39" s="2"/>
      <c r="I39" s="150"/>
      <c r="J39" s="57"/>
      <c r="K39" s="223"/>
      <c r="L39" s="57"/>
      <c r="M39" s="150"/>
      <c r="N39" s="57"/>
      <c r="O39" s="223"/>
      <c r="Q39" s="268"/>
      <c r="R39" s="266"/>
      <c r="S39" s="268"/>
    </row>
    <row r="40" spans="1:19" ht="16.5" customHeight="1" thickBot="1">
      <c r="A40" s="1" t="s">
        <v>23</v>
      </c>
      <c r="B40" s="2"/>
      <c r="C40" s="2"/>
      <c r="D40" s="2"/>
      <c r="E40" s="2"/>
      <c r="F40" s="2"/>
      <c r="G40" s="3"/>
      <c r="H40" s="2"/>
      <c r="I40" s="151">
        <f>+I38+I25</f>
        <v>1197904441</v>
      </c>
      <c r="J40" s="59"/>
      <c r="K40" s="224">
        <f>+K38+K25</f>
        <v>1048732002</v>
      </c>
      <c r="L40" s="59"/>
      <c r="M40" s="151">
        <f>+M38+M25</f>
        <v>1133341649</v>
      </c>
      <c r="N40" s="59"/>
      <c r="O40" s="224">
        <f>+O38+O25</f>
        <v>1045997460</v>
      </c>
      <c r="Q40" s="268"/>
      <c r="R40" s="266"/>
      <c r="S40" s="268"/>
    </row>
    <row r="41" spans="1:19" ht="16.5" customHeight="1" thickTop="1">
      <c r="A41" s="1"/>
      <c r="B41" s="2"/>
      <c r="C41" s="2"/>
      <c r="D41" s="2"/>
      <c r="E41" s="2"/>
      <c r="F41" s="2"/>
      <c r="G41" s="3"/>
      <c r="H41" s="2"/>
      <c r="I41" s="294"/>
      <c r="J41" s="59"/>
      <c r="K41" s="294"/>
      <c r="L41" s="59"/>
      <c r="M41" s="294"/>
      <c r="N41" s="59"/>
      <c r="O41" s="294"/>
      <c r="Q41" s="268"/>
      <c r="R41" s="266"/>
      <c r="S41" s="268"/>
    </row>
    <row r="42" spans="1:19" ht="16.5" customHeight="1">
      <c r="A42" s="1"/>
      <c r="B42" s="2"/>
      <c r="C42" s="2"/>
      <c r="D42" s="2"/>
      <c r="E42" s="2"/>
      <c r="F42" s="2"/>
      <c r="G42" s="3"/>
      <c r="H42" s="2"/>
      <c r="I42" s="60"/>
      <c r="J42" s="59"/>
      <c r="K42" s="223"/>
      <c r="L42" s="59"/>
      <c r="M42" s="60"/>
      <c r="N42" s="59"/>
      <c r="O42" s="223"/>
    </row>
    <row r="43" spans="1:19" ht="16.5" customHeight="1">
      <c r="A43" s="1"/>
      <c r="B43" s="2"/>
      <c r="C43" s="2"/>
      <c r="D43" s="2"/>
      <c r="E43" s="2"/>
      <c r="F43" s="2"/>
      <c r="G43" s="3"/>
      <c r="H43" s="2"/>
      <c r="I43" s="60"/>
      <c r="J43" s="59"/>
      <c r="K43" s="223"/>
      <c r="L43" s="59"/>
      <c r="M43" s="60"/>
      <c r="N43" s="59"/>
      <c r="O43" s="223"/>
    </row>
    <row r="44" spans="1:19" ht="16.5" customHeight="1">
      <c r="A44" s="1"/>
      <c r="B44" s="2"/>
      <c r="C44" s="2"/>
      <c r="D44" s="2"/>
      <c r="E44" s="2"/>
      <c r="F44" s="2"/>
      <c r="G44" s="3"/>
      <c r="H44" s="2"/>
      <c r="I44" s="60"/>
      <c r="J44" s="59"/>
      <c r="K44" s="223"/>
      <c r="L44" s="59"/>
      <c r="M44" s="60"/>
      <c r="N44" s="59"/>
      <c r="O44" s="223"/>
    </row>
    <row r="45" spans="1:19" ht="16.5" customHeight="1">
      <c r="A45" s="297" t="s">
        <v>24</v>
      </c>
      <c r="B45" s="297"/>
      <c r="C45" s="297"/>
      <c r="D45" s="297"/>
      <c r="E45" s="297"/>
      <c r="F45" s="297"/>
      <c r="G45" s="297"/>
      <c r="H45" s="297"/>
      <c r="I45" s="297"/>
      <c r="J45" s="297"/>
      <c r="K45" s="297"/>
      <c r="L45" s="297"/>
      <c r="M45" s="297"/>
      <c r="N45" s="297"/>
      <c r="O45" s="297"/>
    </row>
    <row r="46" spans="1:19" ht="16.5" customHeight="1">
      <c r="A46" s="61"/>
      <c r="B46" s="61"/>
      <c r="C46" s="61"/>
      <c r="D46" s="61"/>
      <c r="E46" s="61"/>
      <c r="F46" s="61"/>
      <c r="G46" s="271"/>
      <c r="H46" s="61"/>
      <c r="I46" s="61"/>
      <c r="J46" s="61"/>
      <c r="K46" s="225"/>
      <c r="L46" s="61"/>
      <c r="M46" s="271"/>
      <c r="N46" s="22"/>
      <c r="O46" s="233"/>
    </row>
    <row r="47" spans="1:19" ht="14.25" customHeight="1">
      <c r="A47" s="61"/>
      <c r="B47" s="61"/>
      <c r="C47" s="61"/>
      <c r="D47" s="61"/>
      <c r="E47" s="61"/>
      <c r="F47" s="61"/>
      <c r="G47" s="271"/>
      <c r="H47" s="61"/>
      <c r="I47" s="61"/>
      <c r="J47" s="61"/>
      <c r="K47" s="225"/>
      <c r="L47" s="61"/>
      <c r="M47" s="271"/>
      <c r="N47" s="22"/>
      <c r="O47" s="233"/>
    </row>
    <row r="48" spans="1:19" ht="21.95" customHeight="1">
      <c r="A48" s="7" t="s">
        <v>139</v>
      </c>
      <c r="B48" s="7"/>
      <c r="C48" s="7"/>
      <c r="D48" s="7"/>
      <c r="E48" s="7"/>
      <c r="F48" s="7"/>
      <c r="G48" s="8"/>
      <c r="H48" s="7"/>
      <c r="I48" s="9"/>
      <c r="J48" s="9"/>
      <c r="K48" s="215"/>
      <c r="L48" s="9"/>
      <c r="M48" s="9"/>
      <c r="N48" s="9"/>
      <c r="O48" s="215"/>
    </row>
    <row r="49" spans="1:15" ht="16.5" customHeight="1">
      <c r="A49" s="1" t="str">
        <f>+A1</f>
        <v>Rojukiss International Public Company Limited</v>
      </c>
      <c r="B49" s="2"/>
      <c r="C49" s="2"/>
      <c r="D49" s="2"/>
      <c r="E49" s="2"/>
      <c r="F49" s="2"/>
      <c r="G49" s="3"/>
      <c r="H49" s="2"/>
      <c r="I49" s="4"/>
      <c r="J49" s="4"/>
      <c r="K49" s="214"/>
      <c r="L49" s="4"/>
      <c r="M49" s="4"/>
      <c r="N49" s="4"/>
      <c r="O49" s="214"/>
    </row>
    <row r="50" spans="1:15" ht="16.5" customHeight="1">
      <c r="A50" s="1" t="s">
        <v>26</v>
      </c>
      <c r="B50" s="2"/>
      <c r="C50" s="2"/>
      <c r="D50" s="2"/>
      <c r="E50" s="2"/>
      <c r="F50" s="2"/>
      <c r="G50" s="5"/>
      <c r="H50" s="2"/>
      <c r="I50" s="4"/>
      <c r="J50" s="4"/>
      <c r="K50" s="214"/>
      <c r="L50" s="4"/>
      <c r="M50" s="4"/>
      <c r="N50" s="4"/>
      <c r="O50" s="214"/>
    </row>
    <row r="51" spans="1:15" ht="16.5" customHeight="1">
      <c r="A51" s="6" t="str">
        <f>A3</f>
        <v>As at 30 June 2022</v>
      </c>
      <c r="B51" s="7"/>
      <c r="C51" s="7"/>
      <c r="D51" s="7"/>
      <c r="E51" s="7"/>
      <c r="F51" s="7"/>
      <c r="G51" s="8"/>
      <c r="H51" s="7"/>
      <c r="I51" s="9"/>
      <c r="J51" s="9"/>
      <c r="K51" s="215"/>
      <c r="L51" s="9"/>
      <c r="M51" s="9"/>
      <c r="N51" s="9"/>
      <c r="O51" s="215"/>
    </row>
    <row r="52" spans="1:15" ht="16.5" customHeight="1">
      <c r="A52" s="1"/>
      <c r="B52" s="2"/>
      <c r="C52" s="2"/>
      <c r="D52" s="2"/>
      <c r="E52" s="2"/>
      <c r="F52" s="2"/>
      <c r="G52" s="3"/>
      <c r="H52" s="2"/>
      <c r="I52" s="4"/>
      <c r="J52" s="4"/>
      <c r="K52" s="214"/>
      <c r="L52" s="4"/>
      <c r="M52" s="4"/>
      <c r="N52" s="4"/>
      <c r="O52" s="214"/>
    </row>
    <row r="53" spans="1:15" ht="16.5" customHeight="1">
      <c r="A53" s="1"/>
      <c r="B53" s="2"/>
      <c r="C53" s="2"/>
      <c r="D53" s="2"/>
      <c r="E53" s="2"/>
      <c r="F53" s="2"/>
      <c r="G53" s="3"/>
      <c r="H53" s="2"/>
      <c r="I53" s="4"/>
      <c r="J53" s="4"/>
      <c r="K53" s="214"/>
      <c r="L53" s="4"/>
      <c r="M53" s="4"/>
      <c r="N53" s="4"/>
      <c r="O53" s="214"/>
    </row>
    <row r="54" spans="1:15" ht="16.5" customHeight="1">
      <c r="A54" s="1"/>
      <c r="B54" s="2"/>
      <c r="C54" s="2"/>
      <c r="D54" s="2"/>
      <c r="E54" s="2"/>
      <c r="F54" s="2"/>
      <c r="G54" s="3"/>
      <c r="H54" s="2"/>
      <c r="I54" s="295" t="s">
        <v>1</v>
      </c>
      <c r="J54" s="295"/>
      <c r="K54" s="295"/>
      <c r="L54" s="108"/>
      <c r="M54" s="295" t="s">
        <v>2</v>
      </c>
      <c r="N54" s="295"/>
      <c r="O54" s="295"/>
    </row>
    <row r="55" spans="1:15" ht="16.5" customHeight="1">
      <c r="A55" s="1"/>
      <c r="B55" s="2"/>
      <c r="C55" s="2"/>
      <c r="D55" s="2"/>
      <c r="E55" s="2"/>
      <c r="F55" s="2"/>
      <c r="G55" s="3"/>
      <c r="H55" s="2"/>
      <c r="I55" s="296" t="s">
        <v>3</v>
      </c>
      <c r="J55" s="296"/>
      <c r="K55" s="296"/>
      <c r="L55" s="108"/>
      <c r="M55" s="296" t="s">
        <v>3</v>
      </c>
      <c r="N55" s="296"/>
      <c r="O55" s="296"/>
    </row>
    <row r="56" spans="1:15" ht="16.5" customHeight="1">
      <c r="A56" s="1"/>
      <c r="B56" s="2"/>
      <c r="C56" s="2"/>
      <c r="D56" s="2"/>
      <c r="E56" s="2"/>
      <c r="F56" s="2"/>
      <c r="G56" s="3"/>
      <c r="H56" s="2"/>
      <c r="I56" s="10" t="s">
        <v>4</v>
      </c>
      <c r="J56" s="10"/>
      <c r="K56" s="216" t="s">
        <v>5</v>
      </c>
      <c r="L56" s="270"/>
      <c r="M56" s="10" t="s">
        <v>4</v>
      </c>
      <c r="N56" s="10"/>
      <c r="O56" s="216" t="s">
        <v>5</v>
      </c>
    </row>
    <row r="57" spans="1:15" ht="16.5" customHeight="1">
      <c r="A57" s="1"/>
      <c r="B57" s="2"/>
      <c r="C57" s="2"/>
      <c r="D57" s="2"/>
      <c r="E57" s="2"/>
      <c r="F57" s="2"/>
      <c r="G57" s="3"/>
      <c r="H57" s="2"/>
      <c r="I57" s="11" t="s">
        <v>181</v>
      </c>
      <c r="J57" s="12"/>
      <c r="K57" s="217" t="s">
        <v>6</v>
      </c>
      <c r="L57" s="13"/>
      <c r="M57" s="11" t="s">
        <v>181</v>
      </c>
      <c r="N57" s="12"/>
      <c r="O57" s="217" t="s">
        <v>6</v>
      </c>
    </row>
    <row r="58" spans="1:15" ht="16.5" customHeight="1">
      <c r="A58" s="1"/>
      <c r="B58" s="2"/>
      <c r="C58" s="2"/>
      <c r="D58" s="2"/>
      <c r="E58" s="2"/>
      <c r="F58" s="2"/>
      <c r="G58" s="3"/>
      <c r="H58" s="2"/>
      <c r="I58" s="14" t="s">
        <v>156</v>
      </c>
      <c r="J58" s="15"/>
      <c r="K58" s="175" t="s">
        <v>137</v>
      </c>
      <c r="L58" s="15"/>
      <c r="M58" s="14" t="s">
        <v>156</v>
      </c>
      <c r="N58" s="15"/>
      <c r="O58" s="175" t="s">
        <v>137</v>
      </c>
    </row>
    <row r="59" spans="1:15" ht="16.5" customHeight="1">
      <c r="A59" s="2"/>
      <c r="B59" s="2"/>
      <c r="C59" s="2"/>
      <c r="D59" s="2"/>
      <c r="E59" s="2"/>
      <c r="F59" s="2"/>
      <c r="G59" s="16" t="s">
        <v>7</v>
      </c>
      <c r="H59" s="2"/>
      <c r="I59" s="17" t="s">
        <v>8</v>
      </c>
      <c r="J59" s="18"/>
      <c r="K59" s="218" t="s">
        <v>8</v>
      </c>
      <c r="L59" s="18"/>
      <c r="M59" s="17" t="s">
        <v>8</v>
      </c>
      <c r="N59" s="18"/>
      <c r="O59" s="218" t="s">
        <v>8</v>
      </c>
    </row>
    <row r="60" spans="1:15" ht="16.5" customHeight="1">
      <c r="A60" s="2"/>
      <c r="B60" s="2"/>
      <c r="C60" s="2"/>
      <c r="D60" s="2"/>
      <c r="E60" s="2"/>
      <c r="F60" s="2"/>
      <c r="G60" s="5"/>
      <c r="H60" s="2"/>
      <c r="I60" s="144"/>
      <c r="J60" s="18"/>
      <c r="K60" s="219"/>
      <c r="L60" s="18"/>
      <c r="M60" s="144"/>
      <c r="N60" s="18"/>
      <c r="O60" s="219"/>
    </row>
    <row r="61" spans="1:15" ht="16.5" customHeight="1">
      <c r="A61" s="1" t="s">
        <v>27</v>
      </c>
      <c r="B61" s="2"/>
      <c r="C61" s="2"/>
      <c r="D61" s="2"/>
      <c r="E61" s="2"/>
      <c r="F61" s="2"/>
      <c r="G61" s="3"/>
      <c r="H61" s="2"/>
      <c r="I61" s="152"/>
      <c r="J61" s="24"/>
      <c r="K61" s="226"/>
      <c r="L61" s="24"/>
      <c r="M61" s="152"/>
      <c r="N61" s="24"/>
      <c r="O61" s="226"/>
    </row>
    <row r="62" spans="1:15" ht="16.5" customHeight="1">
      <c r="A62" s="1"/>
      <c r="B62" s="2"/>
      <c r="C62" s="2"/>
      <c r="D62" s="2"/>
      <c r="E62" s="2"/>
      <c r="F62" s="2"/>
      <c r="G62" s="3"/>
      <c r="H62" s="2"/>
      <c r="I62" s="152"/>
      <c r="J62" s="24"/>
      <c r="K62" s="226"/>
      <c r="L62" s="24"/>
      <c r="M62" s="152"/>
      <c r="N62" s="24"/>
      <c r="O62" s="226"/>
    </row>
    <row r="63" spans="1:15" ht="16.5" customHeight="1">
      <c r="A63" s="1" t="s">
        <v>28</v>
      </c>
      <c r="B63" s="2"/>
      <c r="C63" s="2"/>
      <c r="D63" s="2"/>
      <c r="E63" s="2"/>
      <c r="F63" s="2"/>
      <c r="G63" s="3"/>
      <c r="H63" s="2"/>
      <c r="I63" s="145"/>
      <c r="J63" s="4"/>
      <c r="K63" s="214"/>
      <c r="L63" s="4"/>
      <c r="M63" s="145"/>
      <c r="N63" s="4"/>
      <c r="O63" s="214"/>
    </row>
    <row r="64" spans="1:15" ht="16.5" customHeight="1">
      <c r="A64" s="1"/>
      <c r="B64" s="2"/>
      <c r="C64" s="2"/>
      <c r="D64" s="2"/>
      <c r="E64" s="2"/>
      <c r="F64" s="2"/>
      <c r="G64" s="3"/>
      <c r="H64" s="2"/>
      <c r="I64" s="145"/>
      <c r="J64" s="4"/>
      <c r="K64" s="214"/>
      <c r="L64" s="4"/>
      <c r="M64" s="145"/>
      <c r="N64" s="4"/>
      <c r="O64" s="214"/>
    </row>
    <row r="65" spans="1:19" ht="16.5" customHeight="1">
      <c r="A65" s="2" t="s">
        <v>169</v>
      </c>
      <c r="B65" s="2"/>
      <c r="C65" s="2"/>
      <c r="D65" s="2"/>
      <c r="E65" s="2"/>
      <c r="F65" s="2"/>
      <c r="G65" s="3"/>
      <c r="H65" s="2"/>
      <c r="I65" s="146">
        <v>56607257</v>
      </c>
      <c r="J65" s="19"/>
      <c r="K65" s="220">
        <v>22322977</v>
      </c>
      <c r="L65" s="2"/>
      <c r="M65" s="146">
        <v>56607257</v>
      </c>
      <c r="N65" s="19"/>
      <c r="O65" s="220">
        <v>22322977</v>
      </c>
      <c r="Q65" s="268"/>
      <c r="R65" s="268"/>
      <c r="S65" s="268"/>
    </row>
    <row r="66" spans="1:19" ht="16.5" customHeight="1">
      <c r="A66" s="2" t="s">
        <v>29</v>
      </c>
      <c r="B66" s="2"/>
      <c r="C66" s="2"/>
      <c r="D66" s="2"/>
      <c r="E66" s="2"/>
      <c r="F66" s="2"/>
      <c r="G66" s="3">
        <v>13</v>
      </c>
      <c r="H66" s="2"/>
      <c r="I66" s="146">
        <v>128294161</v>
      </c>
      <c r="J66" s="19"/>
      <c r="K66" s="220">
        <v>66111970</v>
      </c>
      <c r="L66" s="2"/>
      <c r="M66" s="146">
        <v>158469058</v>
      </c>
      <c r="N66" s="19"/>
      <c r="O66" s="220">
        <v>88779703</v>
      </c>
      <c r="Q66" s="268"/>
      <c r="R66" s="268"/>
      <c r="S66" s="268"/>
    </row>
    <row r="67" spans="1:19" ht="16.5" customHeight="1">
      <c r="A67" s="2" t="s">
        <v>30</v>
      </c>
      <c r="B67" s="2"/>
      <c r="C67" s="2"/>
      <c r="D67" s="2"/>
      <c r="E67" s="2"/>
      <c r="F67" s="2"/>
      <c r="G67" s="3">
        <v>14</v>
      </c>
      <c r="H67" s="2"/>
      <c r="I67" s="146">
        <v>2243136</v>
      </c>
      <c r="J67" s="19"/>
      <c r="K67" s="220">
        <v>3383334</v>
      </c>
      <c r="L67" s="2"/>
      <c r="M67" s="146">
        <v>2243136</v>
      </c>
      <c r="N67" s="19"/>
      <c r="O67" s="220">
        <v>3383334</v>
      </c>
      <c r="Q67" s="268"/>
      <c r="R67" s="268"/>
      <c r="S67" s="268"/>
    </row>
    <row r="68" spans="1:19" ht="16.5" customHeight="1">
      <c r="A68" s="2" t="s">
        <v>31</v>
      </c>
      <c r="B68" s="1"/>
      <c r="C68" s="2"/>
      <c r="D68" s="2"/>
      <c r="E68" s="2"/>
      <c r="F68" s="2"/>
      <c r="G68" s="3"/>
      <c r="H68" s="2"/>
      <c r="I68" s="147">
        <v>18582763</v>
      </c>
      <c r="J68" s="19"/>
      <c r="K68" s="221">
        <v>19709986</v>
      </c>
      <c r="L68" s="2"/>
      <c r="M68" s="147">
        <v>17661780</v>
      </c>
      <c r="N68" s="19"/>
      <c r="O68" s="221">
        <v>17115437</v>
      </c>
      <c r="Q68" s="268"/>
      <c r="R68" s="268"/>
      <c r="S68" s="268"/>
    </row>
    <row r="69" spans="1:19" ht="16.5" customHeight="1">
      <c r="A69" s="2"/>
      <c r="B69" s="1"/>
      <c r="C69" s="2"/>
      <c r="D69" s="2"/>
      <c r="E69" s="2"/>
      <c r="F69" s="2"/>
      <c r="G69" s="3"/>
      <c r="H69" s="2"/>
      <c r="I69" s="153"/>
      <c r="J69" s="20"/>
      <c r="K69" s="227"/>
      <c r="L69" s="20"/>
      <c r="M69" s="153"/>
      <c r="N69" s="20"/>
      <c r="O69" s="227"/>
      <c r="Q69" s="268"/>
      <c r="R69" s="268"/>
      <c r="S69" s="268"/>
    </row>
    <row r="70" spans="1:19" ht="16.5" customHeight="1">
      <c r="A70" s="1" t="s">
        <v>32</v>
      </c>
      <c r="B70" s="2"/>
      <c r="C70" s="2"/>
      <c r="D70" s="2"/>
      <c r="E70" s="2"/>
      <c r="F70" s="2"/>
      <c r="G70" s="3"/>
      <c r="H70" s="2"/>
      <c r="I70" s="148">
        <f>SUM(I65:I68)</f>
        <v>205727317</v>
      </c>
      <c r="J70" s="59"/>
      <c r="K70" s="222">
        <f>SUM(K65:K68)</f>
        <v>111528267</v>
      </c>
      <c r="L70" s="59"/>
      <c r="M70" s="148">
        <f>SUM(M65:M68)</f>
        <v>234981231</v>
      </c>
      <c r="N70" s="59"/>
      <c r="O70" s="222">
        <f>SUM(O65:O68)</f>
        <v>131601451</v>
      </c>
      <c r="Q70" s="268"/>
      <c r="R70" s="266"/>
      <c r="S70" s="268"/>
    </row>
    <row r="71" spans="1:19" ht="16.5" customHeight="1">
      <c r="A71" s="2"/>
      <c r="B71" s="2"/>
      <c r="C71" s="2"/>
      <c r="D71" s="2"/>
      <c r="E71" s="2"/>
      <c r="F71" s="2"/>
      <c r="G71" s="3"/>
      <c r="H71" s="2"/>
      <c r="I71" s="153"/>
      <c r="J71" s="20"/>
      <c r="K71" s="227"/>
      <c r="L71" s="20"/>
      <c r="M71" s="153"/>
      <c r="N71" s="20"/>
      <c r="O71" s="227"/>
      <c r="Q71" s="268"/>
      <c r="R71" s="268"/>
      <c r="S71" s="268"/>
    </row>
    <row r="72" spans="1:19" ht="16.5" customHeight="1">
      <c r="A72" s="1" t="s">
        <v>33</v>
      </c>
      <c r="B72" s="2"/>
      <c r="C72" s="2"/>
      <c r="D72" s="2"/>
      <c r="E72" s="2"/>
      <c r="F72" s="2"/>
      <c r="G72" s="3"/>
      <c r="H72" s="2"/>
      <c r="I72" s="153"/>
      <c r="J72" s="20"/>
      <c r="K72" s="227"/>
      <c r="L72" s="20"/>
      <c r="M72" s="153"/>
      <c r="N72" s="20"/>
      <c r="O72" s="227"/>
      <c r="Q72" s="268"/>
      <c r="R72" s="268"/>
      <c r="S72" s="268"/>
    </row>
    <row r="73" spans="1:19" ht="16.5" customHeight="1">
      <c r="A73" s="1"/>
      <c r="B73" s="2"/>
      <c r="C73" s="2"/>
      <c r="D73" s="2"/>
      <c r="E73" s="2"/>
      <c r="F73" s="2"/>
      <c r="G73" s="3"/>
      <c r="H73" s="2"/>
      <c r="I73" s="153"/>
      <c r="J73" s="20"/>
      <c r="K73" s="227"/>
      <c r="L73" s="20"/>
      <c r="M73" s="153"/>
      <c r="N73" s="20"/>
      <c r="O73" s="227"/>
      <c r="Q73" s="268"/>
      <c r="R73" s="268"/>
      <c r="S73" s="268"/>
    </row>
    <row r="74" spans="1:19" ht="16.5" customHeight="1">
      <c r="A74" s="94" t="s">
        <v>162</v>
      </c>
      <c r="B74" s="94"/>
      <c r="C74" s="94"/>
      <c r="D74" s="94"/>
      <c r="E74" s="94"/>
      <c r="F74" s="94"/>
      <c r="G74" s="66">
        <v>20.399999999999999</v>
      </c>
      <c r="H74" s="2"/>
      <c r="I74" s="146">
        <v>30500000</v>
      </c>
      <c r="J74" s="19"/>
      <c r="K74" s="220">
        <v>0</v>
      </c>
      <c r="L74" s="2"/>
      <c r="M74" s="146">
        <v>0</v>
      </c>
      <c r="N74" s="19"/>
      <c r="O74" s="220">
        <v>0</v>
      </c>
      <c r="Q74" s="268"/>
      <c r="R74" s="268"/>
      <c r="S74" s="268"/>
    </row>
    <row r="75" spans="1:19" ht="16.5" customHeight="1">
      <c r="A75" s="2" t="s">
        <v>35</v>
      </c>
      <c r="B75" s="2"/>
      <c r="C75" s="2"/>
      <c r="D75" s="2"/>
      <c r="E75" s="2"/>
      <c r="F75" s="2"/>
      <c r="G75" s="3">
        <v>14</v>
      </c>
      <c r="H75" s="2"/>
      <c r="I75" s="146">
        <v>922356</v>
      </c>
      <c r="J75" s="19"/>
      <c r="K75" s="220">
        <v>1755928</v>
      </c>
      <c r="L75" s="2"/>
      <c r="M75" s="146">
        <v>922356</v>
      </c>
      <c r="N75" s="19"/>
      <c r="O75" s="220">
        <v>1755928</v>
      </c>
      <c r="Q75" s="268"/>
      <c r="R75" s="268"/>
      <c r="S75" s="268"/>
    </row>
    <row r="76" spans="1:19" ht="16.5" customHeight="1">
      <c r="A76" s="2" t="s">
        <v>36</v>
      </c>
      <c r="B76" s="2"/>
      <c r="C76" s="2"/>
      <c r="D76" s="2"/>
      <c r="E76" s="2"/>
      <c r="F76" s="2"/>
      <c r="G76" s="3"/>
      <c r="H76" s="2"/>
      <c r="I76" s="147">
        <v>5538968</v>
      </c>
      <c r="J76" s="19"/>
      <c r="K76" s="221">
        <v>5528323</v>
      </c>
      <c r="L76" s="2"/>
      <c r="M76" s="147">
        <v>5538968</v>
      </c>
      <c r="N76" s="19"/>
      <c r="O76" s="221">
        <v>5528323</v>
      </c>
      <c r="Q76" s="268"/>
      <c r="R76" s="268"/>
      <c r="S76" s="268"/>
    </row>
    <row r="77" spans="1:19" ht="16.5" customHeight="1">
      <c r="A77" s="2"/>
      <c r="B77" s="2"/>
      <c r="C77" s="2"/>
      <c r="D77" s="2"/>
      <c r="E77" s="2"/>
      <c r="F77" s="2"/>
      <c r="G77" s="3"/>
      <c r="H77" s="2"/>
      <c r="I77" s="154"/>
      <c r="J77" s="20"/>
      <c r="K77" s="228"/>
      <c r="L77" s="20"/>
      <c r="M77" s="154"/>
      <c r="N77" s="20"/>
      <c r="O77" s="228"/>
      <c r="Q77" s="268"/>
      <c r="R77" s="268"/>
      <c r="S77" s="268"/>
    </row>
    <row r="78" spans="1:19" ht="16.5" customHeight="1">
      <c r="A78" s="1" t="s">
        <v>37</v>
      </c>
      <c r="B78" s="2"/>
      <c r="C78" s="2"/>
      <c r="D78" s="2"/>
      <c r="E78" s="2"/>
      <c r="F78" s="2"/>
      <c r="G78" s="3"/>
      <c r="H78" s="2"/>
      <c r="I78" s="148">
        <f>SUM(I74:I76)</f>
        <v>36961324</v>
      </c>
      <c r="J78" s="59"/>
      <c r="K78" s="222">
        <f>SUM(K74:K76)</f>
        <v>7284251</v>
      </c>
      <c r="L78" s="59"/>
      <c r="M78" s="148">
        <f>SUM(M74:M76)</f>
        <v>6461324</v>
      </c>
      <c r="N78" s="59"/>
      <c r="O78" s="222">
        <f>SUM(O74:O76)</f>
        <v>7284251</v>
      </c>
      <c r="Q78" s="268"/>
      <c r="R78" s="266"/>
      <c r="S78" s="268"/>
    </row>
    <row r="79" spans="1:19" ht="16.5" customHeight="1">
      <c r="A79" s="2"/>
      <c r="B79" s="2"/>
      <c r="C79" s="2"/>
      <c r="D79" s="2"/>
      <c r="E79" s="2"/>
      <c r="F79" s="2"/>
      <c r="G79" s="3"/>
      <c r="H79" s="2"/>
      <c r="I79" s="150"/>
      <c r="J79" s="57"/>
      <c r="K79" s="223"/>
      <c r="L79" s="57"/>
      <c r="M79" s="150"/>
      <c r="N79" s="57"/>
      <c r="O79" s="223"/>
      <c r="Q79" s="268"/>
      <c r="R79" s="266"/>
      <c r="S79" s="268"/>
    </row>
    <row r="80" spans="1:19" ht="16.5" customHeight="1">
      <c r="A80" s="1" t="s">
        <v>38</v>
      </c>
      <c r="B80" s="2"/>
      <c r="C80" s="2"/>
      <c r="D80" s="2"/>
      <c r="E80" s="2"/>
      <c r="F80" s="2"/>
      <c r="G80" s="3"/>
      <c r="H80" s="2"/>
      <c r="I80" s="148">
        <f>+I78+I70</f>
        <v>242688641</v>
      </c>
      <c r="J80" s="59"/>
      <c r="K80" s="222">
        <f>+K78+K70</f>
        <v>118812518</v>
      </c>
      <c r="L80" s="59"/>
      <c r="M80" s="148">
        <f>+M78+M70</f>
        <v>241442555</v>
      </c>
      <c r="N80" s="59"/>
      <c r="O80" s="222">
        <f>+O78+O70</f>
        <v>138885702</v>
      </c>
      <c r="Q80" s="268"/>
      <c r="R80" s="266"/>
      <c r="S80" s="268"/>
    </row>
    <row r="81" spans="1:15" ht="16.5" customHeight="1">
      <c r="A81" s="2"/>
      <c r="B81" s="1"/>
      <c r="C81" s="2"/>
      <c r="D81" s="2"/>
      <c r="E81" s="2"/>
      <c r="F81" s="2"/>
      <c r="G81" s="3"/>
      <c r="H81" s="2"/>
      <c r="I81" s="20"/>
      <c r="J81" s="20"/>
      <c r="K81" s="227"/>
      <c r="L81" s="20"/>
      <c r="M81" s="20"/>
      <c r="N81" s="20"/>
      <c r="O81" s="227"/>
    </row>
    <row r="82" spans="1:15" ht="16.5" customHeight="1">
      <c r="A82" s="2"/>
      <c r="B82" s="1"/>
      <c r="C82" s="2"/>
      <c r="D82" s="2"/>
      <c r="E82" s="2"/>
      <c r="F82" s="2"/>
      <c r="G82" s="3"/>
      <c r="H82" s="2"/>
      <c r="I82" s="20"/>
      <c r="J82" s="20"/>
      <c r="K82" s="227"/>
      <c r="L82" s="20"/>
      <c r="M82" s="20"/>
      <c r="N82" s="20"/>
      <c r="O82" s="227"/>
    </row>
    <row r="83" spans="1:15" ht="16.5" customHeight="1">
      <c r="A83" s="2"/>
      <c r="B83" s="1"/>
      <c r="C83" s="2"/>
      <c r="D83" s="2"/>
      <c r="E83" s="2"/>
      <c r="F83" s="2"/>
      <c r="G83" s="3"/>
      <c r="H83" s="2"/>
      <c r="I83" s="20"/>
      <c r="J83" s="20"/>
      <c r="K83" s="227"/>
      <c r="L83" s="20"/>
      <c r="M83" s="20"/>
      <c r="N83" s="20"/>
      <c r="O83" s="227"/>
    </row>
    <row r="84" spans="1:15" ht="16.5" customHeight="1">
      <c r="A84" s="2"/>
      <c r="B84" s="1"/>
      <c r="C84" s="2"/>
      <c r="D84" s="2"/>
      <c r="E84" s="2"/>
      <c r="F84" s="2"/>
      <c r="G84" s="3"/>
      <c r="H84" s="2"/>
      <c r="I84" s="20"/>
      <c r="J84" s="20"/>
      <c r="K84" s="227"/>
      <c r="L84" s="20"/>
      <c r="M84" s="20"/>
      <c r="N84" s="20"/>
      <c r="O84" s="227"/>
    </row>
    <row r="85" spans="1:15" ht="16.5" customHeight="1">
      <c r="A85" s="2"/>
      <c r="B85" s="1"/>
      <c r="C85" s="2"/>
      <c r="D85" s="2"/>
      <c r="E85" s="2"/>
      <c r="F85" s="2"/>
      <c r="G85" s="3"/>
      <c r="H85" s="2"/>
      <c r="I85" s="20"/>
      <c r="J85" s="20"/>
      <c r="K85" s="227"/>
      <c r="L85" s="20"/>
      <c r="M85" s="20"/>
      <c r="N85" s="20"/>
      <c r="O85" s="227"/>
    </row>
    <row r="86" spans="1:15" ht="16.5" customHeight="1">
      <c r="A86" s="2"/>
      <c r="B86" s="1"/>
      <c r="C86" s="2"/>
      <c r="D86" s="2"/>
      <c r="E86" s="2"/>
      <c r="F86" s="2"/>
      <c r="G86" s="3"/>
      <c r="H86" s="2"/>
      <c r="I86" s="20"/>
      <c r="J86" s="20"/>
      <c r="K86" s="227"/>
      <c r="L86" s="20"/>
      <c r="M86" s="20"/>
      <c r="N86" s="20"/>
      <c r="O86" s="227"/>
    </row>
    <row r="87" spans="1:15" ht="16.5" customHeight="1">
      <c r="A87" s="2"/>
      <c r="B87" s="1"/>
      <c r="C87" s="2"/>
      <c r="D87" s="2"/>
      <c r="E87" s="2"/>
      <c r="F87" s="2"/>
      <c r="G87" s="3"/>
      <c r="H87" s="2"/>
      <c r="I87" s="20"/>
      <c r="J87" s="20"/>
      <c r="K87" s="227"/>
      <c r="L87" s="20"/>
      <c r="M87" s="20"/>
      <c r="N87" s="20"/>
      <c r="O87" s="227"/>
    </row>
    <row r="88" spans="1:15" ht="16.5" customHeight="1">
      <c r="A88" s="2"/>
      <c r="B88" s="1"/>
      <c r="C88" s="2"/>
      <c r="D88" s="2"/>
      <c r="E88" s="2"/>
      <c r="F88" s="2"/>
      <c r="G88" s="3"/>
      <c r="H88" s="2"/>
      <c r="I88" s="20"/>
      <c r="J88" s="20"/>
      <c r="K88" s="227"/>
      <c r="L88" s="20"/>
      <c r="M88" s="20"/>
      <c r="N88" s="20"/>
      <c r="O88" s="227"/>
    </row>
    <row r="89" spans="1:15" ht="16.5" customHeight="1">
      <c r="A89" s="2"/>
      <c r="B89" s="1"/>
      <c r="C89" s="2"/>
      <c r="D89" s="2"/>
      <c r="E89" s="2"/>
      <c r="F89" s="2"/>
      <c r="G89" s="3"/>
      <c r="H89" s="2"/>
      <c r="I89" s="20"/>
      <c r="J89" s="20"/>
      <c r="K89" s="227"/>
      <c r="L89" s="20"/>
      <c r="M89" s="20"/>
      <c r="N89" s="20"/>
      <c r="O89" s="227"/>
    </row>
    <row r="90" spans="1:15" ht="16.5" customHeight="1">
      <c r="A90" s="2"/>
      <c r="B90" s="1"/>
      <c r="C90" s="2"/>
      <c r="D90" s="2"/>
      <c r="E90" s="2"/>
      <c r="F90" s="2"/>
      <c r="G90" s="3"/>
      <c r="H90" s="2"/>
      <c r="I90" s="20"/>
      <c r="J90" s="20"/>
      <c r="K90" s="227"/>
      <c r="L90" s="20"/>
      <c r="M90" s="20"/>
      <c r="N90" s="20"/>
      <c r="O90" s="227"/>
    </row>
    <row r="91" spans="1:15" ht="16.5" customHeight="1">
      <c r="A91" s="2"/>
      <c r="B91" s="1"/>
      <c r="C91" s="2"/>
      <c r="D91" s="2"/>
      <c r="E91" s="2"/>
      <c r="F91" s="2"/>
      <c r="G91" s="3"/>
      <c r="H91" s="2"/>
      <c r="I91" s="20"/>
      <c r="J91" s="20"/>
      <c r="K91" s="227"/>
      <c r="L91" s="20"/>
      <c r="M91" s="20"/>
      <c r="N91" s="20"/>
      <c r="O91" s="227"/>
    </row>
    <row r="92" spans="1:15" ht="16.5" customHeight="1">
      <c r="A92" s="2"/>
      <c r="B92" s="1"/>
      <c r="C92" s="2"/>
      <c r="D92" s="2"/>
      <c r="E92" s="2"/>
      <c r="F92" s="2"/>
      <c r="G92" s="3"/>
      <c r="H92" s="2"/>
      <c r="I92" s="20"/>
      <c r="J92" s="20"/>
      <c r="K92" s="227"/>
      <c r="L92" s="20"/>
      <c r="M92" s="20"/>
      <c r="N92" s="20"/>
      <c r="O92" s="227"/>
    </row>
    <row r="93" spans="1:15" ht="16.5" customHeight="1">
      <c r="A93" s="2"/>
      <c r="B93" s="1"/>
      <c r="C93" s="2"/>
      <c r="D93" s="2"/>
      <c r="E93" s="2"/>
      <c r="F93" s="2"/>
      <c r="G93" s="3"/>
      <c r="H93" s="2"/>
      <c r="I93" s="20"/>
      <c r="J93" s="20"/>
      <c r="K93" s="227"/>
      <c r="L93" s="20"/>
      <c r="M93" s="20"/>
      <c r="N93" s="20"/>
      <c r="O93" s="227"/>
    </row>
    <row r="94" spans="1:15" ht="16.5" customHeight="1">
      <c r="A94" s="2"/>
      <c r="B94" s="1"/>
      <c r="C94" s="2"/>
      <c r="D94" s="2"/>
      <c r="E94" s="2"/>
      <c r="F94" s="2"/>
      <c r="G94" s="3"/>
      <c r="H94" s="2"/>
      <c r="I94" s="20"/>
      <c r="J94" s="20"/>
      <c r="K94" s="227"/>
      <c r="L94" s="20"/>
      <c r="M94" s="20"/>
      <c r="N94" s="20"/>
      <c r="O94" s="227"/>
    </row>
    <row r="95" spans="1:15" ht="12.75" customHeight="1">
      <c r="A95" s="2"/>
      <c r="B95" s="1"/>
      <c r="C95" s="2"/>
      <c r="D95" s="2"/>
      <c r="E95" s="2"/>
      <c r="F95" s="2"/>
      <c r="G95" s="3"/>
      <c r="H95" s="2"/>
      <c r="I95" s="20"/>
      <c r="J95" s="20"/>
      <c r="K95" s="227"/>
      <c r="L95" s="20"/>
      <c r="M95" s="20"/>
      <c r="N95" s="20"/>
      <c r="O95" s="227"/>
    </row>
    <row r="96" spans="1:15" ht="21.95" customHeight="1">
      <c r="A96" s="7" t="str">
        <f>A48</f>
        <v>The accompanying notes form part of this interim financial information.</v>
      </c>
      <c r="B96" s="7"/>
      <c r="C96" s="7"/>
      <c r="D96" s="7"/>
      <c r="E96" s="7"/>
      <c r="F96" s="7"/>
      <c r="G96" s="8"/>
      <c r="H96" s="7"/>
      <c r="I96" s="9"/>
      <c r="J96" s="9"/>
      <c r="K96" s="215"/>
      <c r="L96" s="9"/>
      <c r="M96" s="9"/>
      <c r="N96" s="9"/>
      <c r="O96" s="215"/>
    </row>
    <row r="97" spans="1:15" ht="16.5" customHeight="1">
      <c r="A97" s="1" t="str">
        <f>+A49</f>
        <v>Rojukiss International Public Company Limited</v>
      </c>
      <c r="B97" s="2"/>
      <c r="C97" s="2"/>
      <c r="D97" s="2"/>
      <c r="E97" s="2"/>
      <c r="F97" s="2"/>
      <c r="G97" s="3"/>
      <c r="H97" s="2"/>
      <c r="I97" s="4"/>
      <c r="J97" s="4"/>
      <c r="K97" s="214"/>
      <c r="L97" s="4"/>
      <c r="M97" s="4"/>
      <c r="N97" s="4"/>
      <c r="O97" s="214"/>
    </row>
    <row r="98" spans="1:15" ht="16.5" customHeight="1">
      <c r="A98" s="1" t="s">
        <v>26</v>
      </c>
      <c r="B98" s="2"/>
      <c r="C98" s="2"/>
      <c r="D98" s="2"/>
      <c r="E98" s="2"/>
      <c r="F98" s="2"/>
      <c r="G98" s="5"/>
      <c r="H98" s="2"/>
      <c r="I98" s="4"/>
      <c r="J98" s="4"/>
      <c r="K98" s="214"/>
      <c r="L98" s="4"/>
      <c r="M98" s="4"/>
      <c r="N98" s="4"/>
      <c r="O98" s="214"/>
    </row>
    <row r="99" spans="1:15" ht="16.5" customHeight="1">
      <c r="A99" s="6" t="str">
        <f>A3</f>
        <v>As at 30 June 2022</v>
      </c>
      <c r="B99" s="7"/>
      <c r="C99" s="7"/>
      <c r="D99" s="7"/>
      <c r="E99" s="7"/>
      <c r="F99" s="7"/>
      <c r="G99" s="8"/>
      <c r="H99" s="7"/>
      <c r="I99" s="9"/>
      <c r="J99" s="9"/>
      <c r="K99" s="215"/>
      <c r="L99" s="9"/>
      <c r="M99" s="9"/>
      <c r="N99" s="9"/>
      <c r="O99" s="215"/>
    </row>
    <row r="100" spans="1:15" ht="16.5" customHeight="1">
      <c r="A100" s="1"/>
      <c r="B100" s="2"/>
      <c r="C100" s="2"/>
      <c r="D100" s="2"/>
      <c r="E100" s="2"/>
      <c r="F100" s="2"/>
      <c r="G100" s="3"/>
      <c r="H100" s="2"/>
      <c r="I100" s="4"/>
      <c r="J100" s="4"/>
      <c r="K100" s="214"/>
      <c r="L100" s="4"/>
      <c r="M100" s="4"/>
      <c r="N100" s="4"/>
      <c r="O100" s="214"/>
    </row>
    <row r="101" spans="1:15" ht="16.5" customHeight="1">
      <c r="A101" s="1"/>
      <c r="B101" s="2"/>
      <c r="C101" s="2"/>
      <c r="D101" s="2"/>
      <c r="E101" s="2"/>
      <c r="F101" s="2"/>
      <c r="G101" s="3"/>
      <c r="H101" s="2"/>
      <c r="I101" s="4"/>
      <c r="J101" s="4"/>
      <c r="K101" s="214"/>
      <c r="L101" s="4"/>
      <c r="M101" s="4"/>
      <c r="N101" s="4"/>
      <c r="O101" s="214"/>
    </row>
    <row r="102" spans="1:15" ht="16.5" customHeight="1">
      <c r="A102" s="1"/>
      <c r="B102" s="2"/>
      <c r="C102" s="2"/>
      <c r="D102" s="2"/>
      <c r="E102" s="2"/>
      <c r="F102" s="2"/>
      <c r="G102" s="3"/>
      <c r="H102" s="2"/>
      <c r="I102" s="295" t="s">
        <v>1</v>
      </c>
      <c r="J102" s="295"/>
      <c r="K102" s="295"/>
      <c r="L102" s="108"/>
      <c r="M102" s="295" t="s">
        <v>2</v>
      </c>
      <c r="N102" s="295"/>
      <c r="O102" s="295"/>
    </row>
    <row r="103" spans="1:15" ht="16.5" customHeight="1">
      <c r="A103" s="1"/>
      <c r="B103" s="2"/>
      <c r="C103" s="2"/>
      <c r="D103" s="2"/>
      <c r="E103" s="2"/>
      <c r="F103" s="2"/>
      <c r="G103" s="3"/>
      <c r="H103" s="2"/>
      <c r="I103" s="296" t="s">
        <v>3</v>
      </c>
      <c r="J103" s="296"/>
      <c r="K103" s="296"/>
      <c r="L103" s="108"/>
      <c r="M103" s="296" t="s">
        <v>3</v>
      </c>
      <c r="N103" s="296"/>
      <c r="O103" s="296"/>
    </row>
    <row r="104" spans="1:15" ht="16.5" customHeight="1">
      <c r="A104" s="1"/>
      <c r="B104" s="2"/>
      <c r="C104" s="2"/>
      <c r="D104" s="2"/>
      <c r="E104" s="2"/>
      <c r="F104" s="2"/>
      <c r="G104" s="3"/>
      <c r="H104" s="2"/>
      <c r="I104" s="10" t="s">
        <v>4</v>
      </c>
      <c r="J104" s="10"/>
      <c r="K104" s="216" t="s">
        <v>5</v>
      </c>
      <c r="L104" s="270"/>
      <c r="M104" s="10" t="s">
        <v>4</v>
      </c>
      <c r="N104" s="10"/>
      <c r="O104" s="216" t="s">
        <v>5</v>
      </c>
    </row>
    <row r="105" spans="1:15" ht="16.5" customHeight="1">
      <c r="A105" s="1"/>
      <c r="B105" s="2"/>
      <c r="C105" s="2"/>
      <c r="D105" s="2"/>
      <c r="E105" s="2"/>
      <c r="F105" s="2"/>
      <c r="G105" s="3"/>
      <c r="H105" s="2"/>
      <c r="I105" s="11" t="s">
        <v>181</v>
      </c>
      <c r="J105" s="12"/>
      <c r="K105" s="217" t="s">
        <v>6</v>
      </c>
      <c r="L105" s="13"/>
      <c r="M105" s="11" t="s">
        <v>181</v>
      </c>
      <c r="N105" s="12"/>
      <c r="O105" s="217" t="s">
        <v>6</v>
      </c>
    </row>
    <row r="106" spans="1:15" ht="16.5" customHeight="1">
      <c r="A106" s="1"/>
      <c r="B106" s="2"/>
      <c r="C106" s="2"/>
      <c r="D106" s="2"/>
      <c r="E106" s="2"/>
      <c r="F106" s="2"/>
      <c r="G106" s="3"/>
      <c r="H106" s="2"/>
      <c r="I106" s="14" t="s">
        <v>156</v>
      </c>
      <c r="J106" s="15"/>
      <c r="K106" s="175" t="s">
        <v>137</v>
      </c>
      <c r="L106" s="15"/>
      <c r="M106" s="14" t="s">
        <v>156</v>
      </c>
      <c r="N106" s="15"/>
      <c r="O106" s="175" t="s">
        <v>137</v>
      </c>
    </row>
    <row r="107" spans="1:15" ht="16.5" customHeight="1">
      <c r="A107" s="2"/>
      <c r="B107" s="2"/>
      <c r="C107" s="2"/>
      <c r="D107" s="2"/>
      <c r="E107" s="2"/>
      <c r="F107" s="2"/>
      <c r="G107" s="16" t="s">
        <v>7</v>
      </c>
      <c r="H107" s="2"/>
      <c r="I107" s="17" t="s">
        <v>8</v>
      </c>
      <c r="J107" s="18"/>
      <c r="K107" s="218" t="s">
        <v>8</v>
      </c>
      <c r="L107" s="18"/>
      <c r="M107" s="17" t="s">
        <v>8</v>
      </c>
      <c r="N107" s="18"/>
      <c r="O107" s="218" t="s">
        <v>8</v>
      </c>
    </row>
    <row r="108" spans="1:15" ht="16.5" customHeight="1">
      <c r="A108" s="2"/>
      <c r="B108" s="2"/>
      <c r="C108" s="2"/>
      <c r="D108" s="2"/>
      <c r="E108" s="2"/>
      <c r="F108" s="2"/>
      <c r="G108" s="5"/>
      <c r="H108" s="2"/>
      <c r="I108" s="144"/>
      <c r="J108" s="18"/>
      <c r="K108" s="219"/>
      <c r="L108" s="18"/>
      <c r="M108" s="144"/>
      <c r="N108" s="18"/>
      <c r="O108" s="219"/>
    </row>
    <row r="109" spans="1:15" ht="16.5" customHeight="1">
      <c r="A109" s="1" t="s">
        <v>39</v>
      </c>
      <c r="B109" s="2"/>
      <c r="C109" s="2"/>
      <c r="D109" s="2"/>
      <c r="E109" s="2"/>
      <c r="F109" s="2"/>
      <c r="G109" s="5"/>
      <c r="H109" s="2"/>
      <c r="I109" s="144"/>
      <c r="J109" s="18"/>
      <c r="K109" s="219"/>
      <c r="L109" s="18"/>
      <c r="M109" s="144"/>
      <c r="N109" s="18"/>
      <c r="O109" s="219"/>
    </row>
    <row r="110" spans="1:15" ht="16.5" customHeight="1">
      <c r="A110" s="1"/>
      <c r="B110" s="2"/>
      <c r="C110" s="2"/>
      <c r="D110" s="2"/>
      <c r="E110" s="2"/>
      <c r="F110" s="2"/>
      <c r="G110" s="5"/>
      <c r="H110" s="2"/>
      <c r="I110" s="144"/>
      <c r="J110" s="18"/>
      <c r="K110" s="219"/>
      <c r="L110" s="18"/>
      <c r="M110" s="144"/>
      <c r="N110" s="18"/>
      <c r="O110" s="219"/>
    </row>
    <row r="111" spans="1:15" ht="16.5" customHeight="1">
      <c r="A111" s="1" t="s">
        <v>40</v>
      </c>
      <c r="B111" s="2"/>
      <c r="C111" s="2"/>
      <c r="D111" s="2"/>
      <c r="E111" s="2"/>
      <c r="F111" s="2"/>
      <c r="G111" s="3"/>
      <c r="H111" s="2"/>
      <c r="I111" s="152"/>
      <c r="J111" s="24"/>
      <c r="K111" s="226"/>
      <c r="L111" s="24"/>
      <c r="M111" s="152"/>
      <c r="N111" s="24"/>
      <c r="O111" s="226"/>
    </row>
    <row r="112" spans="1:15" ht="16.5" customHeight="1">
      <c r="A112" s="1"/>
      <c r="B112" s="2"/>
      <c r="C112" s="2"/>
      <c r="D112" s="2"/>
      <c r="E112" s="2"/>
      <c r="F112" s="2"/>
      <c r="G112" s="3"/>
      <c r="H112" s="2"/>
      <c r="I112" s="152"/>
      <c r="J112" s="24"/>
      <c r="K112" s="226"/>
      <c r="L112" s="24"/>
      <c r="M112" s="152"/>
      <c r="N112" s="24"/>
      <c r="O112" s="226"/>
    </row>
    <row r="113" spans="1:19" ht="16.5" customHeight="1">
      <c r="A113" s="2" t="s">
        <v>41</v>
      </c>
      <c r="B113" s="2"/>
      <c r="C113" s="2"/>
      <c r="D113" s="2"/>
      <c r="E113" s="2"/>
      <c r="F113" s="2"/>
      <c r="G113" s="3"/>
      <c r="H113" s="2"/>
      <c r="I113" s="145"/>
      <c r="J113" s="4"/>
      <c r="K113" s="214"/>
      <c r="L113" s="4"/>
      <c r="M113" s="145"/>
      <c r="N113" s="4"/>
      <c r="O113" s="214"/>
    </row>
    <row r="114" spans="1:19" ht="16.5" customHeight="1">
      <c r="A114" s="2"/>
      <c r="B114" s="2" t="s">
        <v>42</v>
      </c>
      <c r="C114" s="2"/>
      <c r="D114" s="2"/>
      <c r="E114" s="2"/>
      <c r="F114" s="2"/>
      <c r="G114" s="3"/>
      <c r="H114" s="2"/>
      <c r="I114" s="153"/>
      <c r="J114" s="20"/>
      <c r="K114" s="227"/>
      <c r="L114" s="20"/>
      <c r="M114" s="153"/>
      <c r="N114" s="20"/>
      <c r="O114" s="227"/>
    </row>
    <row r="115" spans="1:19" ht="16.5" customHeight="1">
      <c r="A115" s="2"/>
      <c r="B115" s="2"/>
      <c r="C115" s="2" t="s">
        <v>140</v>
      </c>
      <c r="D115" s="2"/>
      <c r="E115" s="2"/>
      <c r="F115" s="2"/>
      <c r="G115" s="3"/>
      <c r="H115" s="2"/>
      <c r="I115" s="155"/>
      <c r="J115" s="156"/>
      <c r="K115" s="229"/>
      <c r="L115" s="156"/>
      <c r="M115" s="155"/>
      <c r="N115" s="156"/>
      <c r="O115" s="229"/>
    </row>
    <row r="116" spans="1:19" ht="16.5" customHeight="1">
      <c r="A116" s="2"/>
      <c r="B116" s="2"/>
      <c r="C116" s="2"/>
      <c r="D116" s="2" t="s">
        <v>128</v>
      </c>
      <c r="E116" s="2"/>
      <c r="F116" s="2"/>
      <c r="G116" s="3">
        <v>15</v>
      </c>
      <c r="H116" s="2"/>
      <c r="I116" s="157">
        <v>309000000</v>
      </c>
      <c r="J116" s="156"/>
      <c r="K116" s="230">
        <v>309000000</v>
      </c>
      <c r="L116" s="156"/>
      <c r="M116" s="157">
        <v>309000000</v>
      </c>
      <c r="N116" s="156"/>
      <c r="O116" s="230">
        <v>309000000</v>
      </c>
      <c r="Q116" s="268"/>
      <c r="R116" s="268"/>
      <c r="S116" s="268"/>
    </row>
    <row r="117" spans="1:19" ht="16.5" customHeight="1">
      <c r="A117" s="2"/>
      <c r="B117" s="2"/>
      <c r="C117" s="2"/>
      <c r="D117" s="2"/>
      <c r="E117" s="2"/>
      <c r="F117" s="2"/>
      <c r="G117" s="3"/>
      <c r="H117" s="2"/>
      <c r="I117" s="153"/>
      <c r="J117" s="20"/>
      <c r="K117" s="227"/>
      <c r="L117" s="20"/>
      <c r="M117" s="153"/>
      <c r="N117" s="20"/>
      <c r="O117" s="227"/>
      <c r="R117" s="268"/>
    </row>
    <row r="118" spans="1:19" ht="16.5" customHeight="1">
      <c r="A118" s="2"/>
      <c r="B118" s="2" t="s">
        <v>43</v>
      </c>
      <c r="C118" s="2"/>
      <c r="D118" s="2"/>
      <c r="E118" s="2"/>
      <c r="F118" s="2"/>
      <c r="G118" s="3"/>
      <c r="H118" s="2"/>
      <c r="I118" s="153"/>
      <c r="J118" s="20"/>
      <c r="K118" s="227"/>
      <c r="L118" s="20"/>
      <c r="M118" s="153"/>
      <c r="N118" s="20"/>
      <c r="O118" s="227"/>
      <c r="R118" s="268"/>
    </row>
    <row r="119" spans="1:19" ht="16.5" customHeight="1">
      <c r="A119" s="2"/>
      <c r="B119" s="2"/>
      <c r="C119" s="2" t="s">
        <v>141</v>
      </c>
      <c r="D119" s="2"/>
      <c r="E119" s="2"/>
      <c r="F119" s="2"/>
      <c r="G119" s="2"/>
      <c r="H119" s="2"/>
      <c r="I119" s="153"/>
      <c r="J119" s="20"/>
      <c r="K119" s="227"/>
      <c r="L119" s="20"/>
      <c r="M119" s="153"/>
      <c r="N119" s="20"/>
      <c r="O119" s="227"/>
      <c r="R119" s="268"/>
    </row>
    <row r="120" spans="1:19" ht="16.5" customHeight="1">
      <c r="A120" s="2"/>
      <c r="B120" s="2"/>
      <c r="C120" s="2"/>
      <c r="D120" s="2" t="s">
        <v>128</v>
      </c>
      <c r="E120" s="2"/>
      <c r="F120" s="2"/>
      <c r="G120" s="3">
        <v>15</v>
      </c>
      <c r="H120" s="2"/>
      <c r="I120" s="153">
        <v>300000000</v>
      </c>
      <c r="J120" s="20"/>
      <c r="K120" s="227">
        <v>300000000</v>
      </c>
      <c r="L120" s="2"/>
      <c r="M120" s="153">
        <v>300000000</v>
      </c>
      <c r="N120" s="20"/>
      <c r="O120" s="227">
        <v>300000000</v>
      </c>
      <c r="Q120" s="268"/>
      <c r="R120" s="268"/>
      <c r="S120" s="268"/>
    </row>
    <row r="121" spans="1:19" ht="16.5" customHeight="1">
      <c r="A121" s="62" t="s">
        <v>44</v>
      </c>
      <c r="B121" s="2"/>
      <c r="C121" s="2"/>
      <c r="D121" s="2"/>
      <c r="E121" s="2"/>
      <c r="F121" s="2"/>
      <c r="G121" s="3"/>
      <c r="H121" s="2"/>
      <c r="I121" s="153"/>
      <c r="J121" s="20"/>
      <c r="K121" s="227"/>
      <c r="L121" s="2"/>
      <c r="M121" s="153"/>
      <c r="N121" s="20"/>
      <c r="O121" s="227"/>
      <c r="Q121" s="268"/>
      <c r="R121" s="268"/>
      <c r="S121" s="268"/>
    </row>
    <row r="122" spans="1:19" ht="16.5" customHeight="1">
      <c r="A122" s="2"/>
      <c r="B122" s="2" t="s">
        <v>45</v>
      </c>
      <c r="C122" s="2"/>
      <c r="D122" s="2"/>
      <c r="E122" s="2"/>
      <c r="F122" s="2"/>
      <c r="G122" s="3">
        <v>15</v>
      </c>
      <c r="H122" s="2"/>
      <c r="I122" s="153">
        <v>487368348</v>
      </c>
      <c r="J122" s="20"/>
      <c r="K122" s="227">
        <v>487368348</v>
      </c>
      <c r="L122" s="2"/>
      <c r="M122" s="153">
        <v>487368348</v>
      </c>
      <c r="N122" s="20"/>
      <c r="O122" s="227">
        <v>487368348</v>
      </c>
      <c r="Q122" s="268"/>
      <c r="R122" s="268"/>
      <c r="S122" s="268"/>
    </row>
    <row r="123" spans="1:19" ht="16.5" customHeight="1">
      <c r="A123" s="2" t="s">
        <v>142</v>
      </c>
      <c r="B123" s="2"/>
      <c r="C123" s="2"/>
      <c r="D123" s="2"/>
      <c r="E123" s="2"/>
      <c r="F123" s="2"/>
      <c r="G123" s="3">
        <v>16</v>
      </c>
      <c r="H123" s="2"/>
      <c r="I123" s="153">
        <v>10785241</v>
      </c>
      <c r="J123" s="20"/>
      <c r="K123" s="227">
        <v>7338001</v>
      </c>
      <c r="L123" s="2"/>
      <c r="M123" s="153">
        <v>10785241</v>
      </c>
      <c r="N123" s="20"/>
      <c r="O123" s="227">
        <v>7338001</v>
      </c>
      <c r="Q123" s="268"/>
      <c r="R123" s="268"/>
      <c r="S123" s="268"/>
    </row>
    <row r="124" spans="1:19" ht="16.5" customHeight="1">
      <c r="A124" s="2" t="s">
        <v>120</v>
      </c>
      <c r="B124" s="2"/>
      <c r="C124" s="2"/>
      <c r="D124" s="2"/>
      <c r="E124" s="2"/>
      <c r="F124" s="2"/>
      <c r="G124" s="3"/>
      <c r="H124" s="2"/>
      <c r="I124" s="153"/>
      <c r="J124" s="20"/>
      <c r="K124" s="227"/>
      <c r="L124" s="2"/>
      <c r="M124" s="153"/>
      <c r="N124" s="20"/>
      <c r="O124" s="227"/>
      <c r="Q124" s="268"/>
      <c r="R124" s="268"/>
      <c r="S124" s="268"/>
    </row>
    <row r="125" spans="1:19" ht="16.5" customHeight="1">
      <c r="A125" s="2"/>
      <c r="B125" s="2" t="s">
        <v>121</v>
      </c>
      <c r="C125" s="2"/>
      <c r="D125" s="2"/>
      <c r="E125" s="2"/>
      <c r="F125" s="2"/>
      <c r="G125" s="3"/>
      <c r="H125" s="2"/>
      <c r="I125" s="153">
        <v>14486120</v>
      </c>
      <c r="J125" s="20"/>
      <c r="K125" s="227">
        <v>14486120</v>
      </c>
      <c r="L125" s="2"/>
      <c r="M125" s="153">
        <v>0</v>
      </c>
      <c r="N125" s="20"/>
      <c r="O125" s="227">
        <v>0</v>
      </c>
      <c r="Q125" s="268"/>
      <c r="R125" s="268"/>
      <c r="S125" s="268"/>
    </row>
    <row r="126" spans="1:19" ht="16.5" customHeight="1">
      <c r="A126" s="2" t="s">
        <v>46</v>
      </c>
      <c r="B126" s="62"/>
      <c r="C126" s="62"/>
      <c r="D126" s="61"/>
      <c r="E126" s="2"/>
      <c r="F126" s="2"/>
      <c r="G126" s="3"/>
      <c r="H126" s="2"/>
      <c r="I126" s="146"/>
      <c r="J126" s="19"/>
      <c r="K126" s="220"/>
      <c r="L126" s="2"/>
      <c r="M126" s="146"/>
      <c r="N126" s="19"/>
      <c r="O126" s="220"/>
      <c r="Q126" s="268"/>
      <c r="R126" s="268"/>
      <c r="S126" s="268"/>
    </row>
    <row r="127" spans="1:19" ht="16.5" customHeight="1">
      <c r="A127" s="2"/>
      <c r="B127" s="62" t="s">
        <v>47</v>
      </c>
      <c r="C127" s="62"/>
      <c r="D127" s="61"/>
      <c r="E127" s="2"/>
      <c r="F127" s="2"/>
      <c r="G127" s="66">
        <v>17</v>
      </c>
      <c r="H127" s="2"/>
      <c r="I127" s="146">
        <v>30900000</v>
      </c>
      <c r="J127" s="19"/>
      <c r="K127" s="220">
        <v>30000000</v>
      </c>
      <c r="L127" s="2"/>
      <c r="M127" s="146">
        <v>30900000</v>
      </c>
      <c r="N127" s="19"/>
      <c r="O127" s="220">
        <v>30000000</v>
      </c>
      <c r="Q127" s="268"/>
      <c r="R127" s="268"/>
      <c r="S127" s="268"/>
    </row>
    <row r="128" spans="1:19" ht="16.5" customHeight="1">
      <c r="A128" s="2"/>
      <c r="B128" s="62" t="s">
        <v>48</v>
      </c>
      <c r="C128" s="62"/>
      <c r="D128" s="61"/>
      <c r="E128" s="2"/>
      <c r="F128" s="2"/>
      <c r="G128" s="3"/>
      <c r="H128" s="2"/>
      <c r="I128" s="146">
        <v>78193975</v>
      </c>
      <c r="J128" s="19"/>
      <c r="K128" s="220">
        <v>88083061</v>
      </c>
      <c r="L128" s="2"/>
      <c r="M128" s="146">
        <v>62845505</v>
      </c>
      <c r="N128" s="19"/>
      <c r="O128" s="220">
        <v>82405409</v>
      </c>
      <c r="Q128" s="268"/>
      <c r="R128" s="268"/>
      <c r="S128" s="268"/>
    </row>
    <row r="129" spans="1:19" ht="16.5" customHeight="1">
      <c r="A129" s="2" t="s">
        <v>49</v>
      </c>
      <c r="B129" s="61"/>
      <c r="C129" s="61"/>
      <c r="D129" s="61"/>
      <c r="E129" s="2"/>
      <c r="F129" s="2"/>
      <c r="G129" s="3"/>
      <c r="H129" s="2"/>
      <c r="I129" s="147">
        <v>4587058</v>
      </c>
      <c r="J129" s="19"/>
      <c r="K129" s="221">
        <v>2643954</v>
      </c>
      <c r="L129" s="2"/>
      <c r="M129" s="147" t="s">
        <v>18</v>
      </c>
      <c r="N129" s="19"/>
      <c r="O129" s="221">
        <v>0</v>
      </c>
      <c r="Q129" s="268"/>
      <c r="R129" s="268"/>
      <c r="S129" s="268"/>
    </row>
    <row r="130" spans="1:19" ht="16.5" customHeight="1">
      <c r="A130" s="2"/>
      <c r="B130" s="61"/>
      <c r="C130" s="61"/>
      <c r="D130" s="61"/>
      <c r="E130" s="2"/>
      <c r="F130" s="2"/>
      <c r="G130" s="3"/>
      <c r="H130" s="2"/>
      <c r="I130" s="236"/>
      <c r="J130" s="19"/>
      <c r="K130" s="237"/>
      <c r="L130" s="2"/>
      <c r="M130" s="236"/>
      <c r="N130" s="19"/>
      <c r="O130" s="237"/>
      <c r="Q130" s="268"/>
      <c r="R130" s="268"/>
      <c r="S130" s="268"/>
    </row>
    <row r="131" spans="1:19" ht="16.5" customHeight="1">
      <c r="A131" s="255" t="s">
        <v>163</v>
      </c>
      <c r="B131" s="225"/>
      <c r="C131" s="225"/>
      <c r="D131" s="225"/>
      <c r="E131" s="94"/>
      <c r="F131" s="94"/>
      <c r="G131" s="66"/>
      <c r="H131" s="2"/>
      <c r="I131" s="236">
        <f>SUM(I120:I129)</f>
        <v>926320742</v>
      </c>
      <c r="J131" s="19"/>
      <c r="K131" s="237">
        <f>SUM(K120:K129)</f>
        <v>929919484</v>
      </c>
      <c r="L131" s="2"/>
      <c r="M131" s="236">
        <f>SUM(M120:M129)</f>
        <v>891899094</v>
      </c>
      <c r="N131" s="19"/>
      <c r="O131" s="237">
        <f>SUM(O120:O129)</f>
        <v>907111758</v>
      </c>
      <c r="Q131" s="268"/>
      <c r="R131" s="268"/>
      <c r="S131" s="268"/>
    </row>
    <row r="132" spans="1:19" ht="16.5" customHeight="1">
      <c r="A132" s="94" t="s">
        <v>146</v>
      </c>
      <c r="B132" s="225"/>
      <c r="C132" s="225"/>
      <c r="D132" s="225"/>
      <c r="E132" s="94"/>
      <c r="F132" s="94"/>
      <c r="G132" s="66"/>
      <c r="H132" s="2"/>
      <c r="I132" s="147">
        <v>28895058</v>
      </c>
      <c r="J132" s="19"/>
      <c r="K132" s="221">
        <v>0</v>
      </c>
      <c r="L132" s="2"/>
      <c r="M132" s="147">
        <v>0</v>
      </c>
      <c r="N132" s="19"/>
      <c r="O132" s="221">
        <v>0</v>
      </c>
      <c r="Q132" s="268"/>
      <c r="R132" s="268"/>
      <c r="S132" s="268"/>
    </row>
    <row r="133" spans="1:19" ht="16.5" customHeight="1">
      <c r="A133" s="2"/>
      <c r="B133" s="2"/>
      <c r="C133" s="2"/>
      <c r="D133" s="2"/>
      <c r="E133" s="2"/>
      <c r="F133" s="2"/>
      <c r="G133" s="3"/>
      <c r="H133" s="2"/>
      <c r="I133" s="153"/>
      <c r="J133" s="20"/>
      <c r="K133" s="227"/>
      <c r="L133" s="20"/>
      <c r="M133" s="153"/>
      <c r="N133" s="20"/>
      <c r="O133" s="227"/>
      <c r="Q133" s="268"/>
      <c r="R133" s="268"/>
      <c r="S133" s="268"/>
    </row>
    <row r="134" spans="1:19" ht="16.5" customHeight="1">
      <c r="A134" s="1" t="s">
        <v>50</v>
      </c>
      <c r="B134" s="1"/>
      <c r="C134" s="2"/>
      <c r="D134" s="2"/>
      <c r="E134" s="2"/>
      <c r="F134" s="2"/>
      <c r="G134" s="3"/>
      <c r="H134" s="2"/>
      <c r="I134" s="158">
        <f>SUM(I131:I132)</f>
        <v>955215800</v>
      </c>
      <c r="J134" s="63"/>
      <c r="K134" s="231">
        <f>SUM(K131:K132)</f>
        <v>929919484</v>
      </c>
      <c r="L134" s="63"/>
      <c r="M134" s="158">
        <f>SUM(M131:M132)</f>
        <v>891899094</v>
      </c>
      <c r="N134" s="63"/>
      <c r="O134" s="231">
        <f>SUM(O131:O132)</f>
        <v>907111758</v>
      </c>
      <c r="Q134" s="268"/>
      <c r="R134" s="266"/>
      <c r="S134" s="268"/>
    </row>
    <row r="135" spans="1:19" ht="16.5" customHeight="1">
      <c r="A135" s="64"/>
      <c r="B135" s="2"/>
      <c r="C135" s="2"/>
      <c r="D135" s="2"/>
      <c r="E135" s="2"/>
      <c r="F135" s="2"/>
      <c r="G135" s="3"/>
      <c r="H135" s="2"/>
      <c r="I135" s="150"/>
      <c r="J135" s="61"/>
      <c r="K135" s="223"/>
      <c r="L135" s="61"/>
      <c r="M135" s="150"/>
      <c r="N135" s="61"/>
      <c r="O135" s="223"/>
      <c r="Q135" s="268"/>
      <c r="R135" s="266"/>
      <c r="S135" s="268"/>
    </row>
    <row r="136" spans="1:19" ht="16.5" customHeight="1" thickBot="1">
      <c r="A136" s="1" t="s">
        <v>51</v>
      </c>
      <c r="B136" s="2"/>
      <c r="C136" s="2"/>
      <c r="D136" s="2"/>
      <c r="E136" s="2"/>
      <c r="F136" s="2"/>
      <c r="G136" s="3"/>
      <c r="H136" s="2"/>
      <c r="I136" s="151">
        <f>+I80+I134</f>
        <v>1197904441</v>
      </c>
      <c r="J136" s="62"/>
      <c r="K136" s="224">
        <f>+K80+K134</f>
        <v>1048732002</v>
      </c>
      <c r="L136" s="62"/>
      <c r="M136" s="151">
        <f>+M80+M134</f>
        <v>1133341649</v>
      </c>
      <c r="N136" s="62"/>
      <c r="O136" s="224">
        <f>+O80+O134</f>
        <v>1045997460</v>
      </c>
      <c r="Q136" s="268"/>
      <c r="R136" s="266"/>
      <c r="S136" s="268"/>
    </row>
    <row r="137" spans="1:19" ht="16.5" customHeight="1" thickTop="1">
      <c r="A137" s="159"/>
      <c r="B137" s="160"/>
      <c r="C137" s="160"/>
      <c r="D137" s="160"/>
      <c r="E137" s="160"/>
      <c r="F137" s="160"/>
      <c r="G137" s="161"/>
      <c r="H137" s="160"/>
      <c r="I137" s="227"/>
      <c r="J137" s="20"/>
      <c r="K137" s="227"/>
      <c r="L137" s="20"/>
      <c r="M137" s="227"/>
      <c r="N137" s="20"/>
      <c r="O137" s="227"/>
    </row>
    <row r="138" spans="1:19" ht="16.5" customHeight="1">
      <c r="A138" s="159"/>
      <c r="B138" s="160"/>
      <c r="C138" s="160"/>
      <c r="D138" s="160"/>
      <c r="E138" s="160"/>
      <c r="F138" s="160"/>
      <c r="G138" s="161"/>
      <c r="H138" s="160"/>
      <c r="I138" s="20"/>
      <c r="J138" s="20"/>
      <c r="K138" s="227"/>
      <c r="L138" s="20"/>
      <c r="M138" s="20"/>
      <c r="N138" s="20"/>
      <c r="O138" s="227"/>
    </row>
    <row r="139" spans="1:19" ht="16.5" customHeight="1">
      <c r="A139" s="159"/>
      <c r="B139" s="160"/>
      <c r="C139" s="160"/>
      <c r="D139" s="160"/>
      <c r="E139" s="160"/>
      <c r="F139" s="160"/>
      <c r="G139" s="161"/>
      <c r="H139" s="160"/>
      <c r="I139" s="20"/>
      <c r="J139" s="20"/>
      <c r="K139" s="227"/>
      <c r="L139" s="20"/>
      <c r="M139" s="20"/>
      <c r="N139" s="20"/>
      <c r="O139" s="227"/>
    </row>
    <row r="140" spans="1:19" ht="16.5" customHeight="1">
      <c r="A140" s="159"/>
      <c r="B140" s="160"/>
      <c r="C140" s="160"/>
      <c r="D140" s="160"/>
      <c r="E140" s="160"/>
      <c r="F140" s="160"/>
      <c r="G140" s="161"/>
      <c r="H140" s="160"/>
      <c r="I140" s="20"/>
      <c r="J140" s="20"/>
      <c r="K140" s="227"/>
      <c r="L140" s="20"/>
      <c r="M140" s="20"/>
      <c r="N140" s="20"/>
      <c r="O140" s="227"/>
    </row>
    <row r="141" spans="1:19" ht="16.5" customHeight="1">
      <c r="A141" s="159"/>
      <c r="B141" s="160"/>
      <c r="C141" s="160"/>
      <c r="D141" s="160"/>
      <c r="E141" s="160"/>
      <c r="F141" s="160"/>
      <c r="G141" s="161"/>
      <c r="H141" s="160"/>
      <c r="I141" s="20"/>
      <c r="J141" s="20"/>
      <c r="K141" s="227"/>
      <c r="L141" s="20"/>
      <c r="M141" s="20"/>
      <c r="N141" s="20"/>
      <c r="O141" s="227"/>
    </row>
    <row r="142" spans="1:19" ht="16.5" customHeight="1">
      <c r="A142" s="159"/>
      <c r="B142" s="160"/>
      <c r="C142" s="160"/>
      <c r="D142" s="160"/>
      <c r="E142" s="160"/>
      <c r="F142" s="160"/>
      <c r="G142" s="161"/>
      <c r="H142" s="160"/>
      <c r="I142" s="20"/>
      <c r="J142" s="20"/>
      <c r="K142" s="227"/>
      <c r="L142" s="20"/>
      <c r="M142" s="20"/>
      <c r="N142" s="20"/>
      <c r="O142" s="227"/>
    </row>
    <row r="143" spans="1:19" ht="11.25" customHeight="1">
      <c r="A143" s="159"/>
      <c r="B143" s="160"/>
      <c r="C143" s="160"/>
      <c r="D143" s="160"/>
      <c r="E143" s="160"/>
      <c r="F143" s="160"/>
      <c r="G143" s="161"/>
      <c r="H143" s="160"/>
      <c r="I143" s="20"/>
      <c r="J143" s="20"/>
      <c r="K143" s="227"/>
      <c r="L143" s="20"/>
      <c r="M143" s="20"/>
      <c r="N143" s="20"/>
      <c r="O143" s="227"/>
    </row>
    <row r="144" spans="1:19" ht="21.95" customHeight="1">
      <c r="A144" s="7" t="str">
        <f>A96</f>
        <v>The accompanying notes form part of this interim financial information.</v>
      </c>
      <c r="B144" s="7"/>
      <c r="C144" s="7"/>
      <c r="D144" s="7"/>
      <c r="E144" s="7"/>
      <c r="F144" s="7"/>
      <c r="G144" s="8"/>
      <c r="H144" s="7"/>
      <c r="I144" s="9"/>
      <c r="J144" s="9"/>
      <c r="K144" s="215"/>
      <c r="L144" s="9"/>
      <c r="M144" s="9"/>
      <c r="N144" s="9"/>
      <c r="O144" s="215"/>
    </row>
    <row r="147" spans="1:15" ht="16.5" customHeight="1">
      <c r="A147" s="159"/>
      <c r="B147" s="160"/>
      <c r="C147" s="160"/>
      <c r="D147" s="160"/>
      <c r="E147" s="160"/>
      <c r="F147" s="160"/>
      <c r="G147" s="161"/>
      <c r="H147" s="160"/>
      <c r="I147" s="20"/>
      <c r="J147" s="20"/>
      <c r="K147" s="227"/>
      <c r="L147" s="20"/>
      <c r="M147" s="20"/>
      <c r="N147" s="20"/>
      <c r="O147" s="227"/>
    </row>
    <row r="148" spans="1:15" ht="16.5" customHeight="1">
      <c r="A148" s="1"/>
      <c r="B148" s="2"/>
      <c r="C148" s="2"/>
      <c r="D148" s="2"/>
      <c r="E148" s="2"/>
      <c r="F148" s="2"/>
      <c r="G148" s="3"/>
      <c r="H148" s="2"/>
      <c r="I148" s="20"/>
      <c r="J148" s="20"/>
      <c r="K148" s="227"/>
      <c r="L148" s="20"/>
      <c r="M148" s="20"/>
      <c r="N148" s="20"/>
      <c r="O148" s="227"/>
    </row>
    <row r="149" spans="1:15" ht="16.5" customHeight="1">
      <c r="A149" s="1"/>
      <c r="B149" s="2"/>
      <c r="C149" s="2"/>
      <c r="D149" s="2"/>
      <c r="E149" s="2"/>
      <c r="F149" s="2"/>
      <c r="G149" s="3"/>
      <c r="H149" s="2"/>
      <c r="I149" s="20"/>
      <c r="J149" s="20"/>
      <c r="K149" s="227"/>
      <c r="L149" s="20"/>
      <c r="M149" s="20"/>
      <c r="N149" s="20"/>
      <c r="O149" s="227"/>
    </row>
    <row r="150" spans="1:15" ht="16.5" customHeight="1">
      <c r="A150" s="1"/>
      <c r="B150" s="2"/>
      <c r="C150" s="2"/>
      <c r="D150" s="2"/>
      <c r="E150" s="2"/>
      <c r="F150" s="2"/>
      <c r="G150" s="3"/>
      <c r="H150" s="2"/>
      <c r="I150" s="20"/>
      <c r="J150" s="20"/>
      <c r="K150" s="227"/>
      <c r="L150" s="20"/>
      <c r="M150" s="20"/>
      <c r="N150" s="20"/>
      <c r="O150" s="227"/>
    </row>
    <row r="151" spans="1:15" ht="16.5" customHeight="1">
      <c r="A151" s="1"/>
      <c r="B151" s="2"/>
      <c r="C151" s="2"/>
      <c r="D151" s="2"/>
      <c r="E151" s="2"/>
      <c r="F151" s="2"/>
      <c r="G151" s="3"/>
      <c r="H151" s="2"/>
      <c r="I151" s="20"/>
      <c r="J151" s="20"/>
      <c r="K151" s="227"/>
      <c r="L151" s="20"/>
      <c r="M151" s="20"/>
      <c r="N151" s="20"/>
      <c r="O151" s="227"/>
    </row>
    <row r="152" spans="1:15" ht="16.5" customHeight="1">
      <c r="A152" s="1"/>
      <c r="B152" s="2"/>
      <c r="C152" s="2"/>
      <c r="D152" s="2"/>
      <c r="E152" s="2"/>
      <c r="F152" s="2"/>
      <c r="G152" s="3"/>
      <c r="H152" s="2"/>
      <c r="I152" s="20"/>
      <c r="J152" s="20"/>
      <c r="K152" s="227"/>
      <c r="L152" s="20"/>
      <c r="M152" s="20"/>
      <c r="N152" s="20"/>
      <c r="O152" s="227"/>
    </row>
    <row r="153" spans="1:15" ht="16.5" customHeight="1">
      <c r="A153" s="1"/>
      <c r="B153" s="2"/>
      <c r="C153" s="2"/>
      <c r="D153" s="2"/>
      <c r="E153" s="2"/>
      <c r="F153" s="2"/>
      <c r="G153" s="3"/>
      <c r="H153" s="2"/>
      <c r="I153" s="20"/>
      <c r="J153" s="20"/>
      <c r="K153" s="227"/>
      <c r="L153" s="20"/>
      <c r="M153" s="20"/>
      <c r="N153" s="20"/>
      <c r="O153" s="227"/>
    </row>
    <row r="154" spans="1:15" ht="16.5" customHeight="1">
      <c r="A154" s="1"/>
      <c r="B154" s="2"/>
      <c r="C154" s="2"/>
      <c r="D154" s="2"/>
      <c r="E154" s="2"/>
      <c r="F154" s="2"/>
      <c r="G154" s="3"/>
      <c r="H154" s="2"/>
      <c r="I154" s="20"/>
      <c r="J154" s="20"/>
      <c r="K154" s="227"/>
      <c r="L154" s="20"/>
      <c r="M154" s="20"/>
      <c r="N154" s="20"/>
      <c r="O154" s="227"/>
    </row>
  </sheetData>
  <mergeCells count="13">
    <mergeCell ref="I55:K55"/>
    <mergeCell ref="M55:O55"/>
    <mergeCell ref="I102:K102"/>
    <mergeCell ref="M102:O102"/>
    <mergeCell ref="I103:K103"/>
    <mergeCell ref="M103:O103"/>
    <mergeCell ref="I54:K54"/>
    <mergeCell ref="M54:O54"/>
    <mergeCell ref="I6:K6"/>
    <mergeCell ref="M6:O6"/>
    <mergeCell ref="I7:K7"/>
    <mergeCell ref="M7:O7"/>
    <mergeCell ref="A45:O45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EB321-24E6-4B06-9DA8-2476E0D5CB36}">
  <dimension ref="A1:S96"/>
  <sheetViews>
    <sheetView zoomScaleNormal="100" zoomScaleSheetLayoutView="100" workbookViewId="0">
      <selection activeCell="P16" sqref="P16:Q16"/>
    </sheetView>
  </sheetViews>
  <sheetFormatPr defaultColWidth="8.85546875" defaultRowHeight="16.5" customHeight="1"/>
  <cols>
    <col min="1" max="3" width="1.7109375" style="264" customWidth="1"/>
    <col min="4" max="4" width="9.5703125" style="264" customWidth="1"/>
    <col min="5" max="5" width="15.42578125" style="264" customWidth="1"/>
    <col min="6" max="6" width="5.7109375" style="264" bestFit="1" customWidth="1"/>
    <col min="7" max="7" width="0.85546875" style="264" customWidth="1"/>
    <col min="8" max="8" width="12.5703125" style="264" customWidth="1"/>
    <col min="9" max="9" width="0.85546875" style="264" customWidth="1"/>
    <col min="10" max="10" width="12.5703125" style="265" customWidth="1"/>
    <col min="11" max="11" width="0.85546875" style="264" customWidth="1"/>
    <col min="12" max="12" width="12.5703125" style="264" customWidth="1"/>
    <col min="13" max="13" width="0.85546875" style="264" customWidth="1"/>
    <col min="14" max="14" width="12.5703125" style="265" customWidth="1"/>
    <col min="15" max="15" width="8.85546875" style="264"/>
    <col min="16" max="16" width="13.28515625" style="264" bestFit="1" customWidth="1"/>
    <col min="17" max="17" width="8.85546875" style="264"/>
    <col min="18" max="18" width="13.28515625" style="264" bestFit="1" customWidth="1"/>
    <col min="19" max="16384" width="8.85546875" style="264"/>
  </cols>
  <sheetData>
    <row r="1" spans="1:19" ht="16.5" customHeight="1">
      <c r="A1" s="68" t="s">
        <v>119</v>
      </c>
      <c r="B1" s="2"/>
      <c r="C1" s="2"/>
      <c r="D1" s="2"/>
      <c r="E1" s="2"/>
      <c r="F1" s="3"/>
      <c r="G1" s="2"/>
      <c r="H1" s="26"/>
      <c r="I1" s="4"/>
      <c r="J1" s="172"/>
      <c r="K1" s="2"/>
      <c r="L1" s="26"/>
      <c r="M1" s="4"/>
      <c r="N1" s="172"/>
    </row>
    <row r="2" spans="1:19" ht="16.5" customHeight="1">
      <c r="A2" s="1" t="s">
        <v>52</v>
      </c>
      <c r="B2" s="2"/>
      <c r="C2" s="2"/>
      <c r="D2" s="2"/>
      <c r="E2" s="2"/>
      <c r="F2" s="3"/>
      <c r="G2" s="2"/>
      <c r="H2" s="26"/>
      <c r="I2" s="4"/>
      <c r="J2" s="172"/>
      <c r="K2" s="2"/>
      <c r="L2" s="26"/>
      <c r="M2" s="4"/>
      <c r="N2" s="172"/>
    </row>
    <row r="3" spans="1:19" ht="16.5" customHeight="1">
      <c r="A3" s="6" t="s">
        <v>184</v>
      </c>
      <c r="B3" s="7"/>
      <c r="C3" s="7"/>
      <c r="D3" s="7"/>
      <c r="E3" s="7"/>
      <c r="F3" s="8"/>
      <c r="G3" s="7"/>
      <c r="H3" s="27"/>
      <c r="I3" s="9"/>
      <c r="J3" s="173"/>
      <c r="K3" s="7"/>
      <c r="L3" s="27"/>
      <c r="M3" s="9"/>
      <c r="N3" s="173"/>
    </row>
    <row r="4" spans="1:19" ht="16.5" customHeight="1">
      <c r="A4" s="1"/>
      <c r="B4" s="2"/>
      <c r="C4" s="2"/>
      <c r="D4" s="2"/>
      <c r="E4" s="2"/>
      <c r="F4" s="3"/>
      <c r="G4" s="2"/>
      <c r="H4" s="26"/>
      <c r="I4" s="4"/>
      <c r="J4" s="172"/>
      <c r="K4" s="2"/>
      <c r="L4" s="26"/>
      <c r="M4" s="4"/>
      <c r="N4" s="172"/>
    </row>
    <row r="5" spans="1:19" ht="16.5" customHeight="1">
      <c r="A5" s="1"/>
      <c r="B5" s="2"/>
      <c r="C5" s="2"/>
      <c r="D5" s="2"/>
      <c r="E5" s="2"/>
      <c r="F5" s="3"/>
      <c r="G5" s="2"/>
      <c r="H5" s="26"/>
      <c r="I5" s="4"/>
      <c r="J5" s="172"/>
      <c r="K5" s="2"/>
      <c r="L5" s="26"/>
      <c r="M5" s="4"/>
      <c r="N5" s="172"/>
    </row>
    <row r="6" spans="1:19" ht="16.5" customHeight="1">
      <c r="A6" s="1"/>
      <c r="B6" s="2"/>
      <c r="C6" s="2"/>
      <c r="D6" s="2"/>
      <c r="E6" s="2"/>
      <c r="F6" s="3"/>
      <c r="G6" s="2"/>
      <c r="H6" s="299" t="s">
        <v>1</v>
      </c>
      <c r="I6" s="299"/>
      <c r="J6" s="299"/>
      <c r="K6" s="2"/>
      <c r="L6" s="299" t="s">
        <v>2</v>
      </c>
      <c r="M6" s="299"/>
      <c r="N6" s="299"/>
    </row>
    <row r="7" spans="1:19" ht="16.5" customHeight="1">
      <c r="A7" s="1"/>
      <c r="B7" s="2"/>
      <c r="C7" s="2"/>
      <c r="D7" s="2"/>
      <c r="E7" s="2"/>
      <c r="F7" s="3"/>
      <c r="G7" s="2"/>
      <c r="H7" s="298" t="s">
        <v>3</v>
      </c>
      <c r="I7" s="298"/>
      <c r="J7" s="298"/>
      <c r="K7" s="2"/>
      <c r="L7" s="298" t="s">
        <v>3</v>
      </c>
      <c r="M7" s="298"/>
      <c r="N7" s="298"/>
    </row>
    <row r="8" spans="1:19" ht="16.5" customHeight="1">
      <c r="A8" s="1"/>
      <c r="B8" s="2"/>
      <c r="C8" s="2"/>
      <c r="D8" s="2"/>
      <c r="E8" s="2"/>
      <c r="F8" s="3"/>
      <c r="G8" s="2"/>
      <c r="H8" s="28" t="s">
        <v>4</v>
      </c>
      <c r="I8" s="15"/>
      <c r="J8" s="174" t="s">
        <v>4</v>
      </c>
      <c r="K8" s="2"/>
      <c r="L8" s="28" t="s">
        <v>4</v>
      </c>
      <c r="M8" s="15"/>
      <c r="N8" s="174" t="s">
        <v>4</v>
      </c>
    </row>
    <row r="9" spans="1:19" ht="16.5" customHeight="1">
      <c r="A9" s="1"/>
      <c r="B9" s="2"/>
      <c r="C9" s="2"/>
      <c r="D9" s="2"/>
      <c r="E9" s="2"/>
      <c r="F9" s="3"/>
      <c r="G9" s="2"/>
      <c r="H9" s="28" t="s">
        <v>156</v>
      </c>
      <c r="I9" s="15"/>
      <c r="J9" s="174" t="s">
        <v>137</v>
      </c>
      <c r="K9" s="2"/>
      <c r="L9" s="28" t="s">
        <v>156</v>
      </c>
      <c r="M9" s="15"/>
      <c r="N9" s="174" t="s">
        <v>137</v>
      </c>
    </row>
    <row r="10" spans="1:19" ht="16.5" customHeight="1">
      <c r="A10" s="2"/>
      <c r="B10" s="2"/>
      <c r="C10" s="2"/>
      <c r="D10" s="2"/>
      <c r="E10" s="2"/>
      <c r="F10" s="16" t="s">
        <v>7</v>
      </c>
      <c r="G10" s="2"/>
      <c r="H10" s="29" t="s">
        <v>8</v>
      </c>
      <c r="I10" s="18"/>
      <c r="J10" s="176" t="s">
        <v>8</v>
      </c>
      <c r="K10" s="2"/>
      <c r="L10" s="29" t="s">
        <v>8</v>
      </c>
      <c r="M10" s="18"/>
      <c r="N10" s="176" t="s">
        <v>8</v>
      </c>
    </row>
    <row r="11" spans="1:19" ht="16.5" customHeight="1">
      <c r="A11" s="2"/>
      <c r="B11" s="2"/>
      <c r="C11" s="2"/>
      <c r="D11" s="2"/>
      <c r="E11" s="2"/>
      <c r="F11" s="5"/>
      <c r="G11" s="2"/>
      <c r="H11" s="164"/>
      <c r="I11" s="18"/>
      <c r="J11" s="177"/>
      <c r="K11" s="2"/>
      <c r="L11" s="164"/>
      <c r="M11" s="18"/>
      <c r="N11" s="177"/>
    </row>
    <row r="12" spans="1:19" ht="16.5" customHeight="1">
      <c r="A12" s="2" t="s">
        <v>135</v>
      </c>
      <c r="B12" s="2"/>
      <c r="C12" s="2"/>
      <c r="D12" s="2"/>
      <c r="E12" s="2"/>
      <c r="F12" s="23"/>
      <c r="G12" s="30"/>
      <c r="H12" s="165">
        <v>191910935</v>
      </c>
      <c r="I12" s="25"/>
      <c r="J12" s="178">
        <v>206847492</v>
      </c>
      <c r="K12" s="25"/>
      <c r="L12" s="165">
        <v>191596635</v>
      </c>
      <c r="M12" s="30"/>
      <c r="N12" s="178">
        <v>206847492</v>
      </c>
      <c r="P12" s="266"/>
      <c r="Q12" s="266"/>
      <c r="R12" s="266"/>
      <c r="S12" s="266"/>
    </row>
    <row r="13" spans="1:19" ht="16.5" customHeight="1">
      <c r="A13" s="2" t="s">
        <v>136</v>
      </c>
      <c r="B13" s="2"/>
      <c r="C13" s="2"/>
      <c r="D13" s="2"/>
      <c r="E13" s="2"/>
      <c r="F13" s="23"/>
      <c r="G13" s="30"/>
      <c r="H13" s="170">
        <v>-86225166</v>
      </c>
      <c r="I13" s="25"/>
      <c r="J13" s="179">
        <v>-92751241</v>
      </c>
      <c r="K13" s="25"/>
      <c r="L13" s="170">
        <v>-94225064</v>
      </c>
      <c r="M13" s="30"/>
      <c r="N13" s="179">
        <v>-101251685</v>
      </c>
      <c r="P13" s="266"/>
      <c r="Q13" s="266"/>
      <c r="R13" s="266"/>
      <c r="S13" s="266"/>
    </row>
    <row r="14" spans="1:19" ht="16.5" customHeight="1">
      <c r="A14" s="2"/>
      <c r="B14" s="2"/>
      <c r="C14" s="2"/>
      <c r="D14" s="2"/>
      <c r="E14" s="2"/>
      <c r="F14" s="23"/>
      <c r="G14" s="30"/>
      <c r="H14" s="165"/>
      <c r="I14" s="21"/>
      <c r="J14" s="178"/>
      <c r="K14" s="30"/>
      <c r="L14" s="165"/>
      <c r="M14" s="21"/>
      <c r="N14" s="178"/>
      <c r="P14" s="266"/>
      <c r="Q14" s="266"/>
      <c r="R14" s="266"/>
      <c r="S14" s="266"/>
    </row>
    <row r="15" spans="1:19" ht="16.5" customHeight="1">
      <c r="A15" s="1" t="s">
        <v>53</v>
      </c>
      <c r="B15" s="2"/>
      <c r="C15" s="2"/>
      <c r="D15" s="2"/>
      <c r="E15" s="2"/>
      <c r="F15" s="23"/>
      <c r="G15" s="30"/>
      <c r="H15" s="165">
        <f>SUM(H12:H14)</f>
        <v>105685769</v>
      </c>
      <c r="I15" s="21"/>
      <c r="J15" s="178">
        <f>SUM(J12:J13)</f>
        <v>114096251</v>
      </c>
      <c r="K15" s="30"/>
      <c r="L15" s="165">
        <f>SUM(L12:L14)</f>
        <v>97371571</v>
      </c>
      <c r="M15" s="21"/>
      <c r="N15" s="178">
        <f>SUM(N12:N13)</f>
        <v>105595807</v>
      </c>
      <c r="P15" s="266"/>
      <c r="Q15" s="266"/>
      <c r="R15" s="266"/>
      <c r="S15" s="266"/>
    </row>
    <row r="16" spans="1:19" ht="16.5" customHeight="1">
      <c r="A16" s="2" t="s">
        <v>54</v>
      </c>
      <c r="B16" s="2"/>
      <c r="C16" s="2"/>
      <c r="D16" s="2"/>
      <c r="E16" s="2"/>
      <c r="F16" s="23"/>
      <c r="G16" s="30"/>
      <c r="H16" s="171">
        <v>714794</v>
      </c>
      <c r="I16" s="25"/>
      <c r="J16" s="180">
        <v>308120</v>
      </c>
      <c r="K16" s="25"/>
      <c r="L16" s="171">
        <v>848969</v>
      </c>
      <c r="M16" s="30"/>
      <c r="N16" s="180">
        <v>308120</v>
      </c>
      <c r="P16" s="266"/>
      <c r="Q16" s="266"/>
      <c r="R16" s="266"/>
      <c r="S16" s="266"/>
    </row>
    <row r="17" spans="1:19" ht="16.5" customHeight="1">
      <c r="A17" s="2" t="s">
        <v>55</v>
      </c>
      <c r="B17" s="2"/>
      <c r="C17" s="2"/>
      <c r="D17" s="2"/>
      <c r="E17" s="2"/>
      <c r="F17" s="23"/>
      <c r="G17" s="30"/>
      <c r="H17" s="171">
        <v>-34449548</v>
      </c>
      <c r="I17" s="25"/>
      <c r="J17" s="180">
        <v>-42832028</v>
      </c>
      <c r="K17" s="25"/>
      <c r="L17" s="171">
        <v>-34449548</v>
      </c>
      <c r="M17" s="30"/>
      <c r="N17" s="180">
        <v>-42832028</v>
      </c>
      <c r="P17" s="266"/>
      <c r="Q17" s="266"/>
      <c r="R17" s="266"/>
      <c r="S17" s="266"/>
    </row>
    <row r="18" spans="1:19" ht="16.5" customHeight="1">
      <c r="A18" s="2" t="s">
        <v>56</v>
      </c>
      <c r="B18" s="2"/>
      <c r="C18" s="2"/>
      <c r="D18" s="2"/>
      <c r="E18" s="2"/>
      <c r="F18" s="23"/>
      <c r="G18" s="30"/>
      <c r="H18" s="171">
        <v>-41993162</v>
      </c>
      <c r="I18" s="25"/>
      <c r="J18" s="180">
        <v>-30396482</v>
      </c>
      <c r="K18" s="25"/>
      <c r="L18" s="171">
        <v>-35699498</v>
      </c>
      <c r="M18" s="30"/>
      <c r="N18" s="180">
        <v>-27304353</v>
      </c>
      <c r="P18" s="266"/>
      <c r="Q18" s="266"/>
      <c r="R18" s="266"/>
      <c r="S18" s="266"/>
    </row>
    <row r="19" spans="1:19" ht="16.5" customHeight="1">
      <c r="A19" s="2" t="s">
        <v>127</v>
      </c>
      <c r="B19" s="2"/>
      <c r="C19" s="2"/>
      <c r="D19" s="2"/>
      <c r="E19" s="2"/>
      <c r="F19" s="23"/>
      <c r="G19" s="31"/>
      <c r="H19" s="171">
        <v>1495823</v>
      </c>
      <c r="I19" s="25"/>
      <c r="J19" s="180">
        <v>2565538</v>
      </c>
      <c r="K19" s="25"/>
      <c r="L19" s="171">
        <v>1664304</v>
      </c>
      <c r="M19" s="31"/>
      <c r="N19" s="180">
        <v>2625743</v>
      </c>
      <c r="P19" s="266"/>
      <c r="Q19" s="266"/>
      <c r="R19" s="266"/>
      <c r="S19" s="266"/>
    </row>
    <row r="20" spans="1:19" ht="16.5" customHeight="1">
      <c r="A20" s="2" t="s">
        <v>143</v>
      </c>
      <c r="B20" s="2"/>
      <c r="C20" s="2"/>
      <c r="D20" s="2"/>
      <c r="E20" s="2"/>
      <c r="F20" s="23"/>
      <c r="G20" s="31"/>
      <c r="H20" s="283">
        <v>-3015634</v>
      </c>
      <c r="I20" s="284"/>
      <c r="J20" s="285">
        <v>-1983266</v>
      </c>
      <c r="K20" s="284"/>
      <c r="L20" s="283" t="s">
        <v>18</v>
      </c>
      <c r="M20" s="286"/>
      <c r="N20" s="285">
        <v>0</v>
      </c>
      <c r="O20" s="287"/>
      <c r="P20" s="266"/>
      <c r="Q20" s="266"/>
      <c r="R20" s="266"/>
      <c r="S20" s="266"/>
    </row>
    <row r="21" spans="1:19" ht="16.5" customHeight="1">
      <c r="A21" s="94" t="s">
        <v>193</v>
      </c>
      <c r="B21" s="2"/>
      <c r="C21" s="2"/>
      <c r="D21" s="2"/>
      <c r="E21" s="2"/>
      <c r="F21" s="23"/>
      <c r="G21" s="31"/>
      <c r="H21" s="283"/>
      <c r="I21" s="284"/>
      <c r="J21" s="285"/>
      <c r="K21" s="284"/>
      <c r="L21" s="283"/>
      <c r="M21" s="286"/>
      <c r="N21" s="285"/>
      <c r="O21" s="287"/>
      <c r="P21" s="266"/>
      <c r="Q21" s="266"/>
      <c r="R21" s="266"/>
      <c r="S21" s="266"/>
    </row>
    <row r="22" spans="1:19" ht="16.5" customHeight="1">
      <c r="A22" s="94"/>
      <c r="B22" s="94" t="s">
        <v>192</v>
      </c>
      <c r="C22" s="94"/>
      <c r="D22" s="94"/>
      <c r="E22" s="94"/>
      <c r="F22" s="289">
        <v>10</v>
      </c>
      <c r="G22" s="31"/>
      <c r="H22" s="170">
        <v>9067622</v>
      </c>
      <c r="I22" s="25"/>
      <c r="J22" s="179">
        <v>0</v>
      </c>
      <c r="K22" s="25"/>
      <c r="L22" s="170" t="s">
        <v>18</v>
      </c>
      <c r="M22" s="31"/>
      <c r="N22" s="179">
        <v>0</v>
      </c>
      <c r="P22" s="266"/>
      <c r="Q22" s="266"/>
      <c r="R22" s="266"/>
      <c r="S22" s="266"/>
    </row>
    <row r="23" spans="1:19" ht="16.5" customHeight="1">
      <c r="A23" s="2"/>
      <c r="B23" s="1"/>
      <c r="C23" s="2"/>
      <c r="D23" s="2"/>
      <c r="E23" s="2"/>
      <c r="F23" s="23"/>
      <c r="G23" s="31"/>
      <c r="H23" s="165"/>
      <c r="I23" s="21"/>
      <c r="J23" s="178"/>
      <c r="K23" s="31"/>
      <c r="L23" s="165"/>
      <c r="M23" s="21"/>
      <c r="N23" s="178"/>
      <c r="P23" s="266"/>
      <c r="Q23" s="266"/>
      <c r="R23" s="266"/>
      <c r="S23" s="266"/>
    </row>
    <row r="24" spans="1:19" ht="16.5" customHeight="1">
      <c r="A24" s="1" t="s">
        <v>57</v>
      </c>
      <c r="B24" s="1"/>
      <c r="C24" s="2"/>
      <c r="D24" s="2"/>
      <c r="E24" s="2"/>
      <c r="F24" s="23"/>
      <c r="G24" s="31"/>
      <c r="H24" s="165"/>
      <c r="I24" s="21"/>
      <c r="J24" s="178"/>
      <c r="K24" s="31"/>
      <c r="L24" s="165"/>
      <c r="M24" s="21"/>
      <c r="N24" s="178"/>
      <c r="P24" s="266"/>
      <c r="Q24" s="266"/>
      <c r="R24" s="266"/>
      <c r="S24" s="266"/>
    </row>
    <row r="25" spans="1:19" ht="16.5" customHeight="1">
      <c r="A25" s="2"/>
      <c r="B25" s="1" t="s">
        <v>132</v>
      </c>
      <c r="C25" s="2"/>
      <c r="D25" s="2"/>
      <c r="E25" s="2"/>
      <c r="F25" s="23"/>
      <c r="G25" s="31"/>
      <c r="H25" s="165">
        <f>SUM(H15:H22)</f>
        <v>37505664</v>
      </c>
      <c r="I25" s="25"/>
      <c r="J25" s="178">
        <f>SUM(J15:J22)</f>
        <v>41758133</v>
      </c>
      <c r="K25" s="31"/>
      <c r="L25" s="165">
        <f>SUM(L15:L22)</f>
        <v>29735798</v>
      </c>
      <c r="M25" s="25"/>
      <c r="N25" s="178">
        <f>SUM(N15:N22)</f>
        <v>38393289</v>
      </c>
      <c r="P25" s="266"/>
      <c r="Q25" s="266"/>
      <c r="R25" s="266"/>
      <c r="S25" s="266"/>
    </row>
    <row r="26" spans="1:19" ht="16.5" customHeight="1">
      <c r="A26" s="2" t="s">
        <v>58</v>
      </c>
      <c r="B26" s="1"/>
      <c r="C26" s="2"/>
      <c r="D26" s="2"/>
      <c r="E26" s="2"/>
      <c r="F26" s="30"/>
      <c r="G26" s="30"/>
      <c r="H26" s="166">
        <v>-568412</v>
      </c>
      <c r="I26" s="25"/>
      <c r="J26" s="181">
        <v>-1191635</v>
      </c>
      <c r="K26" s="25"/>
      <c r="L26" s="166">
        <v>-351173</v>
      </c>
      <c r="M26" s="30"/>
      <c r="N26" s="181">
        <v>-1191635</v>
      </c>
      <c r="P26" s="266"/>
      <c r="Q26" s="266"/>
      <c r="R26" s="266"/>
      <c r="S26" s="266"/>
    </row>
    <row r="27" spans="1:19" ht="16.5" customHeight="1">
      <c r="A27" s="2"/>
      <c r="B27" s="1"/>
      <c r="C27" s="2"/>
      <c r="D27" s="2"/>
      <c r="E27" s="2"/>
      <c r="F27" s="23"/>
      <c r="G27" s="30"/>
      <c r="H27" s="165"/>
      <c r="I27" s="21"/>
      <c r="J27" s="178"/>
      <c r="K27" s="30"/>
      <c r="L27" s="165"/>
      <c r="M27" s="21"/>
      <c r="N27" s="178"/>
      <c r="P27" s="266"/>
      <c r="Q27" s="266"/>
      <c r="R27" s="266"/>
      <c r="S27" s="266"/>
    </row>
    <row r="28" spans="1:19" ht="16.5" customHeight="1">
      <c r="A28" s="1" t="s">
        <v>133</v>
      </c>
      <c r="B28" s="2"/>
      <c r="C28" s="2"/>
      <c r="D28" s="2"/>
      <c r="E28" s="2"/>
      <c r="F28" s="23"/>
      <c r="G28" s="32"/>
      <c r="H28" s="165">
        <f>SUM(H25:H26)</f>
        <v>36937252</v>
      </c>
      <c r="I28" s="21"/>
      <c r="J28" s="178">
        <f>SUM(J25:J26)</f>
        <v>40566498</v>
      </c>
      <c r="K28" s="32"/>
      <c r="L28" s="165">
        <f>SUM(L25:L26)</f>
        <v>29384625</v>
      </c>
      <c r="M28" s="21"/>
      <c r="N28" s="178">
        <f>SUM(N25:N26)</f>
        <v>37201654</v>
      </c>
      <c r="P28" s="266"/>
      <c r="Q28" s="266"/>
      <c r="R28" s="266"/>
      <c r="S28" s="266"/>
    </row>
    <row r="29" spans="1:19" ht="16.5" customHeight="1">
      <c r="A29" s="2" t="s">
        <v>134</v>
      </c>
      <c r="B29" s="2"/>
      <c r="C29" s="2"/>
      <c r="D29" s="2"/>
      <c r="E29" s="2"/>
      <c r="F29" s="293"/>
      <c r="G29" s="30"/>
      <c r="H29" s="166">
        <v>-6282937</v>
      </c>
      <c r="I29" s="21"/>
      <c r="J29" s="181">
        <v>-8204631</v>
      </c>
      <c r="K29" s="21"/>
      <c r="L29" s="166">
        <v>-6282937</v>
      </c>
      <c r="M29" s="101"/>
      <c r="N29" s="181">
        <v>-8204631</v>
      </c>
      <c r="P29" s="266"/>
      <c r="Q29" s="266"/>
      <c r="R29" s="266"/>
      <c r="S29" s="266"/>
    </row>
    <row r="30" spans="1:19" ht="16.5" customHeight="1">
      <c r="A30" s="2"/>
      <c r="B30" s="2"/>
      <c r="C30" s="2"/>
      <c r="D30" s="2"/>
      <c r="E30" s="2"/>
      <c r="F30" s="23"/>
      <c r="G30" s="30"/>
      <c r="H30" s="165"/>
      <c r="I30" s="21"/>
      <c r="J30" s="178"/>
      <c r="K30" s="30"/>
      <c r="L30" s="165"/>
      <c r="M30" s="21"/>
      <c r="N30" s="178"/>
      <c r="P30" s="266"/>
      <c r="Q30" s="266"/>
      <c r="R30" s="266"/>
      <c r="S30" s="266"/>
    </row>
    <row r="31" spans="1:19" ht="16.5" customHeight="1">
      <c r="A31" s="1" t="s">
        <v>59</v>
      </c>
      <c r="B31" s="2"/>
      <c r="C31" s="2"/>
      <c r="D31" s="2"/>
      <c r="E31" s="2"/>
      <c r="F31" s="13"/>
      <c r="G31" s="32"/>
      <c r="H31" s="166">
        <f>SUM(H28:H29)</f>
        <v>30654315</v>
      </c>
      <c r="I31" s="21"/>
      <c r="J31" s="181">
        <f>SUM(J28:J29)</f>
        <v>32361867</v>
      </c>
      <c r="K31" s="32"/>
      <c r="L31" s="166">
        <f>SUM(L28:L29)</f>
        <v>23101688</v>
      </c>
      <c r="M31" s="21"/>
      <c r="N31" s="181">
        <f>SUM(N28:N29)</f>
        <v>28997023</v>
      </c>
      <c r="P31" s="266"/>
      <c r="Q31" s="266"/>
      <c r="R31" s="266"/>
      <c r="S31" s="266"/>
    </row>
    <row r="32" spans="1:19" ht="16.5" customHeight="1">
      <c r="A32" s="1"/>
      <c r="B32" s="2"/>
      <c r="C32" s="2"/>
      <c r="D32" s="2"/>
      <c r="E32" s="2"/>
      <c r="F32" s="3"/>
      <c r="G32" s="2"/>
      <c r="H32" s="167"/>
      <c r="I32" s="33"/>
      <c r="J32" s="172"/>
      <c r="K32" s="2"/>
      <c r="L32" s="167"/>
      <c r="M32" s="33"/>
      <c r="N32" s="172"/>
      <c r="P32" s="266"/>
      <c r="Q32" s="266"/>
      <c r="R32" s="266"/>
      <c r="S32" s="266"/>
    </row>
    <row r="33" spans="1:19" ht="16.5" customHeight="1">
      <c r="A33" s="1" t="s">
        <v>60</v>
      </c>
      <c r="B33" s="2"/>
      <c r="C33" s="2"/>
      <c r="D33" s="2"/>
      <c r="E33" s="2"/>
      <c r="F33" s="3"/>
      <c r="G33" s="2"/>
      <c r="H33" s="189"/>
      <c r="I33" s="190"/>
      <c r="J33" s="209"/>
      <c r="K33" s="190"/>
      <c r="L33" s="189"/>
      <c r="M33" s="190"/>
      <c r="N33" s="209"/>
      <c r="P33" s="266"/>
      <c r="Q33" s="266"/>
      <c r="R33" s="266"/>
      <c r="S33" s="266"/>
    </row>
    <row r="34" spans="1:19" ht="16.5" customHeight="1">
      <c r="A34" s="2" t="s">
        <v>61</v>
      </c>
      <c r="B34" s="2"/>
      <c r="C34" s="2"/>
      <c r="D34" s="2"/>
      <c r="E34" s="2"/>
      <c r="F34" s="3"/>
      <c r="G34" s="2"/>
      <c r="H34" s="189"/>
      <c r="I34" s="190"/>
      <c r="J34" s="209"/>
      <c r="K34" s="190"/>
      <c r="L34" s="189"/>
      <c r="M34" s="190"/>
      <c r="N34" s="209"/>
      <c r="P34" s="266"/>
      <c r="Q34" s="266"/>
      <c r="R34" s="266"/>
      <c r="S34" s="266"/>
    </row>
    <row r="35" spans="1:19" ht="16.5" customHeight="1">
      <c r="A35" s="1"/>
      <c r="B35" s="2" t="s">
        <v>62</v>
      </c>
      <c r="C35" s="2"/>
      <c r="D35" s="2"/>
      <c r="E35" s="2"/>
      <c r="F35" s="3"/>
      <c r="G35" s="2"/>
      <c r="H35" s="189"/>
      <c r="I35" s="190"/>
      <c r="J35" s="209"/>
      <c r="K35" s="190"/>
      <c r="L35" s="189"/>
      <c r="M35" s="190"/>
      <c r="N35" s="209"/>
      <c r="P35" s="266"/>
      <c r="Q35" s="266"/>
      <c r="R35" s="266"/>
      <c r="S35" s="266"/>
    </row>
    <row r="36" spans="1:19" ht="16.5" customHeight="1">
      <c r="A36" s="1"/>
      <c r="B36" s="2" t="s">
        <v>63</v>
      </c>
      <c r="C36" s="2"/>
      <c r="D36" s="2"/>
      <c r="E36" s="2"/>
      <c r="F36" s="3"/>
      <c r="G36" s="2"/>
      <c r="H36" s="166">
        <v>1998361</v>
      </c>
      <c r="I36" s="21"/>
      <c r="J36" s="181">
        <v>431289</v>
      </c>
      <c r="K36" s="21"/>
      <c r="L36" s="166">
        <v>0</v>
      </c>
      <c r="M36" s="30"/>
      <c r="N36" s="185">
        <v>0</v>
      </c>
      <c r="P36" s="266"/>
      <c r="Q36" s="266"/>
      <c r="R36" s="266"/>
      <c r="S36" s="266"/>
    </row>
    <row r="37" spans="1:19" ht="16.5" customHeight="1">
      <c r="A37" s="1"/>
      <c r="B37" s="2"/>
      <c r="C37" s="2"/>
      <c r="D37" s="2"/>
      <c r="E37" s="2"/>
      <c r="F37" s="3"/>
      <c r="G37" s="2"/>
      <c r="H37" s="189"/>
      <c r="I37" s="190"/>
      <c r="J37" s="209"/>
      <c r="K37" s="190"/>
      <c r="L37" s="192"/>
      <c r="M37" s="191"/>
      <c r="N37" s="211"/>
      <c r="P37" s="266"/>
      <c r="Q37" s="266"/>
      <c r="R37" s="266"/>
      <c r="S37" s="266"/>
    </row>
    <row r="38" spans="1:19" ht="16.5" customHeight="1">
      <c r="A38" s="1"/>
      <c r="B38" s="2" t="s">
        <v>64</v>
      </c>
      <c r="C38" s="2"/>
      <c r="D38" s="2"/>
      <c r="E38" s="2"/>
      <c r="F38" s="3"/>
      <c r="G38" s="2"/>
      <c r="H38" s="189"/>
      <c r="I38" s="190"/>
      <c r="J38" s="209"/>
      <c r="K38" s="190"/>
      <c r="L38" s="192"/>
      <c r="M38" s="191"/>
      <c r="N38" s="211"/>
      <c r="P38" s="266"/>
      <c r="Q38" s="266"/>
      <c r="R38" s="266"/>
      <c r="S38" s="266"/>
    </row>
    <row r="39" spans="1:19" ht="16.5" customHeight="1">
      <c r="A39" s="1"/>
      <c r="B39" s="2"/>
      <c r="C39" s="2" t="s">
        <v>62</v>
      </c>
      <c r="D39" s="2"/>
      <c r="E39" s="2"/>
      <c r="F39" s="3"/>
      <c r="G39" s="2"/>
      <c r="H39" s="166">
        <f>SUM(H36)</f>
        <v>1998361</v>
      </c>
      <c r="I39" s="193"/>
      <c r="J39" s="181">
        <f>SUM(J36)</f>
        <v>431289</v>
      </c>
      <c r="K39" s="190"/>
      <c r="L39" s="194">
        <f>SUM(L36)</f>
        <v>0</v>
      </c>
      <c r="M39" s="191"/>
      <c r="N39" s="212">
        <f>SUM(N36)</f>
        <v>0</v>
      </c>
      <c r="P39" s="266"/>
      <c r="Q39" s="266"/>
      <c r="R39" s="266"/>
      <c r="S39" s="266"/>
    </row>
    <row r="40" spans="1:19" ht="16.5" customHeight="1">
      <c r="A40" s="2"/>
      <c r="B40" s="2"/>
      <c r="C40" s="2"/>
      <c r="D40" s="2"/>
      <c r="E40" s="2"/>
      <c r="F40" s="3"/>
      <c r="G40" s="2"/>
      <c r="H40" s="167"/>
      <c r="I40" s="4"/>
      <c r="J40" s="172"/>
      <c r="K40" s="2"/>
      <c r="L40" s="167"/>
      <c r="M40" s="4"/>
      <c r="N40" s="172"/>
      <c r="P40" s="266"/>
      <c r="Q40" s="266"/>
      <c r="R40" s="266"/>
      <c r="S40" s="266"/>
    </row>
    <row r="41" spans="1:19" ht="16.5" customHeight="1">
      <c r="A41" s="1" t="s">
        <v>65</v>
      </c>
      <c r="B41" s="2"/>
      <c r="C41" s="2"/>
      <c r="D41" s="2"/>
      <c r="E41" s="2"/>
      <c r="F41" s="3"/>
      <c r="G41" s="2"/>
      <c r="H41" s="167"/>
      <c r="I41" s="4"/>
      <c r="J41" s="172"/>
      <c r="K41" s="2"/>
      <c r="L41" s="167"/>
      <c r="M41" s="4"/>
      <c r="N41" s="172"/>
      <c r="P41" s="266"/>
      <c r="Q41" s="266"/>
      <c r="R41" s="266"/>
      <c r="S41" s="266"/>
    </row>
    <row r="42" spans="1:19" ht="16.5" customHeight="1" thickBot="1">
      <c r="A42" s="2"/>
      <c r="B42" s="1" t="s">
        <v>66</v>
      </c>
      <c r="C42" s="2"/>
      <c r="D42" s="2"/>
      <c r="E42" s="2"/>
      <c r="F42" s="3"/>
      <c r="G42" s="2"/>
      <c r="H42" s="168">
        <f>SUM(H31,H39)</f>
        <v>32652676</v>
      </c>
      <c r="I42" s="4"/>
      <c r="J42" s="182">
        <f>SUM(J31,J39)</f>
        <v>32793156</v>
      </c>
      <c r="K42" s="2"/>
      <c r="L42" s="168">
        <f>SUM(L31,L39)</f>
        <v>23101688</v>
      </c>
      <c r="M42" s="4"/>
      <c r="N42" s="182">
        <f>SUM(N31,N39)</f>
        <v>28997023</v>
      </c>
      <c r="P42" s="266"/>
      <c r="Q42" s="266"/>
      <c r="R42" s="266"/>
      <c r="S42" s="266"/>
    </row>
    <row r="43" spans="1:19" ht="16.5" customHeight="1" thickTop="1">
      <c r="A43" s="2"/>
      <c r="B43" s="1"/>
      <c r="C43" s="2"/>
      <c r="D43" s="2"/>
      <c r="E43" s="2"/>
      <c r="F43" s="3"/>
      <c r="G43" s="2"/>
      <c r="H43" s="26"/>
      <c r="I43" s="4"/>
      <c r="J43" s="172"/>
      <c r="K43" s="2"/>
      <c r="L43" s="26"/>
      <c r="M43" s="4"/>
      <c r="N43" s="172"/>
    </row>
    <row r="44" spans="1:19" ht="16.5" customHeight="1">
      <c r="A44" s="2"/>
      <c r="B44" s="1"/>
      <c r="C44" s="2"/>
      <c r="D44" s="2"/>
      <c r="E44" s="2"/>
      <c r="F44" s="3"/>
      <c r="G44" s="2"/>
      <c r="H44" s="26"/>
      <c r="I44" s="4"/>
      <c r="J44" s="172"/>
      <c r="K44" s="2"/>
      <c r="L44" s="26"/>
      <c r="M44" s="4"/>
      <c r="N44" s="172"/>
    </row>
    <row r="45" spans="1:19" ht="16.5" customHeight="1">
      <c r="A45" s="2"/>
      <c r="B45" s="1"/>
      <c r="C45" s="2"/>
      <c r="D45" s="2"/>
      <c r="E45" s="2"/>
      <c r="F45" s="3"/>
      <c r="G45" s="2"/>
      <c r="H45" s="26"/>
      <c r="I45" s="4"/>
      <c r="J45" s="172"/>
      <c r="K45" s="2"/>
      <c r="L45" s="26"/>
      <c r="M45" s="4"/>
      <c r="N45" s="172"/>
    </row>
    <row r="46" spans="1:19" ht="16.5" customHeight="1">
      <c r="A46" s="2"/>
      <c r="B46" s="1"/>
      <c r="C46" s="2"/>
      <c r="D46" s="2"/>
      <c r="E46" s="2"/>
      <c r="F46" s="3"/>
      <c r="G46" s="2"/>
      <c r="H46" s="26"/>
      <c r="I46" s="4"/>
      <c r="J46" s="172"/>
      <c r="K46" s="2"/>
      <c r="L46" s="26"/>
      <c r="M46" s="4"/>
      <c r="N46" s="172"/>
    </row>
    <row r="47" spans="1:19" ht="12" customHeight="1">
      <c r="A47" s="2"/>
      <c r="B47" s="1"/>
      <c r="C47" s="2"/>
      <c r="D47" s="2"/>
      <c r="E47" s="2"/>
      <c r="F47" s="3"/>
      <c r="G47" s="2"/>
      <c r="H47" s="26"/>
      <c r="I47" s="4"/>
      <c r="J47" s="172"/>
      <c r="K47" s="2"/>
      <c r="L47" s="26"/>
      <c r="M47" s="4"/>
      <c r="N47" s="172"/>
    </row>
    <row r="48" spans="1:19" ht="21.95" customHeight="1">
      <c r="A48" s="7" t="s">
        <v>139</v>
      </c>
      <c r="B48" s="6"/>
      <c r="C48" s="7"/>
      <c r="D48" s="7"/>
      <c r="E48" s="7"/>
      <c r="F48" s="8"/>
      <c r="G48" s="7"/>
      <c r="H48" s="27"/>
      <c r="I48" s="9"/>
      <c r="J48" s="173"/>
      <c r="K48" s="7"/>
      <c r="L48" s="27"/>
      <c r="M48" s="9"/>
      <c r="N48" s="173"/>
    </row>
    <row r="49" spans="1:19" ht="16.5" customHeight="1">
      <c r="A49" s="68" t="s">
        <v>119</v>
      </c>
      <c r="B49" s="2"/>
      <c r="C49" s="2"/>
      <c r="D49" s="2"/>
      <c r="E49" s="2"/>
      <c r="F49" s="3"/>
      <c r="G49" s="2"/>
      <c r="H49" s="26"/>
      <c r="I49" s="4"/>
      <c r="J49" s="172"/>
      <c r="K49" s="2"/>
      <c r="L49" s="26"/>
      <c r="M49" s="4"/>
      <c r="N49" s="172"/>
    </row>
    <row r="50" spans="1:19" ht="16.5" customHeight="1">
      <c r="A50" s="1" t="s">
        <v>52</v>
      </c>
      <c r="B50" s="2"/>
      <c r="C50" s="2"/>
      <c r="D50" s="2"/>
      <c r="E50" s="2"/>
      <c r="F50" s="3"/>
      <c r="G50" s="2"/>
      <c r="H50" s="26"/>
      <c r="I50" s="4"/>
      <c r="J50" s="172"/>
      <c r="K50" s="2"/>
      <c r="L50" s="26"/>
      <c r="M50" s="4"/>
      <c r="N50" s="172"/>
    </row>
    <row r="51" spans="1:19" ht="16.5" customHeight="1">
      <c r="A51" s="6" t="s">
        <v>184</v>
      </c>
      <c r="B51" s="7"/>
      <c r="C51" s="7"/>
      <c r="D51" s="7"/>
      <c r="E51" s="7"/>
      <c r="F51" s="8"/>
      <c r="G51" s="7"/>
      <c r="H51" s="27"/>
      <c r="I51" s="9"/>
      <c r="J51" s="173"/>
      <c r="K51" s="7"/>
      <c r="L51" s="27"/>
      <c r="M51" s="9"/>
      <c r="N51" s="173"/>
    </row>
    <row r="52" spans="1:19" ht="16.5" customHeight="1">
      <c r="A52" s="1"/>
      <c r="B52" s="2"/>
      <c r="C52" s="2"/>
      <c r="D52" s="2"/>
      <c r="E52" s="2"/>
      <c r="F52" s="3"/>
      <c r="G52" s="2"/>
      <c r="H52" s="26"/>
      <c r="I52" s="4"/>
      <c r="J52" s="172"/>
      <c r="K52" s="2"/>
      <c r="L52" s="26"/>
      <c r="M52" s="4"/>
      <c r="N52" s="172"/>
    </row>
    <row r="53" spans="1:19" ht="16.5" customHeight="1">
      <c r="A53" s="1"/>
      <c r="B53" s="2"/>
      <c r="C53" s="2"/>
      <c r="D53" s="2"/>
      <c r="E53" s="2"/>
      <c r="F53" s="3"/>
      <c r="G53" s="2"/>
      <c r="H53" s="26"/>
      <c r="I53" s="4"/>
      <c r="J53" s="172"/>
      <c r="K53" s="2"/>
      <c r="L53" s="26"/>
      <c r="M53" s="4"/>
      <c r="N53" s="172"/>
    </row>
    <row r="54" spans="1:19" ht="16.5" customHeight="1">
      <c r="A54" s="1"/>
      <c r="B54" s="2"/>
      <c r="C54" s="2"/>
      <c r="D54" s="2"/>
      <c r="E54" s="2"/>
      <c r="F54" s="3"/>
      <c r="G54" s="2"/>
      <c r="H54" s="299" t="s">
        <v>1</v>
      </c>
      <c r="I54" s="299"/>
      <c r="J54" s="299"/>
      <c r="K54" s="2"/>
      <c r="L54" s="299" t="s">
        <v>2</v>
      </c>
      <c r="M54" s="299"/>
      <c r="N54" s="299"/>
    </row>
    <row r="55" spans="1:19" ht="16.5" customHeight="1">
      <c r="A55" s="1"/>
      <c r="B55" s="2"/>
      <c r="C55" s="2"/>
      <c r="D55" s="2"/>
      <c r="E55" s="2"/>
      <c r="F55" s="3"/>
      <c r="G55" s="2"/>
      <c r="H55" s="298" t="s">
        <v>3</v>
      </c>
      <c r="I55" s="298"/>
      <c r="J55" s="298"/>
      <c r="K55" s="2"/>
      <c r="L55" s="298" t="s">
        <v>3</v>
      </c>
      <c r="M55" s="298"/>
      <c r="N55" s="298"/>
    </row>
    <row r="56" spans="1:19" ht="16.5" customHeight="1">
      <c r="A56" s="1"/>
      <c r="B56" s="2"/>
      <c r="C56" s="2"/>
      <c r="D56" s="2"/>
      <c r="E56" s="2"/>
      <c r="F56" s="3"/>
      <c r="G56" s="2"/>
      <c r="H56" s="28" t="s">
        <v>4</v>
      </c>
      <c r="I56" s="15"/>
      <c r="J56" s="174" t="s">
        <v>4</v>
      </c>
      <c r="K56" s="2"/>
      <c r="L56" s="28" t="s">
        <v>4</v>
      </c>
      <c r="M56" s="15"/>
      <c r="N56" s="174" t="s">
        <v>4</v>
      </c>
    </row>
    <row r="57" spans="1:19" ht="16.5" customHeight="1">
      <c r="A57" s="1"/>
      <c r="B57" s="2"/>
      <c r="C57" s="2"/>
      <c r="D57" s="2"/>
      <c r="E57" s="2"/>
      <c r="F57" s="3"/>
      <c r="G57" s="2"/>
      <c r="H57" s="28" t="s">
        <v>156</v>
      </c>
      <c r="I57" s="15"/>
      <c r="J57" s="174" t="s">
        <v>137</v>
      </c>
      <c r="K57" s="2"/>
      <c r="L57" s="28" t="s">
        <v>156</v>
      </c>
      <c r="M57" s="15"/>
      <c r="N57" s="174" t="s">
        <v>137</v>
      </c>
    </row>
    <row r="58" spans="1:19" ht="16.5" customHeight="1">
      <c r="A58" s="2"/>
      <c r="B58" s="2"/>
      <c r="C58" s="2"/>
      <c r="D58" s="2"/>
      <c r="E58" s="2"/>
      <c r="F58" s="3"/>
      <c r="G58" s="2"/>
      <c r="H58" s="29" t="s">
        <v>8</v>
      </c>
      <c r="I58" s="18"/>
      <c r="J58" s="176" t="s">
        <v>8</v>
      </c>
      <c r="K58" s="2"/>
      <c r="L58" s="29" t="s">
        <v>8</v>
      </c>
      <c r="M58" s="18"/>
      <c r="N58" s="176" t="s">
        <v>8</v>
      </c>
    </row>
    <row r="59" spans="1:19" ht="16.5" customHeight="1">
      <c r="A59" s="2"/>
      <c r="B59" s="1"/>
      <c r="C59" s="2"/>
      <c r="D59" s="2"/>
      <c r="E59" s="2"/>
      <c r="F59" s="3"/>
      <c r="G59" s="2"/>
      <c r="H59" s="167"/>
      <c r="I59" s="4"/>
      <c r="J59" s="172"/>
      <c r="K59" s="2"/>
      <c r="L59" s="167"/>
      <c r="M59" s="4"/>
      <c r="N59" s="172"/>
    </row>
    <row r="60" spans="1:19" ht="16.5" customHeight="1">
      <c r="A60" s="1" t="s">
        <v>144</v>
      </c>
      <c r="B60" s="1"/>
      <c r="C60" s="2"/>
      <c r="D60" s="2"/>
      <c r="E60" s="2"/>
      <c r="F60" s="3"/>
      <c r="G60" s="2"/>
      <c r="H60" s="167"/>
      <c r="I60" s="4"/>
      <c r="J60" s="172"/>
      <c r="K60" s="2"/>
      <c r="L60" s="167"/>
      <c r="M60" s="4"/>
      <c r="N60" s="172"/>
    </row>
    <row r="61" spans="1:19" ht="16.5" customHeight="1">
      <c r="A61" s="2" t="s">
        <v>145</v>
      </c>
      <c r="B61" s="1"/>
      <c r="C61" s="2"/>
      <c r="D61" s="2"/>
      <c r="E61" s="2"/>
      <c r="F61" s="3"/>
      <c r="G61" s="2"/>
      <c r="H61" s="167">
        <v>31410244</v>
      </c>
      <c r="I61" s="4"/>
      <c r="J61" s="172">
        <v>32361867</v>
      </c>
      <c r="K61" s="4"/>
      <c r="L61" s="167">
        <v>23101688</v>
      </c>
      <c r="M61" s="2"/>
      <c r="N61" s="172">
        <v>28997023</v>
      </c>
      <c r="P61" s="266"/>
      <c r="Q61" s="266"/>
      <c r="R61" s="266"/>
      <c r="S61" s="266"/>
    </row>
    <row r="62" spans="1:19" ht="16.5" customHeight="1">
      <c r="A62" s="2" t="s">
        <v>146</v>
      </c>
      <c r="B62" s="1"/>
      <c r="C62" s="2"/>
      <c r="D62" s="2"/>
      <c r="E62" s="2"/>
      <c r="F62" s="3"/>
      <c r="G62" s="2"/>
      <c r="H62" s="195">
        <v>-755929</v>
      </c>
      <c r="I62" s="4"/>
      <c r="J62" s="173">
        <v>0</v>
      </c>
      <c r="K62" s="4"/>
      <c r="L62" s="195">
        <v>0</v>
      </c>
      <c r="M62" s="2"/>
      <c r="N62" s="173">
        <v>0</v>
      </c>
      <c r="P62" s="266"/>
      <c r="Q62" s="266"/>
      <c r="R62" s="266"/>
      <c r="S62" s="266"/>
    </row>
    <row r="63" spans="1:19" ht="16.5" customHeight="1">
      <c r="A63" s="2"/>
      <c r="B63" s="1"/>
      <c r="C63" s="2"/>
      <c r="D63" s="2"/>
      <c r="E63" s="2"/>
      <c r="F63" s="3"/>
      <c r="G63" s="2"/>
      <c r="H63" s="167"/>
      <c r="I63" s="4"/>
      <c r="J63" s="172"/>
      <c r="K63" s="2"/>
      <c r="L63" s="167"/>
      <c r="M63" s="4"/>
      <c r="N63" s="172"/>
      <c r="P63" s="266"/>
      <c r="Q63" s="266"/>
      <c r="R63" s="266"/>
      <c r="S63" s="266"/>
    </row>
    <row r="64" spans="1:19" ht="16.5" customHeight="1" thickBot="1">
      <c r="A64" s="2"/>
      <c r="B64" s="1"/>
      <c r="C64" s="2"/>
      <c r="D64" s="2"/>
      <c r="E64" s="2"/>
      <c r="F64" s="3"/>
      <c r="G64" s="2"/>
      <c r="H64" s="168">
        <f>SUM(H61:H62)</f>
        <v>30654315</v>
      </c>
      <c r="I64" s="4"/>
      <c r="J64" s="182">
        <f>SUM(J61:J62)</f>
        <v>32361867</v>
      </c>
      <c r="K64" s="2"/>
      <c r="L64" s="168">
        <f>SUM(L61:L62)</f>
        <v>23101688</v>
      </c>
      <c r="M64" s="4"/>
      <c r="N64" s="182">
        <f>SUM(N61:N62)</f>
        <v>28997023</v>
      </c>
      <c r="P64" s="266"/>
      <c r="Q64" s="266"/>
      <c r="R64" s="266"/>
      <c r="S64" s="266"/>
    </row>
    <row r="65" spans="1:19" ht="16.5" customHeight="1" thickTop="1">
      <c r="A65" s="2"/>
      <c r="B65" s="1"/>
      <c r="C65" s="2"/>
      <c r="D65" s="2"/>
      <c r="E65" s="2"/>
      <c r="F65" s="3"/>
      <c r="G65" s="2"/>
      <c r="H65" s="167"/>
      <c r="I65" s="4"/>
      <c r="J65" s="172"/>
      <c r="K65" s="2"/>
      <c r="L65" s="167"/>
      <c r="M65" s="4"/>
      <c r="N65" s="172"/>
      <c r="P65" s="266"/>
      <c r="Q65" s="266"/>
      <c r="R65" s="266"/>
      <c r="S65" s="266"/>
    </row>
    <row r="66" spans="1:19" ht="16.5" customHeight="1">
      <c r="A66" s="1" t="s">
        <v>65</v>
      </c>
      <c r="B66" s="1"/>
      <c r="C66" s="2"/>
      <c r="D66" s="2"/>
      <c r="E66" s="2"/>
      <c r="F66" s="3"/>
      <c r="G66" s="2"/>
      <c r="H66" s="167"/>
      <c r="I66" s="4"/>
      <c r="J66" s="172"/>
      <c r="K66" s="2"/>
      <c r="L66" s="167"/>
      <c r="M66" s="4"/>
      <c r="N66" s="172"/>
      <c r="P66" s="266"/>
      <c r="Q66" s="266"/>
      <c r="R66" s="266"/>
      <c r="S66" s="266"/>
    </row>
    <row r="67" spans="1:19" ht="16.5" customHeight="1">
      <c r="A67" s="2"/>
      <c r="B67" s="1" t="s">
        <v>147</v>
      </c>
      <c r="C67" s="2"/>
      <c r="D67" s="2"/>
      <c r="E67" s="2"/>
      <c r="F67" s="3"/>
      <c r="G67" s="2"/>
      <c r="H67" s="167"/>
      <c r="I67" s="4"/>
      <c r="J67" s="172"/>
      <c r="K67" s="2"/>
      <c r="L67" s="167"/>
      <c r="M67" s="4"/>
      <c r="N67" s="172"/>
      <c r="P67" s="266"/>
      <c r="Q67" s="266"/>
      <c r="R67" s="266"/>
      <c r="S67" s="266"/>
    </row>
    <row r="68" spans="1:19" ht="16.5" customHeight="1">
      <c r="A68" s="2" t="s">
        <v>145</v>
      </c>
      <c r="B68" s="1"/>
      <c r="C68" s="2"/>
      <c r="D68" s="2"/>
      <c r="E68" s="2"/>
      <c r="F68" s="3"/>
      <c r="G68" s="2"/>
      <c r="H68" s="167">
        <v>33408605</v>
      </c>
      <c r="I68" s="4"/>
      <c r="J68" s="172">
        <v>32793156</v>
      </c>
      <c r="K68" s="4"/>
      <c r="L68" s="167">
        <v>23101688</v>
      </c>
      <c r="M68" s="2"/>
      <c r="N68" s="172">
        <v>28997023</v>
      </c>
      <c r="P68" s="266"/>
      <c r="Q68" s="266"/>
      <c r="R68" s="266"/>
      <c r="S68" s="266"/>
    </row>
    <row r="69" spans="1:19" ht="16.5" customHeight="1">
      <c r="A69" s="2" t="s">
        <v>146</v>
      </c>
      <c r="B69" s="1"/>
      <c r="C69" s="2"/>
      <c r="D69" s="2"/>
      <c r="E69" s="2"/>
      <c r="F69" s="3"/>
      <c r="G69" s="2"/>
      <c r="H69" s="195">
        <v>-755929</v>
      </c>
      <c r="I69" s="4"/>
      <c r="J69" s="173">
        <v>0</v>
      </c>
      <c r="K69" s="4"/>
      <c r="L69" s="195">
        <v>0</v>
      </c>
      <c r="M69" s="2"/>
      <c r="N69" s="173">
        <v>0</v>
      </c>
      <c r="P69" s="266"/>
      <c r="Q69" s="266"/>
      <c r="R69" s="266"/>
      <c r="S69" s="266"/>
    </row>
    <row r="70" spans="1:19" ht="16.5" customHeight="1">
      <c r="A70" s="2"/>
      <c r="B70" s="1"/>
      <c r="C70" s="2"/>
      <c r="D70" s="2"/>
      <c r="E70" s="2"/>
      <c r="F70" s="3"/>
      <c r="G70" s="2"/>
      <c r="H70" s="167"/>
      <c r="I70" s="4"/>
      <c r="J70" s="172"/>
      <c r="K70" s="2"/>
      <c r="L70" s="167"/>
      <c r="M70" s="4"/>
      <c r="N70" s="172"/>
      <c r="P70" s="266"/>
      <c r="Q70" s="266"/>
      <c r="R70" s="266"/>
      <c r="S70" s="266"/>
    </row>
    <row r="71" spans="1:19" ht="16.5" customHeight="1" thickBot="1">
      <c r="A71" s="2"/>
      <c r="B71" s="1"/>
      <c r="C71" s="2"/>
      <c r="D71" s="2"/>
      <c r="E71" s="2"/>
      <c r="F71" s="3"/>
      <c r="G71" s="2"/>
      <c r="H71" s="168">
        <f>SUM(H68:H69)</f>
        <v>32652676</v>
      </c>
      <c r="I71" s="4"/>
      <c r="J71" s="182">
        <f>SUM(J68:J69)</f>
        <v>32793156</v>
      </c>
      <c r="K71" s="2"/>
      <c r="L71" s="168">
        <f>SUM(L68:L69)</f>
        <v>23101688</v>
      </c>
      <c r="M71" s="4"/>
      <c r="N71" s="182">
        <f>SUM(N68:N69)</f>
        <v>28997023</v>
      </c>
      <c r="P71" s="266"/>
      <c r="Q71" s="266"/>
      <c r="R71" s="266"/>
      <c r="S71" s="266"/>
    </row>
    <row r="72" spans="1:19" ht="16.5" customHeight="1" thickTop="1">
      <c r="A72" s="2"/>
      <c r="B72" s="1"/>
      <c r="C72" s="2"/>
      <c r="D72" s="2"/>
      <c r="E72" s="2"/>
      <c r="F72" s="3"/>
      <c r="G72" s="2"/>
      <c r="H72" s="208"/>
      <c r="I72" s="4"/>
      <c r="J72" s="210"/>
      <c r="K72" s="2"/>
      <c r="L72" s="208"/>
      <c r="M72" s="4"/>
      <c r="N72" s="210"/>
      <c r="P72" s="266"/>
      <c r="Q72" s="266"/>
      <c r="R72" s="266"/>
      <c r="S72" s="266"/>
    </row>
    <row r="73" spans="1:19" ht="16.5" customHeight="1">
      <c r="A73" s="2"/>
      <c r="B73" s="1"/>
      <c r="C73" s="2"/>
      <c r="D73" s="2"/>
      <c r="E73" s="2"/>
      <c r="F73" s="3"/>
      <c r="G73" s="2"/>
      <c r="H73" s="167"/>
      <c r="I73" s="4"/>
      <c r="J73" s="172"/>
      <c r="K73" s="2"/>
      <c r="L73" s="167"/>
      <c r="M73" s="4"/>
      <c r="N73" s="172"/>
      <c r="P73" s="266"/>
      <c r="Q73" s="266"/>
      <c r="R73" s="266"/>
      <c r="S73" s="266"/>
    </row>
    <row r="74" spans="1:19" ht="16.5" customHeight="1">
      <c r="A74" s="1" t="s">
        <v>67</v>
      </c>
      <c r="B74" s="2"/>
      <c r="C74" s="2"/>
      <c r="D74" s="2"/>
      <c r="E74" s="2"/>
      <c r="F74" s="3"/>
      <c r="G74" s="2"/>
      <c r="H74" s="167"/>
      <c r="I74" s="4"/>
      <c r="J74" s="172"/>
      <c r="K74" s="2"/>
      <c r="L74" s="167"/>
      <c r="M74" s="4"/>
      <c r="N74" s="172"/>
      <c r="P74" s="266"/>
      <c r="Q74" s="266"/>
      <c r="R74" s="266"/>
      <c r="S74" s="266"/>
    </row>
    <row r="75" spans="1:19" ht="16.5" customHeight="1">
      <c r="A75" s="2"/>
      <c r="B75" s="2"/>
      <c r="C75" s="2"/>
      <c r="D75" s="2"/>
      <c r="E75" s="2"/>
      <c r="F75" s="3"/>
      <c r="G75" s="2"/>
      <c r="H75" s="167"/>
      <c r="I75" s="4"/>
      <c r="J75" s="172"/>
      <c r="K75" s="2"/>
      <c r="L75" s="167"/>
      <c r="M75" s="4"/>
      <c r="N75" s="172"/>
    </row>
    <row r="76" spans="1:19" ht="16.5" customHeight="1">
      <c r="A76" s="2"/>
      <c r="B76" s="2" t="s">
        <v>68</v>
      </c>
      <c r="C76" s="2"/>
      <c r="D76" s="2"/>
      <c r="E76" s="2"/>
      <c r="F76" s="3"/>
      <c r="G76" s="2"/>
      <c r="H76" s="169">
        <v>0.05</v>
      </c>
      <c r="I76" s="34"/>
      <c r="J76" s="183">
        <v>0.05</v>
      </c>
      <c r="K76" s="34"/>
      <c r="L76" s="163">
        <v>0.04</v>
      </c>
      <c r="M76" s="35"/>
      <c r="N76" s="183">
        <v>0.05</v>
      </c>
      <c r="P76" s="267"/>
      <c r="Q76" s="266"/>
      <c r="R76" s="267"/>
      <c r="S76" s="266"/>
    </row>
    <row r="77" spans="1:19" ht="16.5" customHeight="1">
      <c r="A77" s="2"/>
      <c r="B77" s="2"/>
      <c r="C77" s="2"/>
      <c r="D77" s="2"/>
      <c r="E77" s="2"/>
      <c r="F77" s="3"/>
      <c r="G77" s="2"/>
      <c r="H77" s="36"/>
      <c r="I77" s="34"/>
      <c r="J77" s="184"/>
      <c r="K77" s="35"/>
      <c r="L77" s="36"/>
      <c r="M77" s="34"/>
      <c r="N77" s="184"/>
    </row>
    <row r="78" spans="1:19" ht="16.5" customHeight="1">
      <c r="A78" s="2"/>
      <c r="B78" s="2"/>
      <c r="C78" s="2"/>
      <c r="D78" s="2"/>
      <c r="E78" s="2"/>
      <c r="F78" s="3"/>
      <c r="G78" s="2"/>
      <c r="H78" s="36"/>
      <c r="I78" s="34"/>
      <c r="J78" s="184"/>
      <c r="K78" s="35"/>
      <c r="L78" s="36"/>
      <c r="M78" s="34"/>
      <c r="N78" s="184"/>
    </row>
    <row r="79" spans="1:19" ht="16.5" customHeight="1">
      <c r="A79" s="2"/>
      <c r="B79" s="2"/>
      <c r="C79" s="2"/>
      <c r="D79" s="2"/>
      <c r="E79" s="2"/>
      <c r="F79" s="3"/>
      <c r="G79" s="2"/>
      <c r="H79" s="36"/>
      <c r="I79" s="34"/>
      <c r="J79" s="184"/>
      <c r="K79" s="35"/>
      <c r="L79" s="36"/>
      <c r="M79" s="34"/>
      <c r="N79" s="184"/>
    </row>
    <row r="80" spans="1:19" ht="16.5" customHeight="1">
      <c r="A80" s="2"/>
      <c r="B80" s="2"/>
      <c r="C80" s="2"/>
      <c r="D80" s="2"/>
      <c r="E80" s="2"/>
      <c r="F80" s="3"/>
      <c r="G80" s="2"/>
      <c r="H80" s="36"/>
      <c r="I80" s="34"/>
      <c r="J80" s="184"/>
      <c r="K80" s="35"/>
      <c r="L80" s="36"/>
      <c r="M80" s="34"/>
      <c r="N80" s="184"/>
    </row>
    <row r="81" spans="1:14" ht="16.5" customHeight="1">
      <c r="A81" s="2"/>
      <c r="B81" s="2"/>
      <c r="C81" s="2"/>
      <c r="D81" s="2"/>
      <c r="E81" s="2"/>
      <c r="F81" s="3"/>
      <c r="G81" s="2"/>
      <c r="H81" s="36"/>
      <c r="I81" s="34"/>
      <c r="J81" s="184"/>
      <c r="K81" s="35"/>
      <c r="L81" s="36"/>
      <c r="M81" s="34"/>
      <c r="N81" s="184"/>
    </row>
    <row r="82" spans="1:14" ht="16.5" customHeight="1">
      <c r="A82" s="2"/>
      <c r="B82" s="2"/>
      <c r="C82" s="2"/>
      <c r="D82" s="2"/>
      <c r="E82" s="2"/>
      <c r="F82" s="3"/>
      <c r="G82" s="2"/>
      <c r="H82" s="36"/>
      <c r="I82" s="34"/>
      <c r="J82" s="184"/>
      <c r="K82" s="35"/>
      <c r="L82" s="36"/>
      <c r="M82" s="34"/>
      <c r="N82" s="184"/>
    </row>
    <row r="83" spans="1:14" ht="16.5" customHeight="1">
      <c r="A83" s="2"/>
      <c r="B83" s="2"/>
      <c r="C83" s="2"/>
      <c r="D83" s="2"/>
      <c r="E83" s="2"/>
      <c r="F83" s="3"/>
      <c r="G83" s="2"/>
      <c r="H83" s="36"/>
      <c r="I83" s="34"/>
      <c r="J83" s="184"/>
      <c r="K83" s="35"/>
      <c r="L83" s="36"/>
      <c r="M83" s="34"/>
      <c r="N83" s="184"/>
    </row>
    <row r="84" spans="1:14" ht="16.5" customHeight="1">
      <c r="A84" s="2"/>
      <c r="B84" s="2"/>
      <c r="C84" s="2"/>
      <c r="D84" s="2"/>
      <c r="E84" s="2"/>
      <c r="F84" s="3"/>
      <c r="G84" s="2"/>
      <c r="H84" s="36"/>
      <c r="I84" s="34"/>
      <c r="J84" s="184"/>
      <c r="K84" s="35"/>
      <c r="L84" s="36"/>
      <c r="M84" s="34"/>
      <c r="N84" s="184"/>
    </row>
    <row r="85" spans="1:14" ht="16.5" customHeight="1">
      <c r="A85" s="2"/>
      <c r="B85" s="2"/>
      <c r="C85" s="2"/>
      <c r="D85" s="2"/>
      <c r="E85" s="2"/>
      <c r="F85" s="3"/>
      <c r="G85" s="2"/>
      <c r="H85" s="36"/>
      <c r="I85" s="34"/>
      <c r="J85" s="184"/>
      <c r="K85" s="35"/>
      <c r="L85" s="36"/>
      <c r="M85" s="34"/>
      <c r="N85" s="184"/>
    </row>
    <row r="86" spans="1:14" ht="16.5" customHeight="1">
      <c r="A86" s="2"/>
      <c r="B86" s="2"/>
      <c r="C86" s="2"/>
      <c r="D86" s="2"/>
      <c r="E86" s="2"/>
      <c r="F86" s="3"/>
      <c r="G86" s="2"/>
      <c r="H86" s="36"/>
      <c r="I86" s="34"/>
      <c r="J86" s="184"/>
      <c r="K86" s="35"/>
      <c r="L86" s="36"/>
      <c r="M86" s="34"/>
      <c r="N86" s="184"/>
    </row>
    <row r="87" spans="1:14" ht="16.5" customHeight="1">
      <c r="A87" s="2"/>
      <c r="B87" s="2"/>
      <c r="C87" s="2"/>
      <c r="D87" s="2"/>
      <c r="E87" s="2"/>
      <c r="F87" s="3"/>
      <c r="G87" s="2"/>
      <c r="H87" s="36"/>
      <c r="I87" s="34"/>
      <c r="J87" s="184"/>
      <c r="K87" s="35"/>
      <c r="L87" s="36"/>
      <c r="M87" s="34"/>
      <c r="N87" s="184"/>
    </row>
    <row r="88" spans="1:14" ht="16.5" customHeight="1">
      <c r="A88" s="2"/>
      <c r="B88" s="2"/>
      <c r="C88" s="2"/>
      <c r="D88" s="2"/>
      <c r="E88" s="2"/>
      <c r="F88" s="3"/>
      <c r="G88" s="2"/>
      <c r="H88" s="36"/>
      <c r="I88" s="34"/>
      <c r="J88" s="184"/>
      <c r="K88" s="35"/>
      <c r="L88" s="36"/>
      <c r="M88" s="34"/>
      <c r="N88" s="184"/>
    </row>
    <row r="89" spans="1:14" ht="16.5" customHeight="1">
      <c r="A89" s="2"/>
      <c r="B89" s="2"/>
      <c r="C89" s="2"/>
      <c r="D89" s="2"/>
      <c r="E89" s="2"/>
      <c r="F89" s="3"/>
      <c r="G89" s="2"/>
      <c r="H89" s="36"/>
      <c r="I89" s="34"/>
      <c r="J89" s="184"/>
      <c r="K89" s="35"/>
      <c r="L89" s="36"/>
      <c r="M89" s="34"/>
      <c r="N89" s="184"/>
    </row>
    <row r="90" spans="1:14" ht="16.5" customHeight="1">
      <c r="A90" s="2"/>
      <c r="B90" s="2"/>
      <c r="C90" s="2"/>
      <c r="D90" s="2"/>
      <c r="E90" s="2"/>
      <c r="F90" s="3"/>
      <c r="G90" s="2"/>
      <c r="H90" s="36"/>
      <c r="I90" s="34"/>
      <c r="J90" s="184"/>
      <c r="K90" s="35"/>
      <c r="L90" s="36"/>
      <c r="M90" s="34"/>
      <c r="N90" s="184"/>
    </row>
    <row r="91" spans="1:14" ht="16.5" customHeight="1">
      <c r="A91" s="2"/>
      <c r="B91" s="2"/>
      <c r="C91" s="2"/>
      <c r="D91" s="2"/>
      <c r="E91" s="2"/>
      <c r="F91" s="3"/>
      <c r="G91" s="2"/>
      <c r="H91" s="36"/>
      <c r="I91" s="34"/>
      <c r="J91" s="184"/>
      <c r="K91" s="35"/>
      <c r="L91" s="36"/>
      <c r="M91" s="34"/>
      <c r="N91" s="184"/>
    </row>
    <row r="92" spans="1:14" ht="16.5" customHeight="1">
      <c r="A92" s="2"/>
      <c r="B92" s="2"/>
      <c r="C92" s="2"/>
      <c r="D92" s="2"/>
      <c r="E92" s="2"/>
      <c r="F92" s="3"/>
      <c r="G92" s="2"/>
      <c r="H92" s="36"/>
      <c r="I92" s="34"/>
      <c r="J92" s="184"/>
      <c r="K92" s="35"/>
      <c r="L92" s="36"/>
      <c r="M92" s="34"/>
      <c r="N92" s="184"/>
    </row>
    <row r="93" spans="1:14" ht="16.5" customHeight="1">
      <c r="A93" s="2"/>
      <c r="B93" s="2"/>
      <c r="C93" s="2"/>
      <c r="D93" s="2"/>
      <c r="E93" s="2"/>
      <c r="F93" s="3"/>
      <c r="G93" s="2"/>
      <c r="H93" s="36"/>
      <c r="I93" s="34"/>
      <c r="J93" s="184"/>
      <c r="K93" s="35"/>
      <c r="L93" s="36"/>
      <c r="M93" s="34"/>
      <c r="N93" s="184"/>
    </row>
    <row r="94" spans="1:14" ht="16.5" customHeight="1">
      <c r="A94" s="2"/>
      <c r="B94" s="2"/>
      <c r="C94" s="2"/>
      <c r="D94" s="2"/>
      <c r="E94" s="2"/>
      <c r="F94" s="3"/>
      <c r="G94" s="2"/>
      <c r="H94" s="36"/>
      <c r="I94" s="34"/>
      <c r="J94" s="184"/>
      <c r="K94" s="35"/>
      <c r="L94" s="36"/>
      <c r="M94" s="34"/>
      <c r="N94" s="184"/>
    </row>
    <row r="95" spans="1:14" ht="13.5" customHeight="1">
      <c r="A95" s="2"/>
      <c r="B95" s="2"/>
      <c r="C95" s="2"/>
      <c r="D95" s="2"/>
      <c r="E95" s="2"/>
      <c r="F95" s="3"/>
      <c r="G95" s="2"/>
      <c r="H95" s="36"/>
      <c r="I95" s="34"/>
      <c r="J95" s="184"/>
      <c r="K95" s="35"/>
      <c r="L95" s="36"/>
      <c r="M95" s="34"/>
      <c r="N95" s="184"/>
    </row>
    <row r="96" spans="1:14" ht="21.95" customHeight="1">
      <c r="A96" s="7" t="s">
        <v>139</v>
      </c>
      <c r="B96" s="7"/>
      <c r="C96" s="7"/>
      <c r="D96" s="7"/>
      <c r="E96" s="7"/>
      <c r="F96" s="8"/>
      <c r="G96" s="7"/>
      <c r="H96" s="27"/>
      <c r="I96" s="9"/>
      <c r="J96" s="173"/>
      <c r="K96" s="7"/>
      <c r="L96" s="27"/>
      <c r="M96" s="9"/>
      <c r="N96" s="173"/>
    </row>
  </sheetData>
  <mergeCells count="8">
    <mergeCell ref="H55:J55"/>
    <mergeCell ref="L55:N55"/>
    <mergeCell ref="H6:J6"/>
    <mergeCell ref="L6:N6"/>
    <mergeCell ref="H7:J7"/>
    <mergeCell ref="L7:N7"/>
    <mergeCell ref="H54:J54"/>
    <mergeCell ref="L54:N54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26A61-99A7-461E-8C3C-C62347C470E1}">
  <sheetPr>
    <pageSetUpPr fitToPage="1"/>
  </sheetPr>
  <dimension ref="A1:S96"/>
  <sheetViews>
    <sheetView topLeftCell="A15" zoomScale="90" zoomScaleNormal="90" zoomScaleSheetLayoutView="112" workbookViewId="0">
      <selection activeCell="V28" sqref="V28"/>
    </sheetView>
  </sheetViews>
  <sheetFormatPr defaultColWidth="8.85546875" defaultRowHeight="16.5" customHeight="1"/>
  <cols>
    <col min="1" max="3" width="1.7109375" style="264" customWidth="1"/>
    <col min="4" max="4" width="9.5703125" style="264" customWidth="1"/>
    <col min="5" max="5" width="15.42578125" style="264" customWidth="1"/>
    <col min="6" max="6" width="5.7109375" style="264" bestFit="1" customWidth="1"/>
    <col min="7" max="7" width="0.85546875" style="264" customWidth="1"/>
    <col min="8" max="8" width="12.5703125" style="264" customWidth="1"/>
    <col min="9" max="9" width="0.85546875" style="264" customWidth="1"/>
    <col min="10" max="10" width="12.5703125" style="265" customWidth="1"/>
    <col min="11" max="11" width="0.85546875" style="264" customWidth="1"/>
    <col min="12" max="12" width="12.5703125" style="264" customWidth="1"/>
    <col min="13" max="13" width="0.85546875" style="264" customWidth="1"/>
    <col min="14" max="14" width="12.5703125" style="265" customWidth="1"/>
    <col min="15" max="15" width="8.85546875" style="264"/>
    <col min="16" max="16" width="13.28515625" style="264" bestFit="1" customWidth="1"/>
    <col min="17" max="17" width="8.85546875" style="264"/>
    <col min="18" max="18" width="13.28515625" style="264" bestFit="1" customWidth="1"/>
    <col min="19" max="16384" width="8.85546875" style="264"/>
  </cols>
  <sheetData>
    <row r="1" spans="1:19" ht="16.5" customHeight="1">
      <c r="A1" s="68" t="s">
        <v>119</v>
      </c>
      <c r="B1" s="2"/>
      <c r="C1" s="2"/>
      <c r="D1" s="2"/>
      <c r="E1" s="2"/>
      <c r="F1" s="3"/>
      <c r="G1" s="2"/>
      <c r="H1" s="26"/>
      <c r="I1" s="4"/>
      <c r="J1" s="172"/>
      <c r="K1" s="2"/>
      <c r="L1" s="26"/>
      <c r="M1" s="4"/>
      <c r="N1" s="172"/>
    </row>
    <row r="2" spans="1:19" ht="16.5" customHeight="1">
      <c r="A2" s="1" t="s">
        <v>52</v>
      </c>
      <c r="B2" s="2"/>
      <c r="C2" s="2"/>
      <c r="D2" s="2"/>
      <c r="E2" s="2"/>
      <c r="F2" s="3"/>
      <c r="G2" s="2"/>
      <c r="H2" s="26"/>
      <c r="I2" s="4"/>
      <c r="J2" s="172"/>
      <c r="K2" s="2"/>
      <c r="L2" s="26"/>
      <c r="M2" s="4"/>
      <c r="N2" s="172"/>
    </row>
    <row r="3" spans="1:19" ht="16.5" customHeight="1">
      <c r="A3" s="6" t="s">
        <v>185</v>
      </c>
      <c r="B3" s="7"/>
      <c r="C3" s="7"/>
      <c r="D3" s="7"/>
      <c r="E3" s="7"/>
      <c r="F3" s="8"/>
      <c r="G3" s="7"/>
      <c r="H3" s="27"/>
      <c r="I3" s="9"/>
      <c r="J3" s="173"/>
      <c r="K3" s="7"/>
      <c r="L3" s="27"/>
      <c r="M3" s="9"/>
      <c r="N3" s="173"/>
    </row>
    <row r="4" spans="1:19" ht="16.5" customHeight="1">
      <c r="A4" s="1"/>
      <c r="B4" s="2"/>
      <c r="C4" s="2"/>
      <c r="D4" s="2"/>
      <c r="E4" s="2"/>
      <c r="F4" s="3"/>
      <c r="G4" s="2"/>
      <c r="H4" s="26"/>
      <c r="I4" s="4"/>
      <c r="J4" s="172"/>
      <c r="K4" s="2"/>
      <c r="L4" s="26"/>
      <c r="M4" s="4"/>
      <c r="N4" s="172"/>
    </row>
    <row r="5" spans="1:19" ht="16.5" customHeight="1">
      <c r="A5" s="1"/>
      <c r="B5" s="2"/>
      <c r="C5" s="2"/>
      <c r="D5" s="2"/>
      <c r="E5" s="2"/>
      <c r="F5" s="3"/>
      <c r="G5" s="2"/>
      <c r="H5" s="26"/>
      <c r="I5" s="4"/>
      <c r="J5" s="172"/>
      <c r="K5" s="2"/>
      <c r="L5" s="26"/>
      <c r="M5" s="4"/>
      <c r="N5" s="172"/>
    </row>
    <row r="6" spans="1:19" ht="16.5" customHeight="1">
      <c r="A6" s="1"/>
      <c r="B6" s="2"/>
      <c r="C6" s="2"/>
      <c r="D6" s="2"/>
      <c r="E6" s="2"/>
      <c r="F6" s="3"/>
      <c r="G6" s="2"/>
      <c r="H6" s="299" t="s">
        <v>1</v>
      </c>
      <c r="I6" s="299"/>
      <c r="J6" s="299"/>
      <c r="K6" s="2"/>
      <c r="L6" s="299" t="s">
        <v>2</v>
      </c>
      <c r="M6" s="299"/>
      <c r="N6" s="299"/>
    </row>
    <row r="7" spans="1:19" ht="16.5" customHeight="1">
      <c r="A7" s="1"/>
      <c r="B7" s="2"/>
      <c r="C7" s="2"/>
      <c r="D7" s="2"/>
      <c r="E7" s="2"/>
      <c r="F7" s="3"/>
      <c r="G7" s="2"/>
      <c r="H7" s="298" t="s">
        <v>3</v>
      </c>
      <c r="I7" s="298"/>
      <c r="J7" s="298"/>
      <c r="K7" s="2"/>
      <c r="L7" s="298" t="s">
        <v>3</v>
      </c>
      <c r="M7" s="298"/>
      <c r="N7" s="298"/>
    </row>
    <row r="8" spans="1:19" ht="16.5" customHeight="1">
      <c r="A8" s="1"/>
      <c r="B8" s="2"/>
      <c r="C8" s="2"/>
      <c r="D8" s="2"/>
      <c r="E8" s="2"/>
      <c r="F8" s="3"/>
      <c r="G8" s="2"/>
      <c r="H8" s="28" t="s">
        <v>4</v>
      </c>
      <c r="I8" s="15"/>
      <c r="J8" s="174" t="s">
        <v>4</v>
      </c>
      <c r="K8" s="2"/>
      <c r="L8" s="28" t="s">
        <v>4</v>
      </c>
      <c r="M8" s="15"/>
      <c r="N8" s="174" t="s">
        <v>4</v>
      </c>
    </row>
    <row r="9" spans="1:19" ht="16.5" customHeight="1">
      <c r="A9" s="1"/>
      <c r="B9" s="2"/>
      <c r="C9" s="2"/>
      <c r="D9" s="2"/>
      <c r="E9" s="2"/>
      <c r="F9" s="3"/>
      <c r="G9" s="2"/>
      <c r="H9" s="28" t="s">
        <v>156</v>
      </c>
      <c r="I9" s="15"/>
      <c r="J9" s="174" t="s">
        <v>137</v>
      </c>
      <c r="K9" s="2"/>
      <c r="L9" s="28" t="s">
        <v>156</v>
      </c>
      <c r="M9" s="15"/>
      <c r="N9" s="174" t="s">
        <v>137</v>
      </c>
    </row>
    <row r="10" spans="1:19" ht="16.5" customHeight="1">
      <c r="A10" s="2"/>
      <c r="B10" s="2"/>
      <c r="C10" s="2"/>
      <c r="D10" s="2"/>
      <c r="E10" s="2"/>
      <c r="F10" s="16" t="s">
        <v>7</v>
      </c>
      <c r="G10" s="2"/>
      <c r="H10" s="29" t="s">
        <v>8</v>
      </c>
      <c r="I10" s="18"/>
      <c r="J10" s="176" t="s">
        <v>8</v>
      </c>
      <c r="K10" s="2"/>
      <c r="L10" s="29" t="s">
        <v>8</v>
      </c>
      <c r="M10" s="18"/>
      <c r="N10" s="176" t="s">
        <v>8</v>
      </c>
    </row>
    <row r="11" spans="1:19" ht="16.5" customHeight="1">
      <c r="A11" s="2"/>
      <c r="B11" s="2"/>
      <c r="C11" s="2"/>
      <c r="D11" s="2"/>
      <c r="E11" s="2"/>
      <c r="F11" s="5"/>
      <c r="G11" s="2"/>
      <c r="H11" s="164"/>
      <c r="I11" s="18"/>
      <c r="J11" s="177"/>
      <c r="K11" s="2"/>
      <c r="L11" s="164"/>
      <c r="M11" s="18"/>
      <c r="N11" s="177"/>
    </row>
    <row r="12" spans="1:19" ht="16.5" customHeight="1">
      <c r="A12" s="2" t="s">
        <v>135</v>
      </c>
      <c r="B12" s="2"/>
      <c r="C12" s="2"/>
      <c r="D12" s="2"/>
      <c r="E12" s="2"/>
      <c r="F12" s="23">
        <v>6</v>
      </c>
      <c r="G12" s="30"/>
      <c r="H12" s="165">
        <v>360944445</v>
      </c>
      <c r="I12" s="25"/>
      <c r="J12" s="178">
        <v>441442476</v>
      </c>
      <c r="K12" s="25"/>
      <c r="L12" s="165">
        <v>360630145</v>
      </c>
      <c r="M12" s="30"/>
      <c r="N12" s="178">
        <v>441442476</v>
      </c>
      <c r="P12" s="266"/>
      <c r="Q12" s="266"/>
      <c r="R12" s="266"/>
      <c r="S12" s="266"/>
    </row>
    <row r="13" spans="1:19" ht="16.5" customHeight="1">
      <c r="A13" s="2" t="s">
        <v>136</v>
      </c>
      <c r="B13" s="2"/>
      <c r="C13" s="2"/>
      <c r="D13" s="2"/>
      <c r="E13" s="2"/>
      <c r="F13" s="23"/>
      <c r="G13" s="30"/>
      <c r="H13" s="170">
        <v>-166669203</v>
      </c>
      <c r="I13" s="25"/>
      <c r="J13" s="179">
        <v>-196260493</v>
      </c>
      <c r="K13" s="25"/>
      <c r="L13" s="170">
        <v>-181559558</v>
      </c>
      <c r="M13" s="30"/>
      <c r="N13" s="179">
        <v>-214869780</v>
      </c>
      <c r="P13" s="266"/>
      <c r="Q13" s="266"/>
      <c r="R13" s="266"/>
      <c r="S13" s="266"/>
    </row>
    <row r="14" spans="1:19" ht="16.5" customHeight="1">
      <c r="A14" s="2"/>
      <c r="B14" s="2"/>
      <c r="C14" s="2"/>
      <c r="D14" s="2"/>
      <c r="E14" s="2"/>
      <c r="F14" s="23"/>
      <c r="G14" s="30"/>
      <c r="H14" s="165"/>
      <c r="I14" s="21"/>
      <c r="J14" s="178"/>
      <c r="K14" s="30"/>
      <c r="L14" s="165"/>
      <c r="M14" s="21"/>
      <c r="N14" s="178"/>
      <c r="P14" s="266"/>
      <c r="Q14" s="266"/>
      <c r="R14" s="266"/>
      <c r="S14" s="266"/>
    </row>
    <row r="15" spans="1:19" ht="16.5" customHeight="1">
      <c r="A15" s="1" t="s">
        <v>53</v>
      </c>
      <c r="B15" s="2"/>
      <c r="C15" s="2"/>
      <c r="D15" s="2"/>
      <c r="E15" s="2"/>
      <c r="F15" s="23"/>
      <c r="G15" s="30"/>
      <c r="H15" s="165">
        <f>SUM(H12:H14)</f>
        <v>194275242</v>
      </c>
      <c r="I15" s="21"/>
      <c r="J15" s="178">
        <f>SUM(J12:J13)</f>
        <v>245181983</v>
      </c>
      <c r="K15" s="30"/>
      <c r="L15" s="165">
        <f>SUM(L12:L14)</f>
        <v>179070587</v>
      </c>
      <c r="M15" s="21"/>
      <c r="N15" s="178">
        <f>SUM(N12:N13)</f>
        <v>226572696</v>
      </c>
      <c r="P15" s="266"/>
      <c r="Q15" s="266"/>
      <c r="R15" s="266"/>
      <c r="S15" s="266"/>
    </row>
    <row r="16" spans="1:19" ht="16.5" customHeight="1">
      <c r="A16" s="2" t="s">
        <v>54</v>
      </c>
      <c r="B16" s="2"/>
      <c r="C16" s="2"/>
      <c r="D16" s="2"/>
      <c r="E16" s="2"/>
      <c r="F16" s="23"/>
      <c r="G16" s="30"/>
      <c r="H16" s="171">
        <v>4250500</v>
      </c>
      <c r="I16" s="25"/>
      <c r="J16" s="180">
        <v>430933</v>
      </c>
      <c r="K16" s="25"/>
      <c r="L16" s="171">
        <v>4384673</v>
      </c>
      <c r="M16" s="30"/>
      <c r="N16" s="180">
        <v>430933</v>
      </c>
      <c r="P16" s="266"/>
      <c r="Q16" s="266"/>
      <c r="R16" s="266"/>
      <c r="S16" s="266"/>
    </row>
    <row r="17" spans="1:19" ht="16.5" customHeight="1">
      <c r="A17" s="2" t="s">
        <v>55</v>
      </c>
      <c r="B17" s="2"/>
      <c r="C17" s="2"/>
      <c r="D17" s="2"/>
      <c r="E17" s="2"/>
      <c r="F17" s="23"/>
      <c r="G17" s="30"/>
      <c r="H17" s="171">
        <v>-67083335</v>
      </c>
      <c r="I17" s="25"/>
      <c r="J17" s="180">
        <v>-84798709</v>
      </c>
      <c r="K17" s="25"/>
      <c r="L17" s="171">
        <v>-67083335</v>
      </c>
      <c r="M17" s="30"/>
      <c r="N17" s="180">
        <v>-84798709</v>
      </c>
      <c r="P17" s="266"/>
      <c r="Q17" s="266"/>
      <c r="R17" s="266"/>
      <c r="S17" s="266"/>
    </row>
    <row r="18" spans="1:19" ht="16.5" customHeight="1">
      <c r="A18" s="2" t="s">
        <v>56</v>
      </c>
      <c r="B18" s="2"/>
      <c r="C18" s="2"/>
      <c r="D18" s="2"/>
      <c r="E18" s="2"/>
      <c r="F18" s="23"/>
      <c r="G18" s="30"/>
      <c r="H18" s="171">
        <v>-75012159</v>
      </c>
      <c r="I18" s="25"/>
      <c r="J18" s="180">
        <v>-68533623</v>
      </c>
      <c r="K18" s="25"/>
      <c r="L18" s="171">
        <v>-65146236</v>
      </c>
      <c r="M18" s="30"/>
      <c r="N18" s="180">
        <v>-62098184</v>
      </c>
      <c r="P18" s="266"/>
      <c r="Q18" s="266"/>
      <c r="R18" s="266"/>
      <c r="S18" s="266"/>
    </row>
    <row r="19" spans="1:19" ht="16.5" customHeight="1">
      <c r="A19" s="2" t="s">
        <v>127</v>
      </c>
      <c r="B19" s="2"/>
      <c r="C19" s="2"/>
      <c r="D19" s="2"/>
      <c r="E19" s="2"/>
      <c r="F19" s="23"/>
      <c r="G19" s="31"/>
      <c r="H19" s="283">
        <v>1508188</v>
      </c>
      <c r="I19" s="284"/>
      <c r="J19" s="285">
        <v>6279801</v>
      </c>
      <c r="K19" s="284"/>
      <c r="L19" s="283">
        <v>1740693</v>
      </c>
      <c r="M19" s="286"/>
      <c r="N19" s="285">
        <v>6501756</v>
      </c>
      <c r="P19" s="266"/>
      <c r="Q19" s="266"/>
      <c r="R19" s="266"/>
      <c r="S19" s="266"/>
    </row>
    <row r="20" spans="1:19" ht="16.5" customHeight="1">
      <c r="A20" s="2" t="s">
        <v>143</v>
      </c>
      <c r="B20" s="2"/>
      <c r="C20" s="2"/>
      <c r="D20" s="2"/>
      <c r="E20" s="2"/>
      <c r="F20" s="23"/>
      <c r="G20" s="31"/>
      <c r="H20" s="283">
        <v>-5136170</v>
      </c>
      <c r="I20" s="284"/>
      <c r="J20" s="285">
        <v>-1990214</v>
      </c>
      <c r="K20" s="284"/>
      <c r="L20" s="283">
        <v>0</v>
      </c>
      <c r="M20" s="286"/>
      <c r="N20" s="285">
        <v>0</v>
      </c>
      <c r="P20" s="266"/>
      <c r="Q20" s="266"/>
      <c r="R20" s="266"/>
      <c r="S20" s="266"/>
    </row>
    <row r="21" spans="1:19" ht="16.5" customHeight="1">
      <c r="A21" s="94" t="s">
        <v>193</v>
      </c>
      <c r="B21" s="2"/>
      <c r="C21" s="2"/>
      <c r="D21" s="2"/>
      <c r="E21" s="2"/>
      <c r="F21" s="23"/>
      <c r="G21" s="31"/>
      <c r="H21" s="283"/>
      <c r="I21" s="284"/>
      <c r="J21" s="285"/>
      <c r="K21" s="284"/>
      <c r="L21" s="283"/>
      <c r="M21" s="286"/>
      <c r="N21" s="285"/>
      <c r="P21" s="266"/>
      <c r="Q21" s="266"/>
      <c r="R21" s="266"/>
      <c r="S21" s="266"/>
    </row>
    <row r="22" spans="1:19" ht="16.5" customHeight="1">
      <c r="A22" s="94"/>
      <c r="B22" s="94" t="s">
        <v>192</v>
      </c>
      <c r="C22" s="94"/>
      <c r="D22" s="94"/>
      <c r="E22" s="94"/>
      <c r="F22" s="289">
        <v>10</v>
      </c>
      <c r="G22" s="31"/>
      <c r="H22" s="170">
        <v>9067622</v>
      </c>
      <c r="I22" s="25"/>
      <c r="J22" s="179">
        <v>0</v>
      </c>
      <c r="K22" s="25"/>
      <c r="L22" s="170">
        <v>0</v>
      </c>
      <c r="M22" s="31"/>
      <c r="N22" s="179">
        <v>0</v>
      </c>
      <c r="P22" s="266"/>
      <c r="Q22" s="266"/>
      <c r="R22" s="266"/>
      <c r="S22" s="266"/>
    </row>
    <row r="23" spans="1:19" ht="16.5" customHeight="1">
      <c r="A23" s="2"/>
      <c r="B23" s="1"/>
      <c r="C23" s="2"/>
      <c r="D23" s="2"/>
      <c r="E23" s="2"/>
      <c r="F23" s="23"/>
      <c r="G23" s="31"/>
      <c r="H23" s="165"/>
      <c r="I23" s="21"/>
      <c r="J23" s="178"/>
      <c r="K23" s="31"/>
      <c r="L23" s="165"/>
      <c r="M23" s="21"/>
      <c r="N23" s="178"/>
      <c r="P23" s="266"/>
      <c r="Q23" s="266"/>
      <c r="R23" s="266"/>
      <c r="S23" s="266"/>
    </row>
    <row r="24" spans="1:19" ht="16.5" customHeight="1">
      <c r="A24" s="1" t="s">
        <v>57</v>
      </c>
      <c r="B24" s="1"/>
      <c r="C24" s="2"/>
      <c r="D24" s="2"/>
      <c r="E24" s="2"/>
      <c r="F24" s="23"/>
      <c r="G24" s="31"/>
      <c r="H24" s="165"/>
      <c r="I24" s="21"/>
      <c r="J24" s="178"/>
      <c r="K24" s="31"/>
      <c r="L24" s="165"/>
      <c r="M24" s="21"/>
      <c r="N24" s="178"/>
      <c r="P24" s="266"/>
      <c r="Q24" s="266"/>
      <c r="R24" s="266"/>
      <c r="S24" s="266"/>
    </row>
    <row r="25" spans="1:19" ht="16.5" customHeight="1">
      <c r="A25" s="2"/>
      <c r="B25" s="1" t="s">
        <v>132</v>
      </c>
      <c r="C25" s="2"/>
      <c r="D25" s="2"/>
      <c r="E25" s="2"/>
      <c r="F25" s="23"/>
      <c r="G25" s="31"/>
      <c r="H25" s="165">
        <f>SUM(H15:H22)</f>
        <v>61869888</v>
      </c>
      <c r="I25" s="25"/>
      <c r="J25" s="178">
        <f>SUM(J15:J22)</f>
        <v>96570171</v>
      </c>
      <c r="K25" s="31"/>
      <c r="L25" s="165">
        <f>SUM(L15:L22)</f>
        <v>52966382</v>
      </c>
      <c r="M25" s="25"/>
      <c r="N25" s="178">
        <f>SUM(N15:N22)</f>
        <v>86608492</v>
      </c>
      <c r="P25" s="266"/>
      <c r="Q25" s="266"/>
      <c r="R25" s="266"/>
      <c r="S25" s="266"/>
    </row>
    <row r="26" spans="1:19" ht="16.5" customHeight="1">
      <c r="A26" s="2" t="s">
        <v>58</v>
      </c>
      <c r="B26" s="1"/>
      <c r="C26" s="2"/>
      <c r="D26" s="2"/>
      <c r="E26" s="2"/>
      <c r="F26" s="30"/>
      <c r="G26" s="30"/>
      <c r="H26" s="166">
        <v>-821196</v>
      </c>
      <c r="I26" s="25"/>
      <c r="J26" s="181">
        <v>-3100789</v>
      </c>
      <c r="K26" s="25"/>
      <c r="L26" s="166">
        <v>-483566</v>
      </c>
      <c r="M26" s="30"/>
      <c r="N26" s="181">
        <v>-3100789</v>
      </c>
      <c r="P26" s="266"/>
      <c r="Q26" s="266"/>
      <c r="R26" s="266"/>
      <c r="S26" s="266"/>
    </row>
    <row r="27" spans="1:19" ht="16.5" customHeight="1">
      <c r="A27" s="2"/>
      <c r="B27" s="1"/>
      <c r="C27" s="2"/>
      <c r="D27" s="2"/>
      <c r="E27" s="2"/>
      <c r="F27" s="23"/>
      <c r="G27" s="30"/>
      <c r="H27" s="165"/>
      <c r="I27" s="21"/>
      <c r="J27" s="178"/>
      <c r="K27" s="30"/>
      <c r="L27" s="165"/>
      <c r="M27" s="21"/>
      <c r="N27" s="178"/>
      <c r="P27" s="266"/>
      <c r="Q27" s="266"/>
      <c r="R27" s="266"/>
      <c r="S27" s="266"/>
    </row>
    <row r="28" spans="1:19" ht="16.5" customHeight="1">
      <c r="A28" s="1" t="s">
        <v>133</v>
      </c>
      <c r="B28" s="2"/>
      <c r="C28" s="2"/>
      <c r="D28" s="2"/>
      <c r="E28" s="2"/>
      <c r="F28" s="23"/>
      <c r="G28" s="32"/>
      <c r="H28" s="165">
        <f>SUM(H25:H26)</f>
        <v>61048692</v>
      </c>
      <c r="I28" s="21"/>
      <c r="J28" s="178">
        <f>SUM(J25:J26)</f>
        <v>93469382</v>
      </c>
      <c r="K28" s="32"/>
      <c r="L28" s="165">
        <f>SUM(L25:L26)</f>
        <v>52482816</v>
      </c>
      <c r="M28" s="21"/>
      <c r="N28" s="178">
        <f>SUM(N25:N26)</f>
        <v>83507703</v>
      </c>
      <c r="P28" s="266"/>
      <c r="Q28" s="266"/>
      <c r="R28" s="266"/>
      <c r="S28" s="266"/>
    </row>
    <row r="29" spans="1:19" ht="16.5" customHeight="1">
      <c r="A29" s="2" t="s">
        <v>134</v>
      </c>
      <c r="B29" s="2"/>
      <c r="C29" s="2"/>
      <c r="D29" s="2"/>
      <c r="E29" s="2"/>
      <c r="F29" s="293">
        <v>19</v>
      </c>
      <c r="G29" s="30"/>
      <c r="H29" s="166">
        <v>-11142720</v>
      </c>
      <c r="I29" s="21"/>
      <c r="J29" s="181">
        <v>-17941912</v>
      </c>
      <c r="K29" s="21"/>
      <c r="L29" s="166">
        <v>-11142720</v>
      </c>
      <c r="M29" s="101"/>
      <c r="N29" s="181">
        <v>-17941912</v>
      </c>
      <c r="P29" s="266"/>
      <c r="Q29" s="266"/>
      <c r="R29" s="266"/>
      <c r="S29" s="266"/>
    </row>
    <row r="30" spans="1:19" ht="16.5" customHeight="1">
      <c r="A30" s="2"/>
      <c r="B30" s="2"/>
      <c r="C30" s="2"/>
      <c r="D30" s="2"/>
      <c r="E30" s="2"/>
      <c r="F30" s="23"/>
      <c r="G30" s="30"/>
      <c r="H30" s="165"/>
      <c r="I30" s="21"/>
      <c r="J30" s="178"/>
      <c r="K30" s="30"/>
      <c r="L30" s="165"/>
      <c r="M30" s="21"/>
      <c r="N30" s="178"/>
      <c r="P30" s="266"/>
      <c r="Q30" s="266"/>
      <c r="R30" s="266"/>
      <c r="S30" s="266"/>
    </row>
    <row r="31" spans="1:19" ht="16.5" customHeight="1">
      <c r="A31" s="1" t="s">
        <v>59</v>
      </c>
      <c r="B31" s="2"/>
      <c r="C31" s="2"/>
      <c r="D31" s="2"/>
      <c r="E31" s="2"/>
      <c r="F31" s="13"/>
      <c r="G31" s="32"/>
      <c r="H31" s="166">
        <f>SUM(H28:H29)</f>
        <v>49905972</v>
      </c>
      <c r="I31" s="21"/>
      <c r="J31" s="181">
        <f>SUM(J28:J29)</f>
        <v>75527470</v>
      </c>
      <c r="K31" s="32"/>
      <c r="L31" s="166">
        <f>SUM(L28:L29)</f>
        <v>41340096</v>
      </c>
      <c r="M31" s="21"/>
      <c r="N31" s="181">
        <f>SUM(N28:N29)</f>
        <v>65565791</v>
      </c>
      <c r="P31" s="266"/>
      <c r="Q31" s="266"/>
      <c r="R31" s="266"/>
      <c r="S31" s="266"/>
    </row>
    <row r="32" spans="1:19" ht="16.5" customHeight="1">
      <c r="A32" s="1"/>
      <c r="B32" s="2"/>
      <c r="C32" s="2"/>
      <c r="D32" s="2"/>
      <c r="E32" s="2"/>
      <c r="F32" s="3"/>
      <c r="G32" s="2"/>
      <c r="H32" s="167"/>
      <c r="I32" s="33"/>
      <c r="J32" s="172"/>
      <c r="K32" s="2"/>
      <c r="L32" s="167"/>
      <c r="M32" s="33"/>
      <c r="N32" s="172"/>
      <c r="P32" s="266"/>
      <c r="Q32" s="266"/>
      <c r="R32" s="266"/>
      <c r="S32" s="266"/>
    </row>
    <row r="33" spans="1:19" ht="16.5" customHeight="1">
      <c r="A33" s="1" t="s">
        <v>60</v>
      </c>
      <c r="B33" s="2"/>
      <c r="C33" s="2"/>
      <c r="D33" s="2"/>
      <c r="E33" s="2"/>
      <c r="F33" s="3"/>
      <c r="G33" s="2"/>
      <c r="H33" s="189"/>
      <c r="I33" s="190"/>
      <c r="J33" s="209"/>
      <c r="K33" s="190"/>
      <c r="L33" s="189"/>
      <c r="M33" s="190"/>
      <c r="N33" s="209"/>
      <c r="P33" s="266"/>
      <c r="Q33" s="266"/>
      <c r="R33" s="266"/>
      <c r="S33" s="266"/>
    </row>
    <row r="34" spans="1:19" ht="16.5" customHeight="1">
      <c r="A34" s="2" t="s">
        <v>61</v>
      </c>
      <c r="B34" s="2"/>
      <c r="C34" s="2"/>
      <c r="D34" s="2"/>
      <c r="E34" s="2"/>
      <c r="F34" s="3"/>
      <c r="G34" s="2"/>
      <c r="H34" s="189"/>
      <c r="I34" s="190"/>
      <c r="J34" s="209"/>
      <c r="K34" s="190"/>
      <c r="L34" s="189"/>
      <c r="M34" s="190"/>
      <c r="N34" s="209"/>
      <c r="P34" s="266"/>
      <c r="Q34" s="266"/>
      <c r="R34" s="266"/>
      <c r="S34" s="266"/>
    </row>
    <row r="35" spans="1:19" ht="16.5" customHeight="1">
      <c r="A35" s="1"/>
      <c r="B35" s="2" t="s">
        <v>62</v>
      </c>
      <c r="C35" s="2"/>
      <c r="D35" s="2"/>
      <c r="E35" s="2"/>
      <c r="F35" s="3"/>
      <c r="G35" s="2"/>
      <c r="H35" s="189"/>
      <c r="I35" s="190"/>
      <c r="J35" s="209"/>
      <c r="K35" s="190"/>
      <c r="L35" s="189"/>
      <c r="M35" s="190"/>
      <c r="N35" s="209"/>
      <c r="P35" s="266"/>
      <c r="Q35" s="266"/>
      <c r="R35" s="266"/>
      <c r="S35" s="266"/>
    </row>
    <row r="36" spans="1:19" ht="16.5" customHeight="1">
      <c r="A36" s="1"/>
      <c r="B36" s="2" t="s">
        <v>63</v>
      </c>
      <c r="C36" s="2"/>
      <c r="D36" s="2"/>
      <c r="E36" s="2"/>
      <c r="F36" s="3"/>
      <c r="G36" s="2"/>
      <c r="H36" s="166">
        <v>1943104</v>
      </c>
      <c r="I36" s="21"/>
      <c r="J36" s="181">
        <v>1050197</v>
      </c>
      <c r="K36" s="21"/>
      <c r="L36" s="166">
        <v>0</v>
      </c>
      <c r="M36" s="30"/>
      <c r="N36" s="185">
        <v>0</v>
      </c>
      <c r="P36" s="266"/>
      <c r="Q36" s="266"/>
      <c r="R36" s="266"/>
      <c r="S36" s="266"/>
    </row>
    <row r="37" spans="1:19" ht="16.5" customHeight="1">
      <c r="A37" s="1"/>
      <c r="B37" s="2"/>
      <c r="C37" s="2"/>
      <c r="D37" s="2"/>
      <c r="E37" s="2"/>
      <c r="F37" s="3"/>
      <c r="G37" s="2"/>
      <c r="H37" s="189"/>
      <c r="I37" s="190"/>
      <c r="J37" s="209"/>
      <c r="K37" s="190"/>
      <c r="L37" s="192"/>
      <c r="M37" s="191"/>
      <c r="N37" s="211"/>
      <c r="P37" s="266"/>
      <c r="Q37" s="266"/>
      <c r="R37" s="266"/>
      <c r="S37" s="266"/>
    </row>
    <row r="38" spans="1:19" ht="16.5" customHeight="1">
      <c r="A38" s="1"/>
      <c r="B38" s="2" t="s">
        <v>64</v>
      </c>
      <c r="C38" s="2"/>
      <c r="D38" s="2"/>
      <c r="E38" s="2"/>
      <c r="F38" s="3"/>
      <c r="G38" s="2"/>
      <c r="H38" s="189"/>
      <c r="I38" s="190"/>
      <c r="J38" s="209"/>
      <c r="K38" s="190"/>
      <c r="L38" s="192"/>
      <c r="M38" s="191"/>
      <c r="N38" s="211"/>
      <c r="P38" s="266"/>
      <c r="Q38" s="266"/>
      <c r="R38" s="266"/>
      <c r="S38" s="266"/>
    </row>
    <row r="39" spans="1:19" ht="16.5" customHeight="1">
      <c r="A39" s="1"/>
      <c r="B39" s="2"/>
      <c r="C39" s="2" t="s">
        <v>62</v>
      </c>
      <c r="D39" s="2"/>
      <c r="E39" s="2"/>
      <c r="F39" s="3"/>
      <c r="G39" s="2"/>
      <c r="H39" s="166">
        <f>SUM(H36)</f>
        <v>1943104</v>
      </c>
      <c r="I39" s="193"/>
      <c r="J39" s="181">
        <f>SUM(J36)</f>
        <v>1050197</v>
      </c>
      <c r="K39" s="190"/>
      <c r="L39" s="194">
        <f>SUM(L36)</f>
        <v>0</v>
      </c>
      <c r="M39" s="191"/>
      <c r="N39" s="212">
        <f>SUM(N36)</f>
        <v>0</v>
      </c>
      <c r="P39" s="266"/>
      <c r="Q39" s="266"/>
      <c r="R39" s="266"/>
      <c r="S39" s="266"/>
    </row>
    <row r="40" spans="1:19" ht="16.5" customHeight="1">
      <c r="A40" s="2"/>
      <c r="B40" s="2"/>
      <c r="C40" s="2"/>
      <c r="D40" s="2"/>
      <c r="E40" s="2"/>
      <c r="F40" s="3"/>
      <c r="G40" s="2"/>
      <c r="H40" s="167"/>
      <c r="I40" s="4"/>
      <c r="J40" s="172"/>
      <c r="K40" s="2"/>
      <c r="L40" s="167"/>
      <c r="M40" s="4"/>
      <c r="N40" s="172"/>
      <c r="P40" s="266"/>
      <c r="Q40" s="266"/>
      <c r="R40" s="266"/>
      <c r="S40" s="266"/>
    </row>
    <row r="41" spans="1:19" ht="16.5" customHeight="1">
      <c r="A41" s="1" t="s">
        <v>65</v>
      </c>
      <c r="B41" s="2"/>
      <c r="C41" s="2"/>
      <c r="D41" s="2"/>
      <c r="E41" s="2"/>
      <c r="F41" s="3"/>
      <c r="G41" s="2"/>
      <c r="H41" s="167"/>
      <c r="I41" s="4"/>
      <c r="J41" s="172"/>
      <c r="K41" s="2"/>
      <c r="L41" s="167"/>
      <c r="M41" s="4"/>
      <c r="N41" s="172"/>
      <c r="P41" s="266"/>
      <c r="Q41" s="266"/>
      <c r="R41" s="266"/>
      <c r="S41" s="266"/>
    </row>
    <row r="42" spans="1:19" ht="16.5" customHeight="1" thickBot="1">
      <c r="A42" s="2"/>
      <c r="B42" s="1" t="s">
        <v>66</v>
      </c>
      <c r="C42" s="2"/>
      <c r="D42" s="2"/>
      <c r="E42" s="2"/>
      <c r="F42" s="3"/>
      <c r="G42" s="2"/>
      <c r="H42" s="168">
        <f>SUM(H31,H39)</f>
        <v>51849076</v>
      </c>
      <c r="I42" s="4"/>
      <c r="J42" s="182">
        <f>SUM(J31,J39)</f>
        <v>76577667</v>
      </c>
      <c r="K42" s="2"/>
      <c r="L42" s="168">
        <f>SUM(L31,L39)</f>
        <v>41340096</v>
      </c>
      <c r="M42" s="4"/>
      <c r="N42" s="182">
        <f>SUM(N31,N39)</f>
        <v>65565791</v>
      </c>
      <c r="P42" s="266"/>
      <c r="Q42" s="266"/>
      <c r="R42" s="266"/>
      <c r="S42" s="266"/>
    </row>
    <row r="43" spans="1:19" ht="16.5" customHeight="1" thickTop="1">
      <c r="A43" s="2"/>
      <c r="B43" s="1"/>
      <c r="C43" s="2"/>
      <c r="D43" s="2"/>
      <c r="E43" s="2"/>
      <c r="F43" s="3"/>
      <c r="G43" s="2"/>
      <c r="H43" s="26"/>
      <c r="I43" s="4"/>
      <c r="J43" s="172"/>
      <c r="K43" s="2"/>
      <c r="L43" s="26"/>
      <c r="M43" s="4"/>
      <c r="N43" s="172"/>
    </row>
    <row r="44" spans="1:19" ht="16.5" customHeight="1">
      <c r="A44" s="2"/>
      <c r="B44" s="1"/>
      <c r="C44" s="2"/>
      <c r="D44" s="2"/>
      <c r="E44" s="2"/>
      <c r="F44" s="3"/>
      <c r="G44" s="2"/>
      <c r="H44" s="26"/>
      <c r="I44" s="4"/>
      <c r="J44" s="172"/>
      <c r="K44" s="2"/>
      <c r="L44" s="26"/>
      <c r="M44" s="4"/>
      <c r="N44" s="172"/>
    </row>
    <row r="45" spans="1:19" ht="16.5" customHeight="1">
      <c r="A45" s="2"/>
      <c r="B45" s="1"/>
      <c r="C45" s="2"/>
      <c r="D45" s="2"/>
      <c r="E45" s="2"/>
      <c r="F45" s="3"/>
      <c r="G45" s="2"/>
      <c r="H45" s="26"/>
      <c r="I45" s="4"/>
      <c r="J45" s="172"/>
      <c r="K45" s="2"/>
      <c r="L45" s="26"/>
      <c r="M45" s="4"/>
      <c r="N45" s="172"/>
    </row>
    <row r="46" spans="1:19" ht="16.5" customHeight="1">
      <c r="A46" s="2"/>
      <c r="B46" s="1"/>
      <c r="C46" s="2"/>
      <c r="D46" s="2"/>
      <c r="E46" s="2"/>
      <c r="F46" s="3"/>
      <c r="G46" s="2"/>
      <c r="H46" s="26"/>
      <c r="I46" s="4"/>
      <c r="J46" s="172"/>
      <c r="K46" s="2"/>
      <c r="L46" s="26"/>
      <c r="M46" s="4"/>
      <c r="N46" s="172"/>
    </row>
    <row r="47" spans="1:19" ht="15" customHeight="1">
      <c r="A47" s="2"/>
      <c r="B47" s="1"/>
      <c r="C47" s="2"/>
      <c r="D47" s="2"/>
      <c r="E47" s="2"/>
      <c r="F47" s="3"/>
      <c r="G47" s="2"/>
      <c r="H47" s="26"/>
      <c r="I47" s="4"/>
      <c r="J47" s="172"/>
      <c r="K47" s="2"/>
      <c r="L47" s="26"/>
      <c r="M47" s="4"/>
      <c r="N47" s="172"/>
    </row>
    <row r="48" spans="1:19" ht="21.95" customHeight="1">
      <c r="A48" s="7" t="s">
        <v>139</v>
      </c>
      <c r="B48" s="6"/>
      <c r="C48" s="7"/>
      <c r="D48" s="7"/>
      <c r="E48" s="7"/>
      <c r="F48" s="8"/>
      <c r="G48" s="7"/>
      <c r="H48" s="27"/>
      <c r="I48" s="9"/>
      <c r="J48" s="173"/>
      <c r="K48" s="7"/>
      <c r="L48" s="27"/>
      <c r="M48" s="9"/>
      <c r="N48" s="173"/>
    </row>
    <row r="49" spans="1:19" ht="16.5" customHeight="1">
      <c r="A49" s="68" t="s">
        <v>119</v>
      </c>
      <c r="B49" s="2"/>
      <c r="C49" s="2"/>
      <c r="D49" s="2"/>
      <c r="E49" s="2"/>
      <c r="F49" s="3"/>
      <c r="G49" s="2"/>
      <c r="H49" s="26"/>
      <c r="I49" s="4"/>
      <c r="J49" s="172"/>
      <c r="K49" s="2"/>
      <c r="L49" s="26"/>
      <c r="M49" s="4"/>
      <c r="N49" s="172"/>
    </row>
    <row r="50" spans="1:19" ht="16.5" customHeight="1">
      <c r="A50" s="1" t="s">
        <v>52</v>
      </c>
      <c r="B50" s="2"/>
      <c r="C50" s="2"/>
      <c r="D50" s="2"/>
      <c r="E50" s="2"/>
      <c r="F50" s="3"/>
      <c r="G50" s="2"/>
      <c r="H50" s="26"/>
      <c r="I50" s="4"/>
      <c r="J50" s="172"/>
      <c r="K50" s="2"/>
      <c r="L50" s="26"/>
      <c r="M50" s="4"/>
      <c r="N50" s="172"/>
    </row>
    <row r="51" spans="1:19" ht="16.5" customHeight="1">
      <c r="A51" s="6" t="s">
        <v>185</v>
      </c>
      <c r="B51" s="7"/>
      <c r="C51" s="7"/>
      <c r="D51" s="7"/>
      <c r="E51" s="7"/>
      <c r="F51" s="8"/>
      <c r="G51" s="7"/>
      <c r="H51" s="27"/>
      <c r="I51" s="9"/>
      <c r="J51" s="173"/>
      <c r="K51" s="7"/>
      <c r="L51" s="27"/>
      <c r="M51" s="9"/>
      <c r="N51" s="173"/>
    </row>
    <row r="52" spans="1:19" ht="16.5" customHeight="1">
      <c r="A52" s="1"/>
      <c r="B52" s="2"/>
      <c r="C52" s="2"/>
      <c r="D52" s="2"/>
      <c r="E52" s="2"/>
      <c r="F52" s="3"/>
      <c r="G52" s="2"/>
      <c r="H52" s="26"/>
      <c r="I52" s="4"/>
      <c r="J52" s="172"/>
      <c r="K52" s="2"/>
      <c r="L52" s="26"/>
      <c r="M52" s="4"/>
      <c r="N52" s="172"/>
    </row>
    <row r="53" spans="1:19" ht="16.5" customHeight="1">
      <c r="A53" s="1"/>
      <c r="B53" s="2"/>
      <c r="C53" s="2"/>
      <c r="D53" s="2"/>
      <c r="E53" s="2"/>
      <c r="F53" s="3"/>
      <c r="G53" s="2"/>
      <c r="H53" s="26"/>
      <c r="I53" s="4"/>
      <c r="J53" s="172"/>
      <c r="K53" s="2"/>
      <c r="L53" s="26"/>
      <c r="M53" s="4"/>
      <c r="N53" s="172"/>
    </row>
    <row r="54" spans="1:19" ht="16.5" customHeight="1">
      <c r="A54" s="1"/>
      <c r="B54" s="2"/>
      <c r="C54" s="2"/>
      <c r="D54" s="2"/>
      <c r="E54" s="2"/>
      <c r="F54" s="3"/>
      <c r="G54" s="2"/>
      <c r="H54" s="299" t="s">
        <v>1</v>
      </c>
      <c r="I54" s="299"/>
      <c r="J54" s="299"/>
      <c r="K54" s="2"/>
      <c r="L54" s="299" t="s">
        <v>2</v>
      </c>
      <c r="M54" s="299"/>
      <c r="N54" s="299"/>
    </row>
    <row r="55" spans="1:19" ht="16.5" customHeight="1">
      <c r="A55" s="1"/>
      <c r="B55" s="2"/>
      <c r="C55" s="2"/>
      <c r="D55" s="2"/>
      <c r="E55" s="2"/>
      <c r="F55" s="3"/>
      <c r="G55" s="2"/>
      <c r="H55" s="298" t="s">
        <v>3</v>
      </c>
      <c r="I55" s="298"/>
      <c r="J55" s="298"/>
      <c r="K55" s="2"/>
      <c r="L55" s="298" t="s">
        <v>3</v>
      </c>
      <c r="M55" s="298"/>
      <c r="N55" s="298"/>
    </row>
    <row r="56" spans="1:19" ht="16.5" customHeight="1">
      <c r="A56" s="1"/>
      <c r="B56" s="2"/>
      <c r="C56" s="2"/>
      <c r="D56" s="2"/>
      <c r="E56" s="2"/>
      <c r="F56" s="3"/>
      <c r="G56" s="2"/>
      <c r="H56" s="28" t="s">
        <v>4</v>
      </c>
      <c r="I56" s="15"/>
      <c r="J56" s="174" t="s">
        <v>4</v>
      </c>
      <c r="K56" s="2"/>
      <c r="L56" s="28" t="s">
        <v>4</v>
      </c>
      <c r="M56" s="15"/>
      <c r="N56" s="174" t="s">
        <v>4</v>
      </c>
    </row>
    <row r="57" spans="1:19" ht="16.5" customHeight="1">
      <c r="A57" s="1"/>
      <c r="B57" s="2"/>
      <c r="C57" s="2"/>
      <c r="D57" s="2"/>
      <c r="E57" s="2"/>
      <c r="F57" s="3"/>
      <c r="G57" s="2"/>
      <c r="H57" s="28" t="s">
        <v>156</v>
      </c>
      <c r="I57" s="15"/>
      <c r="J57" s="174" t="s">
        <v>137</v>
      </c>
      <c r="K57" s="2"/>
      <c r="L57" s="28" t="s">
        <v>156</v>
      </c>
      <c r="M57" s="15"/>
      <c r="N57" s="174" t="s">
        <v>137</v>
      </c>
    </row>
    <row r="58" spans="1:19" ht="16.5" customHeight="1">
      <c r="A58" s="2"/>
      <c r="B58" s="2"/>
      <c r="C58" s="2"/>
      <c r="D58" s="2"/>
      <c r="E58" s="2"/>
      <c r="F58" s="3"/>
      <c r="G58" s="2"/>
      <c r="H58" s="29" t="s">
        <v>8</v>
      </c>
      <c r="I58" s="18"/>
      <c r="J58" s="176" t="s">
        <v>8</v>
      </c>
      <c r="K58" s="2"/>
      <c r="L58" s="29" t="s">
        <v>8</v>
      </c>
      <c r="M58" s="18"/>
      <c r="N58" s="176" t="s">
        <v>8</v>
      </c>
    </row>
    <row r="59" spans="1:19" ht="16.5" customHeight="1">
      <c r="A59" s="2"/>
      <c r="B59" s="1"/>
      <c r="C59" s="2"/>
      <c r="D59" s="2"/>
      <c r="E59" s="2"/>
      <c r="F59" s="3"/>
      <c r="G59" s="2"/>
      <c r="H59" s="167"/>
      <c r="I59" s="4"/>
      <c r="J59" s="172"/>
      <c r="K59" s="2"/>
      <c r="L59" s="167"/>
      <c r="M59" s="4"/>
      <c r="N59" s="172"/>
    </row>
    <row r="60" spans="1:19" ht="16.5" customHeight="1">
      <c r="A60" s="1" t="s">
        <v>144</v>
      </c>
      <c r="B60" s="1"/>
      <c r="C60" s="2"/>
      <c r="D60" s="2"/>
      <c r="E60" s="2"/>
      <c r="F60" s="3"/>
      <c r="G60" s="2"/>
      <c r="H60" s="167"/>
      <c r="I60" s="4"/>
      <c r="J60" s="172"/>
      <c r="K60" s="2"/>
      <c r="L60" s="167"/>
      <c r="M60" s="4"/>
      <c r="N60" s="172"/>
    </row>
    <row r="61" spans="1:19" ht="16.5" customHeight="1">
      <c r="A61" s="2" t="s">
        <v>145</v>
      </c>
      <c r="B61" s="1"/>
      <c r="C61" s="2"/>
      <c r="D61" s="2"/>
      <c r="E61" s="2"/>
      <c r="F61" s="3"/>
      <c r="G61" s="2"/>
      <c r="H61" s="167">
        <v>51010914</v>
      </c>
      <c r="I61" s="4"/>
      <c r="J61" s="172">
        <v>75527470</v>
      </c>
      <c r="K61" s="4"/>
      <c r="L61" s="167">
        <v>41340098</v>
      </c>
      <c r="M61" s="2"/>
      <c r="N61" s="172">
        <v>65565791</v>
      </c>
      <c r="P61" s="266"/>
      <c r="Q61" s="266"/>
      <c r="R61" s="266"/>
      <c r="S61" s="266"/>
    </row>
    <row r="62" spans="1:19" ht="16.5" customHeight="1">
      <c r="A62" s="2" t="s">
        <v>146</v>
      </c>
      <c r="B62" s="1"/>
      <c r="C62" s="2"/>
      <c r="D62" s="2"/>
      <c r="E62" s="2"/>
      <c r="F62" s="3"/>
      <c r="G62" s="2"/>
      <c r="H62" s="195">
        <v>-1104942</v>
      </c>
      <c r="I62" s="4"/>
      <c r="J62" s="173">
        <v>0</v>
      </c>
      <c r="K62" s="4"/>
      <c r="L62" s="195">
        <v>0</v>
      </c>
      <c r="M62" s="2"/>
      <c r="N62" s="173">
        <v>0</v>
      </c>
      <c r="P62" s="266"/>
      <c r="Q62" s="266"/>
      <c r="R62" s="266"/>
      <c r="S62" s="266"/>
    </row>
    <row r="63" spans="1:19" ht="16.5" customHeight="1">
      <c r="A63" s="2"/>
      <c r="B63" s="1"/>
      <c r="C63" s="2"/>
      <c r="D63" s="2"/>
      <c r="E63" s="2"/>
      <c r="F63" s="3"/>
      <c r="G63" s="2"/>
      <c r="H63" s="167"/>
      <c r="I63" s="4"/>
      <c r="J63" s="172"/>
      <c r="K63" s="2"/>
      <c r="L63" s="167"/>
      <c r="M63" s="4"/>
      <c r="N63" s="172"/>
      <c r="P63" s="266"/>
      <c r="Q63" s="266"/>
      <c r="R63" s="266"/>
      <c r="S63" s="266"/>
    </row>
    <row r="64" spans="1:19" ht="16.5" customHeight="1" thickBot="1">
      <c r="A64" s="2"/>
      <c r="B64" s="1"/>
      <c r="C64" s="2"/>
      <c r="D64" s="2"/>
      <c r="E64" s="2"/>
      <c r="F64" s="3"/>
      <c r="G64" s="2"/>
      <c r="H64" s="168">
        <f>SUM(H61:H62)</f>
        <v>49905972</v>
      </c>
      <c r="I64" s="4"/>
      <c r="J64" s="182">
        <f>SUM(J61:J62)</f>
        <v>75527470</v>
      </c>
      <c r="K64" s="2"/>
      <c r="L64" s="168">
        <f>SUM(L61:L62)</f>
        <v>41340098</v>
      </c>
      <c r="M64" s="4"/>
      <c r="N64" s="182">
        <f>SUM(N61:N62)</f>
        <v>65565791</v>
      </c>
      <c r="P64" s="266"/>
      <c r="Q64" s="266"/>
      <c r="R64" s="266"/>
      <c r="S64" s="266"/>
    </row>
    <row r="65" spans="1:19" ht="16.5" customHeight="1" thickTop="1">
      <c r="A65" s="2"/>
      <c r="B65" s="1"/>
      <c r="C65" s="2"/>
      <c r="D65" s="2"/>
      <c r="E65" s="2"/>
      <c r="F65" s="3"/>
      <c r="G65" s="2"/>
      <c r="H65" s="167"/>
      <c r="I65" s="4"/>
      <c r="J65" s="172"/>
      <c r="K65" s="2"/>
      <c r="L65" s="167"/>
      <c r="M65" s="4"/>
      <c r="N65" s="172"/>
      <c r="P65" s="266"/>
      <c r="Q65" s="266"/>
      <c r="R65" s="266"/>
      <c r="S65" s="266"/>
    </row>
    <row r="66" spans="1:19" ht="16.5" customHeight="1">
      <c r="A66" s="1" t="s">
        <v>65</v>
      </c>
      <c r="B66" s="1"/>
      <c r="C66" s="2"/>
      <c r="D66" s="2"/>
      <c r="E66" s="2"/>
      <c r="F66" s="3"/>
      <c r="G66" s="2"/>
      <c r="H66" s="167"/>
      <c r="I66" s="4"/>
      <c r="J66" s="172"/>
      <c r="K66" s="2"/>
      <c r="L66" s="167"/>
      <c r="M66" s="4"/>
      <c r="N66" s="172"/>
      <c r="P66" s="266"/>
      <c r="Q66" s="266"/>
      <c r="R66" s="266"/>
      <c r="S66" s="266"/>
    </row>
    <row r="67" spans="1:19" ht="16.5" customHeight="1">
      <c r="A67" s="2"/>
      <c r="B67" s="1" t="s">
        <v>147</v>
      </c>
      <c r="C67" s="2"/>
      <c r="D67" s="2"/>
      <c r="E67" s="2"/>
      <c r="F67" s="3"/>
      <c r="G67" s="2"/>
      <c r="H67" s="167"/>
      <c r="I67" s="4"/>
      <c r="J67" s="172"/>
      <c r="K67" s="2"/>
      <c r="L67" s="167"/>
      <c r="M67" s="4"/>
      <c r="N67" s="172"/>
      <c r="P67" s="266"/>
      <c r="Q67" s="266"/>
      <c r="R67" s="266"/>
      <c r="S67" s="266"/>
    </row>
    <row r="68" spans="1:19" ht="16.5" customHeight="1">
      <c r="A68" s="2" t="s">
        <v>145</v>
      </c>
      <c r="B68" s="1"/>
      <c r="C68" s="2"/>
      <c r="D68" s="2"/>
      <c r="E68" s="2"/>
      <c r="F68" s="3"/>
      <c r="G68" s="2"/>
      <c r="H68" s="167">
        <v>52954018</v>
      </c>
      <c r="I68" s="4"/>
      <c r="J68" s="172">
        <v>76577667</v>
      </c>
      <c r="K68" s="4"/>
      <c r="L68" s="167">
        <v>41340098</v>
      </c>
      <c r="M68" s="2"/>
      <c r="N68" s="172">
        <v>65565791</v>
      </c>
      <c r="P68" s="266"/>
      <c r="Q68" s="266"/>
      <c r="R68" s="266"/>
      <c r="S68" s="266"/>
    </row>
    <row r="69" spans="1:19" ht="16.5" customHeight="1">
      <c r="A69" s="2" t="s">
        <v>146</v>
      </c>
      <c r="B69" s="1"/>
      <c r="C69" s="2"/>
      <c r="D69" s="2"/>
      <c r="E69" s="2"/>
      <c r="F69" s="3"/>
      <c r="G69" s="2"/>
      <c r="H69" s="195">
        <v>-1104942</v>
      </c>
      <c r="I69" s="4"/>
      <c r="J69" s="173">
        <v>0</v>
      </c>
      <c r="K69" s="4"/>
      <c r="L69" s="195">
        <v>0</v>
      </c>
      <c r="M69" s="2"/>
      <c r="N69" s="173">
        <v>0</v>
      </c>
      <c r="P69" s="266"/>
      <c r="Q69" s="266"/>
      <c r="R69" s="266"/>
      <c r="S69" s="266"/>
    </row>
    <row r="70" spans="1:19" ht="16.5" customHeight="1">
      <c r="A70" s="2"/>
      <c r="B70" s="1"/>
      <c r="C70" s="2"/>
      <c r="D70" s="2"/>
      <c r="E70" s="2"/>
      <c r="F70" s="3"/>
      <c r="G70" s="2"/>
      <c r="H70" s="167"/>
      <c r="I70" s="4"/>
      <c r="J70" s="172"/>
      <c r="K70" s="2"/>
      <c r="L70" s="167"/>
      <c r="M70" s="4"/>
      <c r="N70" s="172"/>
      <c r="P70" s="266"/>
      <c r="Q70" s="266"/>
      <c r="R70" s="266"/>
      <c r="S70" s="266"/>
    </row>
    <row r="71" spans="1:19" ht="16.5" customHeight="1" thickBot="1">
      <c r="A71" s="2"/>
      <c r="B71" s="1"/>
      <c r="C71" s="2"/>
      <c r="D71" s="2"/>
      <c r="E71" s="2"/>
      <c r="F71" s="3"/>
      <c r="G71" s="2"/>
      <c r="H71" s="168">
        <f>SUM(H68:H69)</f>
        <v>51849076</v>
      </c>
      <c r="I71" s="4"/>
      <c r="J71" s="182">
        <f>SUM(J68:J69)</f>
        <v>76577667</v>
      </c>
      <c r="K71" s="2"/>
      <c r="L71" s="168">
        <f>SUM(L68:L69)</f>
        <v>41340098</v>
      </c>
      <c r="M71" s="4"/>
      <c r="N71" s="182">
        <f>SUM(N68:N69)</f>
        <v>65565791</v>
      </c>
      <c r="P71" s="266"/>
      <c r="Q71" s="266"/>
      <c r="R71" s="266"/>
      <c r="S71" s="266"/>
    </row>
    <row r="72" spans="1:19" ht="16.5" customHeight="1" thickTop="1">
      <c r="A72" s="2"/>
      <c r="B72" s="1"/>
      <c r="C72" s="2"/>
      <c r="D72" s="2"/>
      <c r="E72" s="2"/>
      <c r="F72" s="3"/>
      <c r="G72" s="2"/>
      <c r="H72" s="208"/>
      <c r="I72" s="4"/>
      <c r="J72" s="210"/>
      <c r="K72" s="2"/>
      <c r="L72" s="208"/>
      <c r="M72" s="4"/>
      <c r="N72" s="210"/>
      <c r="P72" s="266"/>
      <c r="Q72" s="266"/>
      <c r="R72" s="266"/>
      <c r="S72" s="266"/>
    </row>
    <row r="73" spans="1:19" ht="16.5" customHeight="1">
      <c r="A73" s="2"/>
      <c r="B73" s="1"/>
      <c r="C73" s="2"/>
      <c r="D73" s="2"/>
      <c r="E73" s="2"/>
      <c r="F73" s="3"/>
      <c r="G73" s="2"/>
      <c r="H73" s="167"/>
      <c r="I73" s="4"/>
      <c r="J73" s="172"/>
      <c r="K73" s="2"/>
      <c r="L73" s="167"/>
      <c r="M73" s="4"/>
      <c r="N73" s="172"/>
      <c r="P73" s="266"/>
      <c r="Q73" s="266"/>
      <c r="R73" s="266"/>
      <c r="S73" s="266"/>
    </row>
    <row r="74" spans="1:19" ht="16.5" customHeight="1">
      <c r="A74" s="1" t="s">
        <v>67</v>
      </c>
      <c r="B74" s="2"/>
      <c r="C74" s="2"/>
      <c r="D74" s="2"/>
      <c r="E74" s="2"/>
      <c r="F74" s="3"/>
      <c r="G74" s="2"/>
      <c r="H74" s="167"/>
      <c r="I74" s="4"/>
      <c r="J74" s="172"/>
      <c r="K74" s="2"/>
      <c r="L74" s="167"/>
      <c r="M74" s="4"/>
      <c r="N74" s="172"/>
      <c r="P74" s="266"/>
      <c r="Q74" s="266"/>
      <c r="R74" s="266"/>
      <c r="S74" s="266"/>
    </row>
    <row r="75" spans="1:19" ht="16.5" customHeight="1">
      <c r="A75" s="2"/>
      <c r="B75" s="2"/>
      <c r="C75" s="2"/>
      <c r="D75" s="2"/>
      <c r="E75" s="2"/>
      <c r="F75" s="3"/>
      <c r="G75" s="2"/>
      <c r="H75" s="167"/>
      <c r="I75" s="4"/>
      <c r="J75" s="172"/>
      <c r="K75" s="2"/>
      <c r="L75" s="167"/>
      <c r="M75" s="4"/>
      <c r="N75" s="172"/>
    </row>
    <row r="76" spans="1:19" ht="16.5" customHeight="1">
      <c r="A76" s="2"/>
      <c r="B76" s="2" t="s">
        <v>68</v>
      </c>
      <c r="C76" s="2"/>
      <c r="D76" s="2"/>
      <c r="E76" s="2"/>
      <c r="F76" s="3"/>
      <c r="G76" s="2"/>
      <c r="H76" s="169">
        <v>0.08</v>
      </c>
      <c r="I76" s="34"/>
      <c r="J76" s="183">
        <v>0.13</v>
      </c>
      <c r="K76" s="34"/>
      <c r="L76" s="163">
        <v>7.0000000000000007E-2</v>
      </c>
      <c r="M76" s="35"/>
      <c r="N76" s="183">
        <v>0.11</v>
      </c>
      <c r="P76" s="267"/>
      <c r="Q76" s="266"/>
      <c r="R76" s="267"/>
      <c r="S76" s="266"/>
    </row>
    <row r="77" spans="1:19" ht="16.5" customHeight="1">
      <c r="A77" s="2"/>
      <c r="B77" s="2"/>
      <c r="C77" s="2"/>
      <c r="D77" s="2"/>
      <c r="E77" s="2"/>
      <c r="F77" s="3"/>
      <c r="G77" s="2"/>
      <c r="H77" s="36"/>
      <c r="I77" s="34"/>
      <c r="J77" s="184"/>
      <c r="K77" s="35"/>
      <c r="L77" s="36"/>
      <c r="M77" s="34"/>
      <c r="N77" s="184"/>
    </row>
    <row r="78" spans="1:19" ht="16.5" customHeight="1">
      <c r="A78" s="2"/>
      <c r="B78" s="2"/>
      <c r="C78" s="2"/>
      <c r="D78" s="2"/>
      <c r="E78" s="2"/>
      <c r="F78" s="3"/>
      <c r="G78" s="2"/>
      <c r="H78" s="36"/>
      <c r="I78" s="34"/>
      <c r="J78" s="184"/>
      <c r="K78" s="35"/>
      <c r="L78" s="36"/>
      <c r="M78" s="34"/>
      <c r="N78" s="184"/>
    </row>
    <row r="79" spans="1:19" ht="16.5" customHeight="1">
      <c r="A79" s="2"/>
      <c r="B79" s="2"/>
      <c r="C79" s="2"/>
      <c r="D79" s="2"/>
      <c r="E79" s="2"/>
      <c r="F79" s="3"/>
      <c r="G79" s="2"/>
      <c r="H79" s="36"/>
      <c r="I79" s="34"/>
      <c r="J79" s="184"/>
      <c r="K79" s="35"/>
      <c r="L79" s="36"/>
      <c r="M79" s="34"/>
      <c r="N79" s="184"/>
    </row>
    <row r="80" spans="1:19" ht="16.5" customHeight="1">
      <c r="A80" s="2"/>
      <c r="B80" s="2"/>
      <c r="C80" s="2"/>
      <c r="D80" s="2"/>
      <c r="E80" s="2"/>
      <c r="F80" s="3"/>
      <c r="G80" s="2"/>
      <c r="H80" s="36"/>
      <c r="I80" s="34"/>
      <c r="J80" s="184"/>
      <c r="K80" s="35"/>
      <c r="L80" s="36"/>
      <c r="M80" s="34"/>
      <c r="N80" s="184"/>
    </row>
    <row r="81" spans="1:14" ht="16.5" customHeight="1">
      <c r="A81" s="2"/>
      <c r="B81" s="2"/>
      <c r="C81" s="2"/>
      <c r="D81" s="2"/>
      <c r="E81" s="2"/>
      <c r="F81" s="3"/>
      <c r="G81" s="2"/>
      <c r="H81" s="36"/>
      <c r="I81" s="34"/>
      <c r="J81" s="184"/>
      <c r="K81" s="35"/>
      <c r="L81" s="36"/>
      <c r="M81" s="34"/>
      <c r="N81" s="184"/>
    </row>
    <row r="82" spans="1:14" ht="16.5" customHeight="1">
      <c r="A82" s="2"/>
      <c r="B82" s="2"/>
      <c r="C82" s="2"/>
      <c r="D82" s="2"/>
      <c r="E82" s="2"/>
      <c r="F82" s="3"/>
      <c r="G82" s="2"/>
      <c r="H82" s="36"/>
      <c r="I82" s="34"/>
      <c r="J82" s="184"/>
      <c r="K82" s="35"/>
      <c r="L82" s="36"/>
      <c r="M82" s="34"/>
      <c r="N82" s="184"/>
    </row>
    <row r="83" spans="1:14" ht="16.5" customHeight="1">
      <c r="A83" s="2"/>
      <c r="B83" s="2"/>
      <c r="C83" s="2"/>
      <c r="D83" s="2"/>
      <c r="E83" s="2"/>
      <c r="F83" s="3"/>
      <c r="G83" s="2"/>
      <c r="H83" s="36"/>
      <c r="I83" s="34"/>
      <c r="J83" s="184"/>
      <c r="K83" s="35"/>
      <c r="L83" s="36"/>
      <c r="M83" s="34"/>
      <c r="N83" s="184"/>
    </row>
    <row r="84" spans="1:14" ht="16.5" customHeight="1">
      <c r="A84" s="2"/>
      <c r="B84" s="2"/>
      <c r="C84" s="2"/>
      <c r="D84" s="2"/>
      <c r="E84" s="2"/>
      <c r="F84" s="3"/>
      <c r="G84" s="2"/>
      <c r="H84" s="36"/>
      <c r="I84" s="34"/>
      <c r="J84" s="184"/>
      <c r="K84" s="35"/>
      <c r="L84" s="36"/>
      <c r="M84" s="34"/>
      <c r="N84" s="184"/>
    </row>
    <row r="85" spans="1:14" ht="16.5" customHeight="1">
      <c r="A85" s="2"/>
      <c r="B85" s="2"/>
      <c r="C85" s="2"/>
      <c r="D85" s="2"/>
      <c r="E85" s="2"/>
      <c r="F85" s="3"/>
      <c r="G85" s="2"/>
      <c r="H85" s="36"/>
      <c r="I85" s="34"/>
      <c r="J85" s="184"/>
      <c r="K85" s="35"/>
      <c r="L85" s="36"/>
      <c r="M85" s="34"/>
      <c r="N85" s="184"/>
    </row>
    <row r="86" spans="1:14" ht="16.5" customHeight="1">
      <c r="A86" s="2"/>
      <c r="B86" s="2"/>
      <c r="C86" s="2"/>
      <c r="D86" s="2"/>
      <c r="E86" s="2"/>
      <c r="F86" s="3"/>
      <c r="G86" s="2"/>
      <c r="H86" s="36"/>
      <c r="I86" s="34"/>
      <c r="J86" s="184"/>
      <c r="K86" s="35"/>
      <c r="L86" s="36"/>
      <c r="M86" s="34"/>
      <c r="N86" s="184"/>
    </row>
    <row r="87" spans="1:14" ht="16.5" customHeight="1">
      <c r="A87" s="2"/>
      <c r="B87" s="2"/>
      <c r="C87" s="2"/>
      <c r="D87" s="2"/>
      <c r="E87" s="2"/>
      <c r="F87" s="3"/>
      <c r="G87" s="2"/>
      <c r="H87" s="36"/>
      <c r="I87" s="34"/>
      <c r="J87" s="184"/>
      <c r="K87" s="35"/>
      <c r="L87" s="36"/>
      <c r="M87" s="34"/>
      <c r="N87" s="184"/>
    </row>
    <row r="88" spans="1:14" ht="16.5" customHeight="1">
      <c r="A88" s="2"/>
      <c r="B88" s="2"/>
      <c r="C88" s="2"/>
      <c r="D88" s="2"/>
      <c r="E88" s="2"/>
      <c r="F88" s="3"/>
      <c r="G88" s="2"/>
      <c r="H88" s="36"/>
      <c r="I88" s="34"/>
      <c r="J88" s="184"/>
      <c r="K88" s="35"/>
      <c r="L88" s="36"/>
      <c r="M88" s="34"/>
      <c r="N88" s="184"/>
    </row>
    <row r="89" spans="1:14" ht="16.5" customHeight="1">
      <c r="A89" s="2"/>
      <c r="B89" s="2"/>
      <c r="C89" s="2"/>
      <c r="D89" s="2"/>
      <c r="E89" s="2"/>
      <c r="F89" s="3"/>
      <c r="G89" s="2"/>
      <c r="H89" s="36"/>
      <c r="I89" s="34"/>
      <c r="J89" s="184"/>
      <c r="K89" s="35"/>
      <c r="L89" s="36"/>
      <c r="M89" s="34"/>
      <c r="N89" s="184"/>
    </row>
    <row r="90" spans="1:14" ht="16.5" customHeight="1">
      <c r="A90" s="2"/>
      <c r="B90" s="2"/>
      <c r="C90" s="2"/>
      <c r="D90" s="2"/>
      <c r="E90" s="2"/>
      <c r="F90" s="3"/>
      <c r="G90" s="2"/>
      <c r="H90" s="36"/>
      <c r="I90" s="34"/>
      <c r="J90" s="184"/>
      <c r="K90" s="35"/>
      <c r="L90" s="36"/>
      <c r="M90" s="34"/>
      <c r="N90" s="184"/>
    </row>
    <row r="91" spans="1:14" ht="16.5" customHeight="1">
      <c r="A91" s="2"/>
      <c r="B91" s="2"/>
      <c r="C91" s="2"/>
      <c r="D91" s="2"/>
      <c r="E91" s="2"/>
      <c r="F91" s="3"/>
      <c r="G91" s="2"/>
      <c r="H91" s="36"/>
      <c r="I91" s="34"/>
      <c r="J91" s="184"/>
      <c r="K91" s="35"/>
      <c r="L91" s="36"/>
      <c r="M91" s="34"/>
      <c r="N91" s="184"/>
    </row>
    <row r="92" spans="1:14" ht="16.5" customHeight="1">
      <c r="A92" s="2"/>
      <c r="B92" s="2"/>
      <c r="C92" s="2"/>
      <c r="D92" s="2"/>
      <c r="E92" s="2"/>
      <c r="F92" s="3"/>
      <c r="G92" s="2"/>
      <c r="H92" s="36"/>
      <c r="I92" s="34"/>
      <c r="J92" s="184"/>
      <c r="K92" s="35"/>
      <c r="L92" s="36"/>
      <c r="M92" s="34"/>
      <c r="N92" s="184"/>
    </row>
    <row r="93" spans="1:14" ht="16.5" customHeight="1">
      <c r="A93" s="2"/>
      <c r="B93" s="2"/>
      <c r="C93" s="2"/>
      <c r="D93" s="2"/>
      <c r="E93" s="2"/>
      <c r="F93" s="3"/>
      <c r="G93" s="2"/>
      <c r="H93" s="36"/>
      <c r="I93" s="34"/>
      <c r="J93" s="184"/>
      <c r="K93" s="35"/>
      <c r="L93" s="36"/>
      <c r="M93" s="34"/>
      <c r="N93" s="184"/>
    </row>
    <row r="94" spans="1:14" ht="16.5" customHeight="1">
      <c r="A94" s="2"/>
      <c r="B94" s="2"/>
      <c r="C94" s="2"/>
      <c r="D94" s="2"/>
      <c r="E94" s="2"/>
      <c r="F94" s="3"/>
      <c r="G94" s="2"/>
      <c r="H94" s="36"/>
      <c r="I94" s="34"/>
      <c r="J94" s="184"/>
      <c r="K94" s="35"/>
      <c r="L94" s="36"/>
      <c r="M94" s="34"/>
      <c r="N94" s="184"/>
    </row>
    <row r="95" spans="1:14" ht="15" customHeight="1">
      <c r="A95" s="2"/>
      <c r="B95" s="2"/>
      <c r="C95" s="2"/>
      <c r="D95" s="2"/>
      <c r="E95" s="2"/>
      <c r="F95" s="3"/>
      <c r="G95" s="2"/>
      <c r="H95" s="36"/>
      <c r="I95" s="34"/>
      <c r="J95" s="184"/>
      <c r="K95" s="35"/>
      <c r="L95" s="36"/>
      <c r="M95" s="34"/>
      <c r="N95" s="184"/>
    </row>
    <row r="96" spans="1:14" ht="21.95" customHeight="1">
      <c r="A96" s="7" t="s">
        <v>139</v>
      </c>
      <c r="B96" s="7"/>
      <c r="C96" s="7"/>
      <c r="D96" s="7"/>
      <c r="E96" s="7"/>
      <c r="F96" s="8"/>
      <c r="G96" s="7"/>
      <c r="H96" s="27"/>
      <c r="I96" s="9"/>
      <c r="J96" s="173"/>
      <c r="K96" s="7"/>
      <c r="L96" s="27"/>
      <c r="M96" s="9"/>
      <c r="N96" s="173"/>
    </row>
  </sheetData>
  <mergeCells count="8">
    <mergeCell ref="H55:J55"/>
    <mergeCell ref="L55:N55"/>
    <mergeCell ref="H6:J6"/>
    <mergeCell ref="L6:N6"/>
    <mergeCell ref="H7:J7"/>
    <mergeCell ref="L7:N7"/>
    <mergeCell ref="H54:J54"/>
    <mergeCell ref="L54:N54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38F15-ED49-43D5-820E-C7F74879418E}">
  <dimension ref="A1:X41"/>
  <sheetViews>
    <sheetView topLeftCell="A13" zoomScaleNormal="100" zoomScaleSheetLayoutView="112" workbookViewId="0">
      <selection activeCell="C18" sqref="C18"/>
    </sheetView>
  </sheetViews>
  <sheetFormatPr defaultColWidth="8.85546875" defaultRowHeight="16.5" customHeight="1"/>
  <cols>
    <col min="1" max="2" width="1.5703125" style="265" customWidth="1"/>
    <col min="3" max="3" width="35.42578125" style="265" customWidth="1"/>
    <col min="4" max="4" width="5.140625" style="265" customWidth="1"/>
    <col min="5" max="5" width="0.5703125" style="265" customWidth="1"/>
    <col min="6" max="6" width="12" style="265" customWidth="1"/>
    <col min="7" max="7" width="0.5703125" style="265" customWidth="1"/>
    <col min="8" max="8" width="12.7109375" style="265" customWidth="1"/>
    <col min="9" max="9" width="0.5703125" style="265" customWidth="1"/>
    <col min="10" max="10" width="11.28515625" style="265" customWidth="1"/>
    <col min="11" max="11" width="0.5703125" style="265" customWidth="1"/>
    <col min="12" max="12" width="13.7109375" style="265" customWidth="1"/>
    <col min="13" max="13" width="0.5703125" style="265" customWidth="1"/>
    <col min="14" max="14" width="12.28515625" style="265" customWidth="1"/>
    <col min="15" max="15" width="0.5703125" style="265" customWidth="1"/>
    <col min="16" max="16" width="13.28515625" style="265" customWidth="1"/>
    <col min="17" max="17" width="0.5703125" style="265" customWidth="1"/>
    <col min="18" max="18" width="14.7109375" style="265" customWidth="1"/>
    <col min="19" max="19" width="0.5703125" style="265" customWidth="1"/>
    <col min="20" max="20" width="13.85546875" style="265" customWidth="1"/>
    <col min="21" max="21" width="0.5703125" style="265" customWidth="1"/>
    <col min="22" max="22" width="11.7109375" style="265" customWidth="1"/>
    <col min="23" max="23" width="0.5703125" style="264" customWidth="1"/>
    <col min="24" max="24" width="12.28515625" style="264" customWidth="1"/>
    <col min="25" max="16384" width="8.85546875" style="264"/>
  </cols>
  <sheetData>
    <row r="1" spans="1:24" ht="16.5" customHeight="1">
      <c r="A1" s="115" t="s">
        <v>119</v>
      </c>
      <c r="B1" s="116"/>
      <c r="C1" s="116"/>
      <c r="D1" s="116"/>
      <c r="E1" s="116"/>
      <c r="F1" s="117"/>
      <c r="G1" s="118"/>
      <c r="H1" s="119"/>
      <c r="I1" s="120"/>
      <c r="J1" s="120"/>
      <c r="K1" s="120"/>
      <c r="L1" s="119"/>
      <c r="M1" s="120"/>
      <c r="N1" s="119"/>
      <c r="O1" s="120"/>
      <c r="P1" s="119"/>
      <c r="Q1" s="120"/>
      <c r="R1" s="117"/>
      <c r="S1" s="118"/>
      <c r="T1" s="120"/>
      <c r="U1" s="120"/>
      <c r="V1" s="120"/>
      <c r="W1" s="39"/>
      <c r="X1" s="38"/>
    </row>
    <row r="2" spans="1:24" ht="16.5" customHeight="1">
      <c r="A2" s="116" t="s">
        <v>69</v>
      </c>
      <c r="B2" s="116"/>
      <c r="C2" s="116"/>
      <c r="D2" s="116"/>
      <c r="E2" s="116"/>
      <c r="F2" s="117"/>
      <c r="G2" s="118"/>
      <c r="H2" s="119"/>
      <c r="I2" s="120"/>
      <c r="J2" s="120"/>
      <c r="K2" s="120"/>
      <c r="L2" s="119"/>
      <c r="M2" s="120"/>
      <c r="N2" s="119"/>
      <c r="O2" s="120"/>
      <c r="P2" s="119"/>
      <c r="Q2" s="120"/>
      <c r="R2" s="117"/>
      <c r="S2" s="118"/>
      <c r="T2" s="120"/>
      <c r="U2" s="120"/>
      <c r="V2" s="120"/>
      <c r="W2" s="39"/>
      <c r="X2" s="38"/>
    </row>
    <row r="3" spans="1:24" ht="16.5" customHeight="1">
      <c r="A3" s="121" t="str">
        <f>'7-8 Eng (6M)'!A3</f>
        <v>For the six-month period ended 30 June 2022</v>
      </c>
      <c r="B3" s="121"/>
      <c r="C3" s="121"/>
      <c r="D3" s="121"/>
      <c r="E3" s="121"/>
      <c r="F3" s="273"/>
      <c r="G3" s="122"/>
      <c r="H3" s="123"/>
      <c r="I3" s="124"/>
      <c r="J3" s="124"/>
      <c r="K3" s="124"/>
      <c r="L3" s="123"/>
      <c r="M3" s="124"/>
      <c r="N3" s="123"/>
      <c r="O3" s="124"/>
      <c r="P3" s="123"/>
      <c r="Q3" s="124"/>
      <c r="R3" s="273"/>
      <c r="S3" s="122"/>
      <c r="T3" s="124"/>
      <c r="U3" s="124"/>
      <c r="V3" s="124"/>
      <c r="W3" s="42"/>
      <c r="X3" s="42"/>
    </row>
    <row r="4" spans="1:24" ht="16.5" customHeight="1">
      <c r="A4" s="116"/>
      <c r="B4" s="116"/>
      <c r="C4" s="116"/>
      <c r="D4" s="116"/>
      <c r="E4" s="116"/>
      <c r="F4" s="117"/>
      <c r="G4" s="118"/>
      <c r="H4" s="119"/>
      <c r="I4" s="120"/>
      <c r="J4" s="120"/>
      <c r="K4" s="120"/>
      <c r="L4" s="119"/>
      <c r="M4" s="120"/>
      <c r="N4" s="119"/>
      <c r="O4" s="120"/>
      <c r="P4" s="119"/>
      <c r="Q4" s="120"/>
      <c r="R4" s="117"/>
      <c r="S4" s="118"/>
      <c r="T4" s="120"/>
      <c r="U4" s="120"/>
      <c r="V4" s="120"/>
      <c r="W4" s="39"/>
      <c r="X4" s="39"/>
    </row>
    <row r="5" spans="1:24" ht="16.5" customHeight="1">
      <c r="A5" s="116"/>
      <c r="B5" s="116"/>
      <c r="C5" s="116"/>
      <c r="D5" s="116"/>
      <c r="E5" s="116"/>
      <c r="F5" s="117"/>
      <c r="G5" s="118"/>
      <c r="H5" s="119"/>
      <c r="I5" s="120"/>
      <c r="J5" s="120"/>
      <c r="K5" s="120"/>
      <c r="L5" s="119"/>
      <c r="M5" s="120"/>
      <c r="N5" s="119"/>
      <c r="O5" s="120"/>
      <c r="P5" s="119"/>
      <c r="Q5" s="120"/>
      <c r="R5" s="117"/>
      <c r="S5" s="118"/>
      <c r="T5" s="120"/>
      <c r="U5" s="120"/>
      <c r="V5" s="120"/>
      <c r="W5" s="39"/>
      <c r="X5" s="39"/>
    </row>
    <row r="6" spans="1:24" ht="16.5" customHeight="1">
      <c r="A6" s="116"/>
      <c r="B6" s="116"/>
      <c r="C6" s="116"/>
      <c r="D6" s="116"/>
      <c r="E6" s="116"/>
      <c r="F6" s="300" t="s">
        <v>109</v>
      </c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</row>
    <row r="7" spans="1:24" ht="16.5" customHeight="1">
      <c r="A7" s="116"/>
      <c r="B7" s="116"/>
      <c r="C7" s="116"/>
      <c r="D7" s="116"/>
      <c r="E7" s="116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6" t="s">
        <v>70</v>
      </c>
      <c r="S7" s="125"/>
      <c r="T7" s="125"/>
      <c r="U7" s="125"/>
      <c r="V7" s="125"/>
      <c r="W7" s="272"/>
      <c r="X7" s="275"/>
    </row>
    <row r="8" spans="1:24" ht="16.5" customHeight="1">
      <c r="A8" s="116"/>
      <c r="B8" s="116"/>
      <c r="C8" s="116"/>
      <c r="D8" s="116"/>
      <c r="E8" s="116"/>
      <c r="F8" s="117"/>
      <c r="G8" s="118"/>
      <c r="H8" s="119"/>
      <c r="I8" s="120"/>
      <c r="J8" s="120"/>
      <c r="K8" s="120"/>
      <c r="L8" s="119"/>
      <c r="M8" s="120"/>
      <c r="N8" s="301" t="s">
        <v>46</v>
      </c>
      <c r="O8" s="301"/>
      <c r="P8" s="301"/>
      <c r="Q8" s="120"/>
      <c r="R8" s="128" t="s">
        <v>71</v>
      </c>
      <c r="S8" s="127"/>
      <c r="T8" s="120"/>
      <c r="U8" s="120"/>
      <c r="V8" s="120"/>
      <c r="W8" s="39"/>
      <c r="X8" s="275"/>
    </row>
    <row r="9" spans="1:24" ht="16.5" customHeight="1">
      <c r="A9" s="116"/>
      <c r="B9" s="116"/>
      <c r="C9" s="116"/>
      <c r="D9" s="116"/>
      <c r="E9" s="116"/>
      <c r="F9" s="117"/>
      <c r="G9" s="118"/>
      <c r="H9" s="119"/>
      <c r="I9" s="120"/>
      <c r="J9" s="120"/>
      <c r="K9" s="120"/>
      <c r="L9" s="119" t="s">
        <v>122</v>
      </c>
      <c r="M9" s="120"/>
      <c r="N9" s="117"/>
      <c r="O9" s="117"/>
      <c r="P9" s="117"/>
      <c r="Q9" s="120"/>
      <c r="R9" s="126"/>
      <c r="S9" s="127"/>
      <c r="T9" s="120"/>
      <c r="U9" s="120"/>
      <c r="V9" s="120"/>
      <c r="W9" s="39"/>
      <c r="X9" s="275"/>
    </row>
    <row r="10" spans="1:24" ht="16.5" customHeight="1">
      <c r="A10" s="116"/>
      <c r="B10" s="116"/>
      <c r="C10" s="116"/>
      <c r="D10" s="116"/>
      <c r="E10" s="116"/>
      <c r="F10" s="117"/>
      <c r="G10" s="118"/>
      <c r="H10" s="119" t="s">
        <v>72</v>
      </c>
      <c r="I10" s="120"/>
      <c r="J10" s="119"/>
      <c r="K10" s="120"/>
      <c r="L10" s="119" t="s">
        <v>123</v>
      </c>
      <c r="M10" s="120"/>
      <c r="N10" s="119"/>
      <c r="O10" s="120"/>
      <c r="P10" s="119"/>
      <c r="Q10" s="120"/>
      <c r="R10" s="117"/>
      <c r="S10" s="118"/>
      <c r="T10" s="119"/>
      <c r="U10" s="120"/>
      <c r="V10" s="119"/>
      <c r="W10" s="39"/>
      <c r="X10" s="39"/>
    </row>
    <row r="11" spans="1:24" ht="16.5" customHeight="1">
      <c r="A11" s="116"/>
      <c r="B11" s="116"/>
      <c r="C11" s="116"/>
      <c r="D11" s="116"/>
      <c r="E11" s="116"/>
      <c r="F11" s="129" t="s">
        <v>73</v>
      </c>
      <c r="G11" s="118"/>
      <c r="H11" s="119" t="s">
        <v>74</v>
      </c>
      <c r="I11" s="120"/>
      <c r="J11" s="119" t="s">
        <v>72</v>
      </c>
      <c r="K11" s="120"/>
      <c r="L11" s="119" t="s">
        <v>124</v>
      </c>
      <c r="M11" s="120"/>
      <c r="N11" s="119"/>
      <c r="O11" s="120"/>
      <c r="P11" s="119"/>
      <c r="Q11" s="120"/>
      <c r="R11" s="129" t="s">
        <v>75</v>
      </c>
      <c r="S11" s="118"/>
      <c r="T11" s="119"/>
      <c r="U11" s="120"/>
      <c r="V11" s="119" t="s">
        <v>158</v>
      </c>
      <c r="W11" s="39"/>
      <c r="X11" s="39"/>
    </row>
    <row r="12" spans="1:24" ht="16.5" customHeight="1">
      <c r="A12" s="107"/>
      <c r="B12" s="107"/>
      <c r="C12" s="107"/>
      <c r="D12" s="107"/>
      <c r="E12" s="107"/>
      <c r="F12" s="129" t="s">
        <v>76</v>
      </c>
      <c r="G12" s="130"/>
      <c r="H12" s="131" t="s">
        <v>77</v>
      </c>
      <c r="I12" s="67"/>
      <c r="J12" s="131" t="s">
        <v>148</v>
      </c>
      <c r="K12" s="67"/>
      <c r="L12" s="131" t="s">
        <v>125</v>
      </c>
      <c r="M12" s="67"/>
      <c r="N12" s="131" t="s">
        <v>78</v>
      </c>
      <c r="O12" s="67"/>
      <c r="P12" s="67"/>
      <c r="Q12" s="67"/>
      <c r="R12" s="129" t="s">
        <v>79</v>
      </c>
      <c r="S12" s="130"/>
      <c r="T12" s="131" t="s">
        <v>164</v>
      </c>
      <c r="U12" s="67"/>
      <c r="V12" s="131" t="s">
        <v>159</v>
      </c>
      <c r="W12" s="46"/>
      <c r="X12" s="46"/>
    </row>
    <row r="13" spans="1:24" ht="16.5" customHeight="1">
      <c r="A13" s="107"/>
      <c r="B13" s="107"/>
      <c r="C13" s="107"/>
      <c r="D13" s="107"/>
      <c r="E13" s="107"/>
      <c r="F13" s="129" t="s">
        <v>80</v>
      </c>
      <c r="G13" s="130"/>
      <c r="H13" s="131" t="s">
        <v>81</v>
      </c>
      <c r="I13" s="129"/>
      <c r="J13" s="131" t="s">
        <v>149</v>
      </c>
      <c r="K13" s="129"/>
      <c r="L13" s="131" t="s">
        <v>126</v>
      </c>
      <c r="M13" s="129"/>
      <c r="N13" s="119" t="s">
        <v>150</v>
      </c>
      <c r="O13" s="129"/>
      <c r="P13" s="119" t="s">
        <v>48</v>
      </c>
      <c r="Q13" s="129"/>
      <c r="R13" s="129" t="s">
        <v>82</v>
      </c>
      <c r="S13" s="130"/>
      <c r="T13" s="131" t="s">
        <v>165</v>
      </c>
      <c r="U13" s="129"/>
      <c r="V13" s="131" t="s">
        <v>160</v>
      </c>
      <c r="W13" s="43"/>
      <c r="X13" s="43" t="s">
        <v>50</v>
      </c>
    </row>
    <row r="14" spans="1:24" ht="16.5" customHeight="1">
      <c r="A14" s="65"/>
      <c r="B14" s="65"/>
      <c r="C14" s="65"/>
      <c r="D14" s="132" t="s">
        <v>7</v>
      </c>
      <c r="E14" s="65"/>
      <c r="F14" s="133" t="s">
        <v>8</v>
      </c>
      <c r="G14" s="134"/>
      <c r="H14" s="133" t="s">
        <v>8</v>
      </c>
      <c r="I14" s="134"/>
      <c r="J14" s="133" t="s">
        <v>8</v>
      </c>
      <c r="K14" s="134"/>
      <c r="L14" s="133" t="s">
        <v>8</v>
      </c>
      <c r="M14" s="134"/>
      <c r="N14" s="135" t="s">
        <v>8</v>
      </c>
      <c r="O14" s="134"/>
      <c r="P14" s="135" t="s">
        <v>8</v>
      </c>
      <c r="Q14" s="134"/>
      <c r="R14" s="133" t="s">
        <v>8</v>
      </c>
      <c r="S14" s="134"/>
      <c r="T14" s="133" t="s">
        <v>8</v>
      </c>
      <c r="U14" s="134"/>
      <c r="V14" s="133" t="s">
        <v>8</v>
      </c>
      <c r="W14" s="49"/>
      <c r="X14" s="48" t="s">
        <v>8</v>
      </c>
    </row>
    <row r="15" spans="1:24" ht="9.9499999999999993" customHeight="1">
      <c r="A15" s="67"/>
      <c r="B15" s="65"/>
      <c r="C15" s="65"/>
      <c r="D15" s="65"/>
      <c r="E15" s="65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6"/>
      <c r="T15" s="102"/>
      <c r="U15" s="102"/>
      <c r="V15" s="102"/>
      <c r="W15" s="51"/>
      <c r="X15" s="51"/>
    </row>
    <row r="16" spans="1:24" ht="16.5" customHeight="1">
      <c r="A16" s="107" t="s">
        <v>151</v>
      </c>
      <c r="B16" s="65"/>
      <c r="C16" s="65"/>
      <c r="D16" s="65"/>
      <c r="E16" s="65"/>
      <c r="F16" s="102">
        <v>270000000</v>
      </c>
      <c r="G16" s="106"/>
      <c r="H16" s="102">
        <v>5703904</v>
      </c>
      <c r="I16" s="106"/>
      <c r="J16" s="102">
        <v>0</v>
      </c>
      <c r="K16" s="106"/>
      <c r="L16" s="102">
        <v>14486120</v>
      </c>
      <c r="M16" s="106"/>
      <c r="N16" s="102">
        <v>27000000</v>
      </c>
      <c r="O16" s="106"/>
      <c r="P16" s="102">
        <v>109537907</v>
      </c>
      <c r="Q16" s="106"/>
      <c r="R16" s="102">
        <v>923971</v>
      </c>
      <c r="S16" s="106"/>
      <c r="T16" s="162">
        <f>SUM(F16:R16)</f>
        <v>427651902</v>
      </c>
      <c r="U16" s="106"/>
      <c r="V16" s="102">
        <v>0</v>
      </c>
      <c r="W16" s="52"/>
      <c r="X16" s="276">
        <f>SUM(T16:V16)</f>
        <v>427651902</v>
      </c>
    </row>
    <row r="17" spans="1:24" ht="16.5" customHeight="1">
      <c r="A17" s="65" t="s">
        <v>103</v>
      </c>
      <c r="B17" s="65"/>
      <c r="C17" s="65"/>
      <c r="D17" s="104"/>
      <c r="E17" s="65"/>
      <c r="F17" s="102">
        <v>30000000</v>
      </c>
      <c r="G17" s="106"/>
      <c r="H17" s="102">
        <v>481664444</v>
      </c>
      <c r="I17" s="106"/>
      <c r="J17" s="102">
        <v>0</v>
      </c>
      <c r="K17" s="106"/>
      <c r="L17" s="102">
        <v>0</v>
      </c>
      <c r="M17" s="106"/>
      <c r="N17" s="102">
        <v>0</v>
      </c>
      <c r="O17" s="106"/>
      <c r="P17" s="102">
        <v>0</v>
      </c>
      <c r="Q17" s="106"/>
      <c r="R17" s="102">
        <v>0</v>
      </c>
      <c r="S17" s="106"/>
      <c r="T17" s="162">
        <f t="shared" ref="T17:T21" si="0">SUM(F17:R17)</f>
        <v>511664444</v>
      </c>
      <c r="U17" s="106"/>
      <c r="V17" s="102">
        <v>0</v>
      </c>
      <c r="W17" s="52"/>
      <c r="X17" s="276">
        <f t="shared" ref="X17:X21" si="1">SUM(T17:V17)</f>
        <v>511664444</v>
      </c>
    </row>
    <row r="18" spans="1:24" ht="16.5" customHeight="1">
      <c r="A18" s="65" t="s">
        <v>152</v>
      </c>
      <c r="B18" s="65"/>
      <c r="C18" s="65"/>
      <c r="D18" s="104"/>
      <c r="E18" s="65"/>
      <c r="F18" s="102">
        <v>0</v>
      </c>
      <c r="G18" s="106"/>
      <c r="H18" s="102">
        <v>0</v>
      </c>
      <c r="I18" s="106"/>
      <c r="J18" s="102">
        <v>3276226</v>
      </c>
      <c r="K18" s="106"/>
      <c r="L18" s="102">
        <v>0</v>
      </c>
      <c r="M18" s="106"/>
      <c r="N18" s="102">
        <v>0</v>
      </c>
      <c r="O18" s="106"/>
      <c r="P18" s="102">
        <v>0</v>
      </c>
      <c r="Q18" s="106"/>
      <c r="R18" s="102">
        <v>0</v>
      </c>
      <c r="S18" s="106"/>
      <c r="T18" s="162">
        <f t="shared" si="0"/>
        <v>3276226</v>
      </c>
      <c r="U18" s="106"/>
      <c r="V18" s="102">
        <v>0</v>
      </c>
      <c r="W18" s="52"/>
      <c r="X18" s="276">
        <f t="shared" si="1"/>
        <v>3276226</v>
      </c>
    </row>
    <row r="19" spans="1:24" ht="16.5" customHeight="1">
      <c r="A19" s="47" t="s">
        <v>47</v>
      </c>
      <c r="B19" s="65"/>
      <c r="C19" s="65"/>
      <c r="D19" s="104"/>
      <c r="E19" s="65"/>
      <c r="F19" s="102">
        <v>0</v>
      </c>
      <c r="G19" s="106"/>
      <c r="H19" s="102">
        <v>0</v>
      </c>
      <c r="I19" s="106"/>
      <c r="J19" s="102">
        <v>0</v>
      </c>
      <c r="K19" s="106"/>
      <c r="L19" s="102">
        <v>0</v>
      </c>
      <c r="M19" s="106"/>
      <c r="N19" s="102">
        <v>3000000</v>
      </c>
      <c r="O19" s="106"/>
      <c r="P19" s="102">
        <v>-3000000</v>
      </c>
      <c r="Q19" s="106"/>
      <c r="R19" s="102">
        <v>0</v>
      </c>
      <c r="S19" s="106"/>
      <c r="T19" s="162">
        <v>0</v>
      </c>
      <c r="U19" s="106"/>
      <c r="V19" s="102">
        <v>0</v>
      </c>
      <c r="W19" s="52"/>
      <c r="X19" s="276">
        <f t="shared" si="1"/>
        <v>0</v>
      </c>
    </row>
    <row r="20" spans="1:24" ht="16.5" customHeight="1">
      <c r="A20" s="103" t="s">
        <v>84</v>
      </c>
      <c r="B20" s="65"/>
      <c r="C20" s="65"/>
      <c r="D20" s="104"/>
      <c r="E20" s="65"/>
      <c r="F20" s="102">
        <v>0</v>
      </c>
      <c r="G20" s="106"/>
      <c r="H20" s="102">
        <v>0</v>
      </c>
      <c r="I20" s="106"/>
      <c r="J20" s="102">
        <v>0</v>
      </c>
      <c r="K20" s="106"/>
      <c r="L20" s="102">
        <v>0</v>
      </c>
      <c r="M20" s="106"/>
      <c r="N20" s="102">
        <v>0</v>
      </c>
      <c r="O20" s="106"/>
      <c r="P20" s="102">
        <v>-104028000</v>
      </c>
      <c r="Q20" s="106"/>
      <c r="R20" s="102">
        <v>0</v>
      </c>
      <c r="S20" s="106"/>
      <c r="T20" s="162">
        <f t="shared" si="0"/>
        <v>-104028000</v>
      </c>
      <c r="U20" s="106"/>
      <c r="V20" s="102">
        <v>0</v>
      </c>
      <c r="W20" s="52"/>
      <c r="X20" s="276">
        <f t="shared" si="1"/>
        <v>-104028000</v>
      </c>
    </row>
    <row r="21" spans="1:24" ht="16.5" customHeight="1">
      <c r="A21" s="65" t="s">
        <v>83</v>
      </c>
      <c r="B21" s="65"/>
      <c r="C21" s="65"/>
      <c r="D21" s="65"/>
      <c r="E21" s="65"/>
      <c r="F21" s="105">
        <v>0</v>
      </c>
      <c r="G21" s="106"/>
      <c r="H21" s="105">
        <v>0</v>
      </c>
      <c r="I21" s="106"/>
      <c r="J21" s="105">
        <v>0</v>
      </c>
      <c r="K21" s="106"/>
      <c r="L21" s="105">
        <v>0</v>
      </c>
      <c r="M21" s="106"/>
      <c r="N21" s="105">
        <v>0</v>
      </c>
      <c r="O21" s="106"/>
      <c r="P21" s="105">
        <v>75527470</v>
      </c>
      <c r="Q21" s="106"/>
      <c r="R21" s="105">
        <v>1050197</v>
      </c>
      <c r="S21" s="106"/>
      <c r="T21" s="105">
        <f t="shared" si="0"/>
        <v>76577667</v>
      </c>
      <c r="U21" s="106"/>
      <c r="V21" s="105">
        <v>0</v>
      </c>
      <c r="W21" s="52"/>
      <c r="X21" s="53">
        <f t="shared" si="1"/>
        <v>76577667</v>
      </c>
    </row>
    <row r="22" spans="1:24" ht="9.9499999999999993" customHeight="1">
      <c r="A22" s="65"/>
      <c r="B22" s="65"/>
      <c r="C22" s="65"/>
      <c r="D22" s="65"/>
      <c r="E22" s="65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2"/>
      <c r="V22" s="102"/>
      <c r="W22" s="51"/>
      <c r="X22" s="51"/>
    </row>
    <row r="23" spans="1:24" ht="16.5" customHeight="1" thickBot="1">
      <c r="A23" s="107" t="s">
        <v>182</v>
      </c>
      <c r="B23" s="65"/>
      <c r="C23" s="65"/>
      <c r="D23" s="65"/>
      <c r="E23" s="65"/>
      <c r="F23" s="136">
        <f>SUM(F16:F21)</f>
        <v>300000000</v>
      </c>
      <c r="G23" s="102"/>
      <c r="H23" s="136">
        <f>SUM(H16:H21)</f>
        <v>487368348</v>
      </c>
      <c r="I23" s="102"/>
      <c r="J23" s="136">
        <f>SUM(J16:J21)</f>
        <v>3276226</v>
      </c>
      <c r="K23" s="102"/>
      <c r="L23" s="136">
        <f>SUM(L16:L21)</f>
        <v>14486120</v>
      </c>
      <c r="M23" s="102"/>
      <c r="N23" s="136">
        <f>SUM(N16:N21)</f>
        <v>30000000</v>
      </c>
      <c r="O23" s="102"/>
      <c r="P23" s="136">
        <f>SUM(P16:P21)</f>
        <v>78037377</v>
      </c>
      <c r="Q23" s="102"/>
      <c r="R23" s="136">
        <f>SUM(R16:R21)</f>
        <v>1974168</v>
      </c>
      <c r="S23" s="102"/>
      <c r="T23" s="136">
        <f>SUM(T16:T21)</f>
        <v>915142239</v>
      </c>
      <c r="U23" s="102"/>
      <c r="V23" s="136">
        <f>SUM(V16:V21)</f>
        <v>0</v>
      </c>
      <c r="W23" s="51"/>
      <c r="X23" s="277">
        <f>SUM(X16:X21)</f>
        <v>915142239</v>
      </c>
    </row>
    <row r="24" spans="1:24" ht="16.5" customHeight="1" thickTop="1">
      <c r="A24" s="107"/>
      <c r="B24" s="65"/>
      <c r="C24" s="65"/>
      <c r="D24" s="65"/>
      <c r="E24" s="65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51"/>
      <c r="X24" s="51"/>
    </row>
    <row r="25" spans="1:24" ht="16.5" customHeight="1">
      <c r="A25" s="107"/>
      <c r="B25" s="65"/>
      <c r="C25" s="65"/>
      <c r="D25" s="65"/>
      <c r="E25" s="65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51"/>
      <c r="X25" s="51"/>
    </row>
    <row r="26" spans="1:24" ht="16.5" customHeight="1">
      <c r="A26" s="107" t="s">
        <v>157</v>
      </c>
      <c r="B26" s="65"/>
      <c r="C26" s="65"/>
      <c r="D26" s="65"/>
      <c r="E26" s="65"/>
      <c r="F26" s="278">
        <v>300000000</v>
      </c>
      <c r="G26" s="106"/>
      <c r="H26" s="278">
        <v>487368348</v>
      </c>
      <c r="I26" s="106"/>
      <c r="J26" s="278">
        <v>7338001</v>
      </c>
      <c r="K26" s="106"/>
      <c r="L26" s="278">
        <v>14486120</v>
      </c>
      <c r="M26" s="106"/>
      <c r="N26" s="278">
        <v>30000000</v>
      </c>
      <c r="O26" s="106"/>
      <c r="P26" s="278">
        <v>88083061</v>
      </c>
      <c r="Q26" s="106"/>
      <c r="R26" s="278">
        <v>2643954</v>
      </c>
      <c r="S26" s="106"/>
      <c r="T26" s="278">
        <f>SUM(F26:R26)</f>
        <v>929919484</v>
      </c>
      <c r="U26" s="106"/>
      <c r="V26" s="278">
        <v>0</v>
      </c>
      <c r="W26" s="52"/>
      <c r="X26" s="278">
        <f>SUM(T26:V26)</f>
        <v>929919484</v>
      </c>
    </row>
    <row r="27" spans="1:24" ht="16.5" customHeight="1">
      <c r="A27" s="65" t="s">
        <v>152</v>
      </c>
      <c r="B27" s="65"/>
      <c r="C27" s="65"/>
      <c r="D27" s="104">
        <v>16</v>
      </c>
      <c r="E27" s="65"/>
      <c r="F27" s="278">
        <v>0</v>
      </c>
      <c r="G27" s="106"/>
      <c r="H27" s="278">
        <v>0</v>
      </c>
      <c r="I27" s="106"/>
      <c r="J27" s="292">
        <f>ROUND(-'[9]Movement Equity'!D9,0)</f>
        <v>3447240</v>
      </c>
      <c r="K27" s="106"/>
      <c r="L27" s="278">
        <v>0</v>
      </c>
      <c r="M27" s="106"/>
      <c r="N27" s="278">
        <v>0</v>
      </c>
      <c r="O27" s="106"/>
      <c r="P27" s="278">
        <v>0</v>
      </c>
      <c r="Q27" s="106"/>
      <c r="R27" s="278">
        <v>0</v>
      </c>
      <c r="S27" s="106"/>
      <c r="T27" s="278">
        <v>3447240</v>
      </c>
      <c r="U27" s="106"/>
      <c r="V27" s="278">
        <v>0</v>
      </c>
      <c r="W27" s="52"/>
      <c r="X27" s="278">
        <f t="shared" ref="X27:X31" si="2">SUM(T27:V27)</f>
        <v>3447240</v>
      </c>
    </row>
    <row r="28" spans="1:24" ht="16.5" customHeight="1">
      <c r="A28" s="65" t="s">
        <v>161</v>
      </c>
      <c r="B28" s="65"/>
      <c r="C28" s="65"/>
      <c r="D28" s="104">
        <v>10</v>
      </c>
      <c r="E28" s="65"/>
      <c r="F28" s="278">
        <v>0</v>
      </c>
      <c r="G28" s="106"/>
      <c r="H28" s="278">
        <v>0</v>
      </c>
      <c r="I28" s="106"/>
      <c r="J28" s="278">
        <v>0</v>
      </c>
      <c r="K28" s="106"/>
      <c r="L28" s="278">
        <v>0</v>
      </c>
      <c r="M28" s="106"/>
      <c r="N28" s="278">
        <v>0</v>
      </c>
      <c r="O28" s="106"/>
      <c r="P28" s="278">
        <v>0</v>
      </c>
      <c r="Q28" s="106"/>
      <c r="R28" s="278">
        <v>0</v>
      </c>
      <c r="S28" s="106"/>
      <c r="T28" s="278">
        <v>0</v>
      </c>
      <c r="U28" s="106"/>
      <c r="V28" s="278">
        <v>30000000</v>
      </c>
      <c r="W28" s="52"/>
      <c r="X28" s="278">
        <f t="shared" si="2"/>
        <v>30000000</v>
      </c>
    </row>
    <row r="29" spans="1:24" ht="16.5" customHeight="1">
      <c r="A29" s="291" t="s">
        <v>47</v>
      </c>
      <c r="B29" s="65"/>
      <c r="C29" s="65"/>
      <c r="D29" s="104">
        <v>17</v>
      </c>
      <c r="E29" s="65"/>
      <c r="F29" s="278">
        <v>0</v>
      </c>
      <c r="G29" s="106"/>
      <c r="H29" s="278">
        <v>0</v>
      </c>
      <c r="I29" s="106"/>
      <c r="J29" s="278">
        <v>0</v>
      </c>
      <c r="K29" s="106"/>
      <c r="L29" s="278">
        <v>0</v>
      </c>
      <c r="M29" s="106"/>
      <c r="N29" s="278">
        <v>900000</v>
      </c>
      <c r="O29" s="106"/>
      <c r="P29" s="278">
        <v>-900000</v>
      </c>
      <c r="Q29" s="106"/>
      <c r="R29" s="278">
        <v>0</v>
      </c>
      <c r="S29" s="106"/>
      <c r="T29" s="278">
        <v>0</v>
      </c>
      <c r="U29" s="106"/>
      <c r="V29" s="278">
        <v>0</v>
      </c>
      <c r="W29" s="52"/>
      <c r="X29" s="278">
        <f t="shared" si="2"/>
        <v>0</v>
      </c>
    </row>
    <row r="30" spans="1:24" ht="16.5" customHeight="1">
      <c r="A30" s="291" t="s">
        <v>84</v>
      </c>
      <c r="B30" s="65"/>
      <c r="C30" s="65"/>
      <c r="D30" s="104">
        <v>18</v>
      </c>
      <c r="E30" s="65"/>
      <c r="F30" s="278">
        <v>0</v>
      </c>
      <c r="G30" s="106"/>
      <c r="H30" s="278">
        <v>0</v>
      </c>
      <c r="I30" s="106"/>
      <c r="J30" s="278">
        <v>0</v>
      </c>
      <c r="K30" s="106"/>
      <c r="L30" s="278">
        <v>0</v>
      </c>
      <c r="M30" s="106"/>
      <c r="N30" s="278" t="s">
        <v>18</v>
      </c>
      <c r="O30" s="106"/>
      <c r="P30" s="278">
        <v>-60000000</v>
      </c>
      <c r="Q30" s="106"/>
      <c r="R30" s="278">
        <v>0</v>
      </c>
      <c r="S30" s="106"/>
      <c r="T30" s="278">
        <v>-60000000</v>
      </c>
      <c r="U30" s="106"/>
      <c r="V30" s="278">
        <v>0</v>
      </c>
      <c r="W30" s="52"/>
      <c r="X30" s="278">
        <f t="shared" si="2"/>
        <v>-60000000</v>
      </c>
    </row>
    <row r="31" spans="1:24" ht="16.5" customHeight="1">
      <c r="A31" s="65" t="s">
        <v>83</v>
      </c>
      <c r="B31" s="65"/>
      <c r="C31" s="65"/>
      <c r="D31" s="65"/>
      <c r="E31" s="65"/>
      <c r="F31" s="187">
        <v>0</v>
      </c>
      <c r="G31" s="106"/>
      <c r="H31" s="187">
        <v>0</v>
      </c>
      <c r="I31" s="106"/>
      <c r="J31" s="187">
        <v>0</v>
      </c>
      <c r="K31" s="106"/>
      <c r="L31" s="187">
        <v>0</v>
      </c>
      <c r="M31" s="106"/>
      <c r="N31" s="187">
        <v>0</v>
      </c>
      <c r="O31" s="106"/>
      <c r="P31" s="187">
        <v>51010914</v>
      </c>
      <c r="Q31" s="106"/>
      <c r="R31" s="187">
        <v>1943104</v>
      </c>
      <c r="S31" s="106"/>
      <c r="T31" s="187">
        <v>52954018</v>
      </c>
      <c r="U31" s="106"/>
      <c r="V31" s="187">
        <v>-1104942</v>
      </c>
      <c r="W31" s="52"/>
      <c r="X31" s="187">
        <f t="shared" si="2"/>
        <v>51849076</v>
      </c>
    </row>
    <row r="32" spans="1:24" ht="9.9499999999999993" customHeight="1">
      <c r="A32" s="65"/>
      <c r="B32" s="65"/>
      <c r="C32" s="65"/>
      <c r="D32" s="65"/>
      <c r="E32" s="65"/>
      <c r="F32" s="186"/>
      <c r="G32" s="102"/>
      <c r="H32" s="186"/>
      <c r="I32" s="102"/>
      <c r="J32" s="186"/>
      <c r="K32" s="102"/>
      <c r="L32" s="186"/>
      <c r="M32" s="102"/>
      <c r="N32" s="186"/>
      <c r="O32" s="102"/>
      <c r="P32" s="186"/>
      <c r="Q32" s="102"/>
      <c r="R32" s="186"/>
      <c r="S32" s="102"/>
      <c r="T32" s="186"/>
      <c r="U32" s="102"/>
      <c r="V32" s="186"/>
      <c r="W32" s="51"/>
      <c r="X32" s="186"/>
    </row>
    <row r="33" spans="1:24" ht="16.5" customHeight="1" thickBot="1">
      <c r="A33" s="107" t="s">
        <v>183</v>
      </c>
      <c r="B33" s="65"/>
      <c r="C33" s="65"/>
      <c r="D33" s="65"/>
      <c r="E33" s="65"/>
      <c r="F33" s="188">
        <f>SUM(F26:F31)</f>
        <v>300000000</v>
      </c>
      <c r="G33" s="102"/>
      <c r="H33" s="188">
        <f>SUM(H26:H31)</f>
        <v>487368348</v>
      </c>
      <c r="I33" s="102"/>
      <c r="J33" s="188">
        <f>SUM(J26:J31)</f>
        <v>10785241</v>
      </c>
      <c r="K33" s="102"/>
      <c r="L33" s="188">
        <f>SUM(L26:L31)</f>
        <v>14486120</v>
      </c>
      <c r="M33" s="102"/>
      <c r="N33" s="188">
        <f>SUM(N26:N31)</f>
        <v>30900000</v>
      </c>
      <c r="O33" s="102"/>
      <c r="P33" s="188">
        <f>SUM(P26:P31)</f>
        <v>78193975</v>
      </c>
      <c r="Q33" s="102"/>
      <c r="R33" s="188">
        <f>SUM(R26:R31)</f>
        <v>4587058</v>
      </c>
      <c r="S33" s="102"/>
      <c r="T33" s="188">
        <f>SUM(T26:T31)</f>
        <v>926320742</v>
      </c>
      <c r="U33" s="102"/>
      <c r="V33" s="188">
        <f>SUM(V26:V31)</f>
        <v>28895058</v>
      </c>
      <c r="W33" s="51"/>
      <c r="X33" s="188">
        <f>SUM(X26:X31)</f>
        <v>955215800</v>
      </c>
    </row>
    <row r="34" spans="1:24" ht="16.5" customHeight="1" thickTop="1">
      <c r="F34" s="279"/>
      <c r="H34" s="279"/>
      <c r="J34" s="279"/>
      <c r="L34" s="279"/>
      <c r="N34" s="279"/>
      <c r="P34" s="279"/>
      <c r="R34" s="279"/>
      <c r="T34" s="279"/>
      <c r="V34" s="279"/>
      <c r="W34" s="265"/>
      <c r="X34" s="279"/>
    </row>
    <row r="35" spans="1:24" ht="16.5" customHeight="1">
      <c r="A35" s="252"/>
      <c r="B35" s="253"/>
      <c r="C35" s="253"/>
      <c r="D35" s="253"/>
      <c r="E35" s="253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</row>
    <row r="36" spans="1:24" ht="16.5" customHeight="1">
      <c r="A36" s="252"/>
      <c r="B36" s="253"/>
      <c r="C36" s="253"/>
      <c r="D36" s="253"/>
      <c r="E36" s="253"/>
      <c r="F36" s="254"/>
      <c r="G36" s="254"/>
      <c r="H36" s="254"/>
      <c r="I36" s="254"/>
      <c r="J36" s="254"/>
      <c r="K36" s="254"/>
      <c r="L36" s="254"/>
      <c r="M36" s="254"/>
      <c r="N36" s="254"/>
      <c r="O36" s="254"/>
      <c r="P36" s="254"/>
      <c r="Q36" s="254"/>
      <c r="R36" s="254"/>
      <c r="S36" s="254"/>
      <c r="T36" s="254"/>
      <c r="U36" s="254"/>
      <c r="V36" s="254"/>
      <c r="W36" s="254"/>
      <c r="X36" s="254"/>
    </row>
    <row r="37" spans="1:24" ht="16.5" customHeight="1">
      <c r="A37" s="252"/>
      <c r="B37" s="253"/>
      <c r="C37" s="253"/>
      <c r="D37" s="253"/>
      <c r="E37" s="253"/>
      <c r="F37" s="254"/>
      <c r="G37" s="254"/>
      <c r="H37" s="254"/>
      <c r="I37" s="254"/>
      <c r="J37" s="254"/>
      <c r="K37" s="254"/>
      <c r="L37" s="254"/>
      <c r="M37" s="254"/>
      <c r="N37" s="254"/>
      <c r="O37" s="254"/>
      <c r="P37" s="254"/>
      <c r="Q37" s="254"/>
      <c r="R37" s="254"/>
      <c r="S37" s="254"/>
      <c r="T37" s="254"/>
      <c r="U37" s="254"/>
      <c r="V37" s="254"/>
      <c r="W37" s="254"/>
      <c r="X37" s="254"/>
    </row>
    <row r="38" spans="1:24" ht="16.5" customHeight="1">
      <c r="A38" s="252"/>
      <c r="B38" s="253"/>
      <c r="C38" s="253"/>
      <c r="D38" s="253"/>
      <c r="E38" s="253"/>
      <c r="F38" s="254"/>
      <c r="G38" s="254"/>
      <c r="H38" s="254"/>
      <c r="I38" s="254"/>
      <c r="J38" s="254"/>
      <c r="K38" s="254"/>
      <c r="L38" s="254"/>
      <c r="M38" s="254"/>
      <c r="N38" s="254"/>
      <c r="O38" s="254"/>
      <c r="P38" s="254"/>
      <c r="Q38" s="254"/>
      <c r="R38" s="254"/>
      <c r="S38" s="254"/>
      <c r="T38" s="254"/>
      <c r="U38" s="254"/>
      <c r="V38" s="254"/>
      <c r="W38" s="254"/>
      <c r="X38" s="254"/>
    </row>
    <row r="39" spans="1:24" ht="16.5" customHeight="1">
      <c r="A39" s="252"/>
      <c r="B39" s="253"/>
      <c r="C39" s="253"/>
      <c r="D39" s="253"/>
      <c r="E39" s="253"/>
      <c r="F39" s="254"/>
      <c r="G39" s="254"/>
      <c r="H39" s="254"/>
      <c r="I39" s="254"/>
      <c r="J39" s="254"/>
      <c r="K39" s="254"/>
      <c r="L39" s="254"/>
      <c r="M39" s="254"/>
      <c r="N39" s="254"/>
      <c r="O39" s="254"/>
      <c r="P39" s="254"/>
      <c r="Q39" s="254"/>
      <c r="R39" s="254"/>
      <c r="S39" s="254"/>
      <c r="T39" s="254"/>
      <c r="U39" s="254"/>
      <c r="V39" s="254"/>
      <c r="W39" s="254"/>
      <c r="X39" s="254"/>
    </row>
    <row r="40" spans="1:24" ht="21.75" customHeight="1">
      <c r="A40" s="252"/>
      <c r="B40" s="253"/>
      <c r="C40" s="253"/>
      <c r="D40" s="253"/>
      <c r="E40" s="253"/>
      <c r="F40" s="254"/>
      <c r="G40" s="254"/>
      <c r="H40" s="254"/>
      <c r="I40" s="254"/>
      <c r="J40" s="254"/>
      <c r="K40" s="254"/>
      <c r="L40" s="254"/>
      <c r="M40" s="254"/>
      <c r="N40" s="254"/>
      <c r="O40" s="254"/>
      <c r="P40" s="254"/>
      <c r="Q40" s="254"/>
      <c r="R40" s="254"/>
      <c r="S40" s="254"/>
      <c r="T40" s="254"/>
      <c r="U40" s="254"/>
      <c r="V40" s="254"/>
      <c r="W40" s="254"/>
      <c r="X40" s="254"/>
    </row>
    <row r="41" spans="1:24" ht="21.95" customHeight="1">
      <c r="A41" s="137" t="s">
        <v>139</v>
      </c>
      <c r="B41" s="138"/>
      <c r="C41" s="138"/>
      <c r="D41" s="138"/>
      <c r="E41" s="138"/>
      <c r="F41" s="139"/>
      <c r="G41" s="140"/>
      <c r="H41" s="141"/>
      <c r="I41" s="142"/>
      <c r="J41" s="142"/>
      <c r="K41" s="142"/>
      <c r="L41" s="141"/>
      <c r="M41" s="142"/>
      <c r="N41" s="141"/>
      <c r="O41" s="142"/>
      <c r="P41" s="141"/>
      <c r="Q41" s="142"/>
      <c r="R41" s="139"/>
      <c r="S41" s="140"/>
      <c r="T41" s="142"/>
      <c r="U41" s="142"/>
      <c r="V41" s="142"/>
      <c r="W41" s="142"/>
      <c r="X41" s="142"/>
    </row>
  </sheetData>
  <mergeCells count="2">
    <mergeCell ref="F6:X6"/>
    <mergeCell ref="N8:P8"/>
  </mergeCells>
  <pageMargins left="0.3" right="0.3" top="0.5" bottom="0.6" header="0.49" footer="0.4"/>
  <pageSetup paperSize="9" scale="8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84BBB-0891-40EF-A34C-9F1251DC0296}">
  <dimension ref="A1:P32"/>
  <sheetViews>
    <sheetView topLeftCell="B1" zoomScale="85" zoomScaleNormal="85" zoomScaleSheetLayoutView="98" workbookViewId="0">
      <selection activeCell="U17" sqref="U17"/>
    </sheetView>
  </sheetViews>
  <sheetFormatPr defaultColWidth="8.85546875" defaultRowHeight="16.5" customHeight="1"/>
  <cols>
    <col min="1" max="2" width="1.5703125" style="264" customWidth="1"/>
    <col min="3" max="3" width="38" style="264" customWidth="1"/>
    <col min="4" max="4" width="5.5703125" style="264" customWidth="1"/>
    <col min="5" max="5" width="0.5703125" style="264" customWidth="1"/>
    <col min="6" max="6" width="13.5703125" style="264" customWidth="1"/>
    <col min="7" max="7" width="0.5703125" style="264" customWidth="1"/>
    <col min="8" max="8" width="13.5703125" style="264" customWidth="1"/>
    <col min="9" max="9" width="0.5703125" style="264" customWidth="1"/>
    <col min="10" max="10" width="13.5703125" style="264" customWidth="1"/>
    <col min="11" max="11" width="0.5703125" style="264" customWidth="1"/>
    <col min="12" max="12" width="13.5703125" style="264" customWidth="1"/>
    <col min="13" max="13" width="0.5703125" style="264" customWidth="1"/>
    <col min="14" max="14" width="14.5703125" style="264" customWidth="1"/>
    <col min="15" max="15" width="0.5703125" style="264" customWidth="1"/>
    <col min="16" max="16" width="13.5703125" style="264" customWidth="1"/>
    <col min="17" max="16384" width="8.85546875" style="264"/>
  </cols>
  <sheetData>
    <row r="1" spans="1:16" ht="16.5" customHeight="1">
      <c r="A1" s="68" t="s">
        <v>119</v>
      </c>
      <c r="B1" s="37"/>
      <c r="C1" s="37"/>
      <c r="D1" s="37"/>
      <c r="E1" s="37"/>
      <c r="F1" s="38"/>
      <c r="G1" s="39"/>
      <c r="H1" s="38"/>
      <c r="I1" s="39"/>
      <c r="J1" s="39"/>
      <c r="K1" s="39"/>
      <c r="L1" s="38"/>
      <c r="M1" s="39"/>
      <c r="N1" s="38"/>
      <c r="O1" s="39"/>
      <c r="P1" s="38"/>
    </row>
    <row r="2" spans="1:16" ht="16.5" customHeight="1">
      <c r="A2" s="37" t="s">
        <v>69</v>
      </c>
      <c r="B2" s="37"/>
      <c r="C2" s="37"/>
      <c r="D2" s="37"/>
      <c r="E2" s="37"/>
      <c r="F2" s="38"/>
      <c r="G2" s="39"/>
      <c r="H2" s="38"/>
      <c r="I2" s="39"/>
      <c r="J2" s="39"/>
      <c r="K2" s="39"/>
      <c r="L2" s="38"/>
      <c r="M2" s="39"/>
      <c r="N2" s="38"/>
      <c r="O2" s="39"/>
      <c r="P2" s="38"/>
    </row>
    <row r="3" spans="1:16" ht="16.5" customHeight="1">
      <c r="A3" s="40" t="str">
        <f>'9 Eng (Conso)'!A3</f>
        <v>For the six-month period ended 30 June 2022</v>
      </c>
      <c r="B3" s="40"/>
      <c r="C3" s="40"/>
      <c r="D3" s="40"/>
      <c r="E3" s="40"/>
      <c r="F3" s="41"/>
      <c r="G3" s="42"/>
      <c r="H3" s="41"/>
      <c r="I3" s="42"/>
      <c r="J3" s="42"/>
      <c r="K3" s="42"/>
      <c r="L3" s="41"/>
      <c r="M3" s="42"/>
      <c r="N3" s="41"/>
      <c r="O3" s="42"/>
      <c r="P3" s="42"/>
    </row>
    <row r="4" spans="1:16" ht="16.5" customHeight="1">
      <c r="A4" s="37"/>
      <c r="B4" s="37"/>
      <c r="C4" s="37"/>
      <c r="D4" s="37"/>
      <c r="E4" s="37"/>
      <c r="F4" s="38"/>
      <c r="G4" s="39"/>
      <c r="H4" s="38"/>
      <c r="I4" s="39"/>
      <c r="J4" s="39"/>
      <c r="K4" s="39"/>
      <c r="L4" s="38"/>
      <c r="M4" s="39"/>
      <c r="N4" s="38"/>
      <c r="O4" s="39"/>
      <c r="P4" s="39"/>
    </row>
    <row r="5" spans="1:16" ht="16.5" customHeight="1">
      <c r="A5" s="37"/>
      <c r="B5" s="37"/>
      <c r="C5" s="37"/>
      <c r="D5" s="37"/>
      <c r="E5" s="37"/>
      <c r="F5" s="38"/>
      <c r="G5" s="39"/>
      <c r="H5" s="38"/>
      <c r="I5" s="39"/>
      <c r="J5" s="39"/>
      <c r="K5" s="39"/>
      <c r="L5" s="38"/>
      <c r="M5" s="39"/>
      <c r="N5" s="38"/>
      <c r="O5" s="39"/>
      <c r="P5" s="39"/>
    </row>
    <row r="6" spans="1:16" ht="16.5" customHeight="1">
      <c r="A6" s="37"/>
      <c r="B6" s="37"/>
      <c r="C6" s="37"/>
      <c r="D6" s="37"/>
      <c r="E6" s="37"/>
      <c r="F6" s="300" t="s">
        <v>110</v>
      </c>
      <c r="G6" s="300"/>
      <c r="H6" s="300"/>
      <c r="I6" s="300"/>
      <c r="J6" s="300"/>
      <c r="K6" s="300"/>
      <c r="L6" s="300"/>
      <c r="M6" s="300"/>
      <c r="N6" s="300"/>
      <c r="O6" s="300"/>
      <c r="P6" s="300"/>
    </row>
    <row r="7" spans="1:16" ht="16.5" customHeight="1">
      <c r="A7" s="37"/>
      <c r="B7" s="37"/>
      <c r="C7" s="37"/>
      <c r="D7" s="37"/>
      <c r="E7" s="37"/>
      <c r="F7" s="38"/>
      <c r="G7" s="39"/>
      <c r="H7" s="38" t="s">
        <v>72</v>
      </c>
      <c r="I7" s="39"/>
      <c r="J7" s="39"/>
      <c r="K7" s="39"/>
      <c r="L7" s="38"/>
      <c r="M7" s="39"/>
      <c r="N7" s="38"/>
      <c r="O7" s="39"/>
      <c r="P7" s="39"/>
    </row>
    <row r="8" spans="1:16" ht="16.5" customHeight="1">
      <c r="A8" s="37"/>
      <c r="B8" s="37"/>
      <c r="C8" s="37"/>
      <c r="D8" s="37"/>
      <c r="E8" s="37"/>
      <c r="F8" s="43" t="s">
        <v>73</v>
      </c>
      <c r="G8" s="39"/>
      <c r="H8" s="38" t="s">
        <v>74</v>
      </c>
      <c r="I8" s="39"/>
      <c r="J8" s="39" t="s">
        <v>72</v>
      </c>
      <c r="K8" s="39"/>
      <c r="L8" s="300" t="s">
        <v>46</v>
      </c>
      <c r="M8" s="300"/>
      <c r="N8" s="300"/>
      <c r="O8" s="39"/>
      <c r="P8" s="39"/>
    </row>
    <row r="9" spans="1:16" ht="16.5" customHeight="1">
      <c r="A9" s="44"/>
      <c r="B9" s="44"/>
      <c r="C9" s="44"/>
      <c r="D9" s="44"/>
      <c r="E9" s="44"/>
      <c r="F9" s="43" t="s">
        <v>76</v>
      </c>
      <c r="G9" s="49"/>
      <c r="H9" s="45" t="s">
        <v>77</v>
      </c>
      <c r="I9" s="196"/>
      <c r="J9" s="45" t="s">
        <v>148</v>
      </c>
      <c r="K9" s="196"/>
      <c r="L9" s="38" t="s">
        <v>78</v>
      </c>
      <c r="M9" s="196"/>
      <c r="N9" s="38"/>
      <c r="O9" s="196"/>
      <c r="P9" s="196"/>
    </row>
    <row r="10" spans="1:16" ht="16.5" customHeight="1">
      <c r="A10" s="44"/>
      <c r="B10" s="44"/>
      <c r="C10" s="44"/>
      <c r="D10" s="44"/>
      <c r="E10" s="44"/>
      <c r="F10" s="43" t="s">
        <v>80</v>
      </c>
      <c r="G10" s="49"/>
      <c r="H10" s="45" t="s">
        <v>81</v>
      </c>
      <c r="I10" s="43"/>
      <c r="J10" s="43" t="s">
        <v>149</v>
      </c>
      <c r="K10" s="43"/>
      <c r="L10" s="45" t="s">
        <v>150</v>
      </c>
      <c r="M10" s="43"/>
      <c r="N10" s="45" t="s">
        <v>48</v>
      </c>
      <c r="O10" s="43"/>
      <c r="P10" s="43" t="s">
        <v>50</v>
      </c>
    </row>
    <row r="11" spans="1:16" ht="16.5" customHeight="1">
      <c r="A11" s="47"/>
      <c r="B11" s="47"/>
      <c r="C11" s="47"/>
      <c r="D11" s="16" t="s">
        <v>7</v>
      </c>
      <c r="E11" s="47"/>
      <c r="F11" s="48" t="s">
        <v>8</v>
      </c>
      <c r="G11" s="49"/>
      <c r="H11" s="48" t="s">
        <v>8</v>
      </c>
      <c r="I11" s="49"/>
      <c r="J11" s="197" t="s">
        <v>8</v>
      </c>
      <c r="K11" s="49"/>
      <c r="L11" s="48" t="s">
        <v>8</v>
      </c>
      <c r="M11" s="49"/>
      <c r="N11" s="48" t="s">
        <v>8</v>
      </c>
      <c r="O11" s="49"/>
      <c r="P11" s="48" t="s">
        <v>8</v>
      </c>
    </row>
    <row r="12" spans="1:16" ht="16.5" customHeight="1">
      <c r="A12" s="47"/>
      <c r="B12" s="47"/>
      <c r="C12" s="47"/>
      <c r="D12" s="50"/>
      <c r="E12" s="47"/>
      <c r="F12" s="43"/>
      <c r="G12" s="49"/>
      <c r="H12" s="43"/>
      <c r="I12" s="49"/>
      <c r="J12" s="49"/>
      <c r="K12" s="49"/>
      <c r="L12" s="43"/>
      <c r="M12" s="49"/>
      <c r="N12" s="43"/>
      <c r="O12" s="49"/>
      <c r="P12" s="43"/>
    </row>
    <row r="13" spans="1:16" ht="16.5" customHeight="1">
      <c r="A13" s="44" t="s">
        <v>151</v>
      </c>
      <c r="B13" s="47"/>
      <c r="C13" s="47"/>
      <c r="D13" s="47"/>
      <c r="E13" s="47"/>
      <c r="F13" s="198">
        <v>270000000</v>
      </c>
      <c r="G13" s="198"/>
      <c r="H13" s="199">
        <v>5703904</v>
      </c>
      <c r="I13" s="198"/>
      <c r="J13" s="198">
        <v>0</v>
      </c>
      <c r="K13" s="198"/>
      <c r="L13" s="199">
        <v>27000000</v>
      </c>
      <c r="M13" s="198"/>
      <c r="N13" s="199">
        <v>116128264</v>
      </c>
      <c r="O13" s="198"/>
      <c r="P13" s="198">
        <f>SUM(F13:N13)</f>
        <v>418832168</v>
      </c>
    </row>
    <row r="14" spans="1:16" ht="16.5" customHeight="1">
      <c r="A14" s="47" t="s">
        <v>103</v>
      </c>
      <c r="B14" s="47"/>
      <c r="C14" s="47"/>
      <c r="D14" s="93"/>
      <c r="E14" s="47"/>
      <c r="F14" s="198">
        <v>30000000</v>
      </c>
      <c r="G14" s="198"/>
      <c r="H14" s="199">
        <v>481664444</v>
      </c>
      <c r="I14" s="198"/>
      <c r="J14" s="198">
        <v>0</v>
      </c>
      <c r="K14" s="198"/>
      <c r="L14" s="199">
        <v>0</v>
      </c>
      <c r="M14" s="198"/>
      <c r="N14" s="199">
        <v>0</v>
      </c>
      <c r="O14" s="198"/>
      <c r="P14" s="198">
        <f t="shared" ref="P14:P17" si="0">SUM(F14:N14)</f>
        <v>511664444</v>
      </c>
    </row>
    <row r="15" spans="1:16" ht="16.5" customHeight="1">
      <c r="A15" s="47" t="s">
        <v>152</v>
      </c>
      <c r="B15" s="47"/>
      <c r="C15" s="47"/>
      <c r="D15" s="93"/>
      <c r="E15" s="47"/>
      <c r="F15" s="198">
        <v>0</v>
      </c>
      <c r="G15" s="198"/>
      <c r="H15" s="199">
        <v>0</v>
      </c>
      <c r="I15" s="198"/>
      <c r="J15" s="198">
        <v>3276226</v>
      </c>
      <c r="K15" s="198"/>
      <c r="L15" s="199">
        <v>0</v>
      </c>
      <c r="M15" s="198"/>
      <c r="N15" s="199">
        <v>0</v>
      </c>
      <c r="O15" s="198"/>
      <c r="P15" s="198">
        <f t="shared" si="0"/>
        <v>3276226</v>
      </c>
    </row>
    <row r="16" spans="1:16" ht="16.5" customHeight="1">
      <c r="A16" s="47" t="s">
        <v>47</v>
      </c>
      <c r="B16" s="47"/>
      <c r="C16" s="47"/>
      <c r="D16" s="93"/>
      <c r="E16" s="47"/>
      <c r="F16" s="198">
        <v>0</v>
      </c>
      <c r="G16" s="198"/>
      <c r="H16" s="199">
        <v>0</v>
      </c>
      <c r="I16" s="198"/>
      <c r="J16" s="198">
        <v>0</v>
      </c>
      <c r="K16" s="198"/>
      <c r="L16" s="199">
        <v>3000000</v>
      </c>
      <c r="M16" s="198"/>
      <c r="N16" s="199">
        <v>-3000000</v>
      </c>
      <c r="O16" s="198"/>
      <c r="P16" s="198">
        <f t="shared" si="0"/>
        <v>0</v>
      </c>
    </row>
    <row r="17" spans="1:16" ht="16.5" customHeight="1">
      <c r="A17" s="47" t="s">
        <v>84</v>
      </c>
      <c r="B17" s="47"/>
      <c r="C17" s="47"/>
      <c r="D17" s="93"/>
      <c r="E17" s="47"/>
      <c r="F17" s="198">
        <v>0</v>
      </c>
      <c r="G17" s="198"/>
      <c r="H17" s="199">
        <v>0</v>
      </c>
      <c r="I17" s="198"/>
      <c r="J17" s="198">
        <v>0</v>
      </c>
      <c r="K17" s="198"/>
      <c r="L17" s="199">
        <v>0</v>
      </c>
      <c r="M17" s="198"/>
      <c r="N17" s="199">
        <v>-104028000</v>
      </c>
      <c r="O17" s="198"/>
      <c r="P17" s="198">
        <f t="shared" si="0"/>
        <v>-104028000</v>
      </c>
    </row>
    <row r="18" spans="1:16" ht="16.5" customHeight="1">
      <c r="A18" s="47" t="s">
        <v>83</v>
      </c>
      <c r="B18" s="47"/>
      <c r="C18" s="47"/>
      <c r="D18" s="47"/>
      <c r="E18" s="47"/>
      <c r="F18" s="200">
        <v>0</v>
      </c>
      <c r="G18" s="198"/>
      <c r="H18" s="200">
        <v>0</v>
      </c>
      <c r="I18" s="198"/>
      <c r="J18" s="200">
        <v>0</v>
      </c>
      <c r="K18" s="198"/>
      <c r="L18" s="200">
        <v>0</v>
      </c>
      <c r="M18" s="198"/>
      <c r="N18" s="200">
        <v>65565791</v>
      </c>
      <c r="O18" s="198"/>
      <c r="P18" s="200">
        <f>SUM(F18:N18)</f>
        <v>65565791</v>
      </c>
    </row>
    <row r="19" spans="1:16" ht="16.5" customHeight="1">
      <c r="A19" s="47"/>
      <c r="B19" s="47"/>
      <c r="C19" s="47"/>
      <c r="D19" s="47"/>
      <c r="E19" s="47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</row>
    <row r="20" spans="1:16" ht="16.5" customHeight="1" thickBot="1">
      <c r="A20" s="44" t="s">
        <v>182</v>
      </c>
      <c r="B20" s="47"/>
      <c r="C20" s="47"/>
      <c r="D20" s="47"/>
      <c r="E20" s="47"/>
      <c r="F20" s="201">
        <f>SUM(F13:F18)</f>
        <v>300000000</v>
      </c>
      <c r="G20" s="198"/>
      <c r="H20" s="201">
        <f>SUM(H13:H18)</f>
        <v>487368348</v>
      </c>
      <c r="I20" s="198"/>
      <c r="J20" s="201">
        <f>SUM(J13:J18)</f>
        <v>3276226</v>
      </c>
      <c r="K20" s="198"/>
      <c r="L20" s="201">
        <f>SUM(L13:L18)</f>
        <v>30000000</v>
      </c>
      <c r="M20" s="198"/>
      <c r="N20" s="201">
        <f>SUM(N13:N18)</f>
        <v>74666055</v>
      </c>
      <c r="O20" s="198"/>
      <c r="P20" s="202">
        <f>SUM(P13:P18)</f>
        <v>895310629</v>
      </c>
    </row>
    <row r="21" spans="1:16" ht="16.5" customHeight="1" thickTop="1">
      <c r="A21" s="44"/>
      <c r="B21" s="47"/>
      <c r="C21" s="47"/>
      <c r="D21" s="47"/>
      <c r="E21" s="47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</row>
    <row r="22" spans="1:16" ht="16.5" customHeight="1">
      <c r="A22" s="44"/>
      <c r="B22" s="47"/>
      <c r="C22" s="47"/>
      <c r="D22" s="47"/>
      <c r="E22" s="47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</row>
    <row r="23" spans="1:16" ht="16.5" customHeight="1">
      <c r="A23" s="44" t="s">
        <v>157</v>
      </c>
      <c r="B23" s="47"/>
      <c r="C23" s="47"/>
      <c r="D23" s="47"/>
      <c r="E23" s="47"/>
      <c r="F23" s="203">
        <v>300000000</v>
      </c>
      <c r="G23" s="198"/>
      <c r="H23" s="203">
        <v>487368348</v>
      </c>
      <c r="I23" s="198"/>
      <c r="J23" s="203">
        <v>7338001</v>
      </c>
      <c r="K23" s="198"/>
      <c r="L23" s="203">
        <v>30000000</v>
      </c>
      <c r="M23" s="198"/>
      <c r="N23" s="203">
        <v>82405409</v>
      </c>
      <c r="O23" s="198"/>
      <c r="P23" s="203">
        <f>SUM(F23:N23)</f>
        <v>907111758</v>
      </c>
    </row>
    <row r="24" spans="1:16" ht="16.5" customHeight="1">
      <c r="A24" s="47" t="s">
        <v>152</v>
      </c>
      <c r="B24" s="47"/>
      <c r="C24" s="47"/>
      <c r="D24" s="93">
        <v>16</v>
      </c>
      <c r="E24" s="47"/>
      <c r="F24" s="203">
        <v>0</v>
      </c>
      <c r="G24" s="198"/>
      <c r="H24" s="203">
        <v>0</v>
      </c>
      <c r="I24" s="198"/>
      <c r="J24" s="203">
        <v>3447240</v>
      </c>
      <c r="K24" s="198"/>
      <c r="L24" s="203">
        <v>0</v>
      </c>
      <c r="M24" s="198"/>
      <c r="N24" s="203">
        <v>0</v>
      </c>
      <c r="O24" s="198"/>
      <c r="P24" s="203">
        <f>SUM(F24:N24)</f>
        <v>3447240</v>
      </c>
    </row>
    <row r="25" spans="1:16" ht="16.5" customHeight="1">
      <c r="A25" s="291" t="s">
        <v>47</v>
      </c>
      <c r="B25" s="47"/>
      <c r="C25" s="47"/>
      <c r="D25" s="93">
        <v>17</v>
      </c>
      <c r="E25" s="47"/>
      <c r="F25" s="203">
        <v>0</v>
      </c>
      <c r="G25" s="198"/>
      <c r="H25" s="203">
        <v>0</v>
      </c>
      <c r="I25" s="198"/>
      <c r="J25" s="203">
        <v>0</v>
      </c>
      <c r="K25" s="198"/>
      <c r="L25" s="203">
        <v>900000</v>
      </c>
      <c r="M25" s="198"/>
      <c r="N25" s="203">
        <v>-900000</v>
      </c>
      <c r="O25" s="198"/>
      <c r="P25" s="203">
        <f t="shared" ref="P25:P26" si="1">SUM(F25:N25)</f>
        <v>0</v>
      </c>
    </row>
    <row r="26" spans="1:16" ht="16.5" customHeight="1">
      <c r="A26" s="291" t="s">
        <v>84</v>
      </c>
      <c r="B26" s="47"/>
      <c r="C26" s="47"/>
      <c r="D26" s="93">
        <v>18</v>
      </c>
      <c r="E26" s="47"/>
      <c r="F26" s="203">
        <v>0</v>
      </c>
      <c r="G26" s="198"/>
      <c r="H26" s="203">
        <v>0</v>
      </c>
      <c r="I26" s="198"/>
      <c r="J26" s="203">
        <v>0</v>
      </c>
      <c r="K26" s="198"/>
      <c r="L26" s="203">
        <v>0</v>
      </c>
      <c r="M26" s="198"/>
      <c r="N26" s="203">
        <v>-60000000</v>
      </c>
      <c r="O26" s="198"/>
      <c r="P26" s="203">
        <f t="shared" si="1"/>
        <v>-60000000</v>
      </c>
    </row>
    <row r="27" spans="1:16" ht="16.5" customHeight="1">
      <c r="A27" s="47" t="s">
        <v>83</v>
      </c>
      <c r="B27" s="47"/>
      <c r="C27" s="47"/>
      <c r="D27" s="47"/>
      <c r="E27" s="47"/>
      <c r="F27" s="204">
        <v>0</v>
      </c>
      <c r="G27" s="198"/>
      <c r="H27" s="204">
        <v>0</v>
      </c>
      <c r="I27" s="198"/>
      <c r="J27" s="204">
        <v>0</v>
      </c>
      <c r="K27" s="198"/>
      <c r="L27" s="204">
        <v>0</v>
      </c>
      <c r="M27" s="198"/>
      <c r="N27" s="204">
        <v>41340096</v>
      </c>
      <c r="O27" s="198"/>
      <c r="P27" s="204">
        <f>SUM(F27:N27)</f>
        <v>41340096</v>
      </c>
    </row>
    <row r="28" spans="1:16" ht="16.5" customHeight="1">
      <c r="A28" s="47"/>
      <c r="B28" s="47"/>
      <c r="C28" s="47"/>
      <c r="D28" s="47"/>
      <c r="E28" s="47"/>
      <c r="F28" s="203"/>
      <c r="G28" s="198"/>
      <c r="H28" s="203"/>
      <c r="I28" s="198"/>
      <c r="J28" s="203"/>
      <c r="K28" s="198"/>
      <c r="L28" s="203"/>
      <c r="M28" s="198"/>
      <c r="N28" s="203"/>
      <c r="O28" s="198"/>
      <c r="P28" s="203"/>
    </row>
    <row r="29" spans="1:16" ht="16.5" customHeight="1" thickBot="1">
      <c r="A29" s="44" t="s">
        <v>183</v>
      </c>
      <c r="B29" s="47"/>
      <c r="C29" s="47"/>
      <c r="D29" s="47"/>
      <c r="E29" s="47"/>
      <c r="F29" s="205">
        <f>SUM(F23:F27)</f>
        <v>300000000</v>
      </c>
      <c r="G29" s="198"/>
      <c r="H29" s="205">
        <f>SUM(H23:H27)</f>
        <v>487368348</v>
      </c>
      <c r="I29" s="198"/>
      <c r="J29" s="205">
        <f>SUM(J23:J27)</f>
        <v>10785241</v>
      </c>
      <c r="K29" s="198"/>
      <c r="L29" s="205">
        <f>SUM(L23:L27)</f>
        <v>30900000</v>
      </c>
      <c r="M29" s="198"/>
      <c r="N29" s="205">
        <f>SUM(N23:N27)</f>
        <v>62845505</v>
      </c>
      <c r="O29" s="198"/>
      <c r="P29" s="205">
        <f>SUM(P23:P27)</f>
        <v>891899094</v>
      </c>
    </row>
    <row r="30" spans="1:16" s="265" customFormat="1" ht="19.5" customHeight="1" thickTop="1">
      <c r="A30" s="107"/>
      <c r="B30" s="65"/>
      <c r="C30" s="65"/>
      <c r="D30" s="65"/>
      <c r="E30" s="65"/>
      <c r="F30" s="206"/>
      <c r="G30" s="207"/>
      <c r="H30" s="206"/>
      <c r="I30" s="207"/>
      <c r="J30" s="206"/>
      <c r="K30" s="207"/>
      <c r="L30" s="206"/>
      <c r="M30" s="207"/>
      <c r="N30" s="206"/>
      <c r="O30" s="207"/>
      <c r="P30" s="206"/>
    </row>
    <row r="32" spans="1:16" ht="21.95" customHeight="1">
      <c r="A32" s="7" t="s">
        <v>139</v>
      </c>
      <c r="B32" s="54"/>
      <c r="C32" s="54"/>
      <c r="D32" s="54"/>
      <c r="E32" s="54"/>
      <c r="F32" s="55"/>
      <c r="G32" s="56"/>
      <c r="H32" s="55"/>
      <c r="I32" s="56"/>
      <c r="J32" s="56"/>
      <c r="K32" s="56"/>
      <c r="L32" s="55"/>
      <c r="M32" s="56"/>
      <c r="N32" s="55"/>
      <c r="O32" s="56"/>
      <c r="P32" s="56"/>
    </row>
  </sheetData>
  <mergeCells count="2">
    <mergeCell ref="F6:P6"/>
    <mergeCell ref="L8:N8"/>
  </mergeCells>
  <pageMargins left="0.7" right="0.7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7E28A-E6ED-40D4-9409-F8CC3F734902}">
  <sheetPr>
    <tabColor rgb="FFFF0000"/>
  </sheetPr>
  <dimension ref="A1:Q100"/>
  <sheetViews>
    <sheetView tabSelected="1" zoomScale="90" zoomScaleNormal="90" zoomScaleSheetLayoutView="90" workbookViewId="0">
      <selection activeCell="R16" sqref="R16"/>
    </sheetView>
  </sheetViews>
  <sheetFormatPr defaultColWidth="8" defaultRowHeight="16.5" customHeight="1"/>
  <cols>
    <col min="1" max="1" width="1.5703125" style="109" customWidth="1"/>
    <col min="2" max="2" width="34.7109375" style="109" customWidth="1"/>
    <col min="3" max="3" width="0.85546875" style="109" customWidth="1"/>
    <col min="4" max="4" width="5.5703125" style="110" bestFit="1" customWidth="1"/>
    <col min="5" max="5" width="0.5703125" style="109" customWidth="1"/>
    <col min="6" max="6" width="12.42578125" style="85" customWidth="1"/>
    <col min="7" max="7" width="0.5703125" style="85" customWidth="1"/>
    <col min="8" max="8" width="12.42578125" style="85" customWidth="1"/>
    <col min="9" max="9" width="0.5703125" style="109" customWidth="1"/>
    <col min="10" max="10" width="12.42578125" style="85" customWidth="1"/>
    <col min="11" max="11" width="0.5703125" style="70" customWidth="1"/>
    <col min="12" max="12" width="12.42578125" style="70" customWidth="1"/>
    <col min="13" max="13" width="8" style="69" customWidth="1"/>
    <col min="14" max="14" width="10.7109375" style="69" bestFit="1" customWidth="1"/>
    <col min="15" max="15" width="8" style="69"/>
    <col min="16" max="16" width="10.7109375" style="69" bestFit="1" customWidth="1"/>
    <col min="17" max="16384" width="8" style="69"/>
  </cols>
  <sheetData>
    <row r="1" spans="1:17" ht="16.5" customHeight="1">
      <c r="A1" s="115" t="s">
        <v>119</v>
      </c>
      <c r="B1" s="115"/>
    </row>
    <row r="2" spans="1:17" ht="16.5" customHeight="1">
      <c r="A2" s="115" t="s">
        <v>85</v>
      </c>
      <c r="B2" s="115"/>
    </row>
    <row r="3" spans="1:17" ht="16.5" customHeight="1">
      <c r="A3" s="239" t="str">
        <f>'7-8 Eng (6M)'!A3</f>
        <v>For the six-month period ended 30 June 2022</v>
      </c>
      <c r="B3" s="239"/>
      <c r="C3" s="240"/>
      <c r="D3" s="241"/>
      <c r="E3" s="240"/>
      <c r="F3" s="86"/>
      <c r="G3" s="86"/>
      <c r="H3" s="86"/>
      <c r="I3" s="240"/>
      <c r="J3" s="86"/>
      <c r="K3" s="71"/>
      <c r="L3" s="71"/>
    </row>
    <row r="4" spans="1:17" ht="16.5" customHeight="1">
      <c r="A4" s="115"/>
      <c r="B4" s="115"/>
    </row>
    <row r="5" spans="1:17" ht="16.5" customHeight="1">
      <c r="A5" s="115"/>
      <c r="B5" s="115"/>
    </row>
    <row r="6" spans="1:17" ht="16.5" customHeight="1">
      <c r="A6" s="115"/>
      <c r="B6" s="115"/>
      <c r="F6" s="304" t="s">
        <v>1</v>
      </c>
      <c r="G6" s="304"/>
      <c r="H6" s="304"/>
      <c r="J6" s="305" t="s">
        <v>2</v>
      </c>
      <c r="K6" s="305"/>
      <c r="L6" s="305"/>
    </row>
    <row r="7" spans="1:17" ht="16.5" customHeight="1">
      <c r="A7" s="115"/>
      <c r="B7" s="115"/>
      <c r="F7" s="306" t="s">
        <v>3</v>
      </c>
      <c r="G7" s="306"/>
      <c r="H7" s="306"/>
      <c r="J7" s="307" t="s">
        <v>3</v>
      </c>
      <c r="K7" s="307"/>
      <c r="L7" s="307"/>
    </row>
    <row r="8" spans="1:17" ht="16.5" customHeight="1">
      <c r="A8" s="115"/>
      <c r="B8" s="115"/>
      <c r="F8" s="87" t="s">
        <v>4</v>
      </c>
      <c r="G8" s="242"/>
      <c r="H8" s="87" t="s">
        <v>4</v>
      </c>
      <c r="J8" s="87" t="s">
        <v>4</v>
      </c>
      <c r="K8" s="72"/>
      <c r="L8" s="73" t="s">
        <v>4</v>
      </c>
    </row>
    <row r="9" spans="1:17" ht="16.5" customHeight="1">
      <c r="A9" s="115"/>
      <c r="B9" s="115"/>
      <c r="F9" s="175" t="s">
        <v>156</v>
      </c>
      <c r="G9" s="219"/>
      <c r="H9" s="175" t="s">
        <v>137</v>
      </c>
      <c r="I9" s="94"/>
      <c r="J9" s="175" t="s">
        <v>156</v>
      </c>
      <c r="K9" s="15"/>
      <c r="L9" s="14" t="s">
        <v>137</v>
      </c>
    </row>
    <row r="10" spans="1:17" ht="16.5" customHeight="1">
      <c r="D10" s="243" t="s">
        <v>7</v>
      </c>
      <c r="F10" s="88" t="s">
        <v>8</v>
      </c>
      <c r="G10" s="244"/>
      <c r="H10" s="88" t="s">
        <v>8</v>
      </c>
      <c r="J10" s="88" t="s">
        <v>8</v>
      </c>
      <c r="K10" s="74"/>
      <c r="L10" s="75" t="s">
        <v>8</v>
      </c>
    </row>
    <row r="11" spans="1:17" ht="16.5" customHeight="1">
      <c r="D11" s="245"/>
      <c r="F11" s="144"/>
      <c r="G11" s="244"/>
      <c r="H11" s="242"/>
      <c r="J11" s="144"/>
      <c r="K11" s="74"/>
      <c r="L11" s="72"/>
    </row>
    <row r="12" spans="1:17" ht="16.5" customHeight="1">
      <c r="A12" s="308" t="s">
        <v>86</v>
      </c>
      <c r="B12" s="308"/>
      <c r="D12" s="113"/>
      <c r="E12" s="113"/>
      <c r="F12" s="145"/>
      <c r="G12" s="84"/>
      <c r="H12" s="89"/>
      <c r="I12" s="84"/>
      <c r="J12" s="145"/>
      <c r="K12" s="76"/>
      <c r="L12" s="77"/>
    </row>
    <row r="13" spans="1:17" ht="16.5" customHeight="1">
      <c r="A13" s="302" t="s">
        <v>87</v>
      </c>
      <c r="B13" s="302"/>
      <c r="D13" s="238"/>
      <c r="E13" s="238"/>
      <c r="F13" s="269">
        <f>'7-8 Eng (6M)'!H28</f>
        <v>61048692</v>
      </c>
      <c r="G13" s="84"/>
      <c r="H13" s="84">
        <v>93469382</v>
      </c>
      <c r="I13" s="84"/>
      <c r="J13" s="167">
        <f>'7-8 Eng (6M)'!L28</f>
        <v>52482816</v>
      </c>
      <c r="K13" s="76"/>
      <c r="L13" s="76">
        <v>83507703</v>
      </c>
      <c r="N13" s="76"/>
      <c r="O13" s="76"/>
      <c r="P13" s="76"/>
      <c r="Q13" s="76"/>
    </row>
    <row r="14" spans="1:17" ht="16.5" customHeight="1">
      <c r="A14" s="302" t="s">
        <v>88</v>
      </c>
      <c r="B14" s="302"/>
      <c r="D14" s="238"/>
      <c r="E14" s="238"/>
      <c r="F14" s="145"/>
      <c r="G14" s="246"/>
      <c r="H14" s="89"/>
      <c r="I14" s="246"/>
      <c r="J14" s="145"/>
      <c r="K14" s="78"/>
      <c r="L14" s="77"/>
      <c r="N14" s="76"/>
      <c r="O14" s="76"/>
      <c r="P14" s="76"/>
      <c r="Q14" s="76"/>
    </row>
    <row r="15" spans="1:17" ht="16.5" customHeight="1">
      <c r="B15" s="247" t="s">
        <v>89</v>
      </c>
      <c r="D15" s="110">
        <v>11</v>
      </c>
      <c r="E15" s="110"/>
      <c r="F15" s="145">
        <v>3914890</v>
      </c>
      <c r="G15" s="84"/>
      <c r="H15" s="84">
        <v>4279632</v>
      </c>
      <c r="I15" s="84"/>
      <c r="J15" s="167">
        <v>3912234</v>
      </c>
      <c r="K15" s="69"/>
      <c r="L15" s="76">
        <v>4279632</v>
      </c>
      <c r="N15" s="76"/>
      <c r="O15" s="76"/>
      <c r="P15" s="76"/>
      <c r="Q15" s="76"/>
    </row>
    <row r="16" spans="1:17" ht="16.5" customHeight="1">
      <c r="B16" s="247" t="s">
        <v>104</v>
      </c>
      <c r="D16" s="110">
        <v>11</v>
      </c>
      <c r="E16" s="110"/>
      <c r="F16" s="145">
        <v>2888591</v>
      </c>
      <c r="G16" s="84"/>
      <c r="H16" s="84">
        <v>981967</v>
      </c>
      <c r="I16" s="84"/>
      <c r="J16" s="167">
        <v>212685</v>
      </c>
      <c r="K16" s="69"/>
      <c r="L16" s="76">
        <v>513714</v>
      </c>
      <c r="N16" s="76"/>
      <c r="O16" s="76"/>
      <c r="P16" s="76"/>
      <c r="Q16" s="76"/>
    </row>
    <row r="17" spans="1:17" ht="16.5" customHeight="1">
      <c r="B17" s="247" t="s">
        <v>105</v>
      </c>
      <c r="D17" s="110">
        <v>12</v>
      </c>
      <c r="E17" s="110"/>
      <c r="F17" s="145">
        <v>1940408</v>
      </c>
      <c r="G17" s="84"/>
      <c r="H17" s="84">
        <v>1940408</v>
      </c>
      <c r="I17" s="84"/>
      <c r="J17" s="167">
        <v>1940408</v>
      </c>
      <c r="K17" s="76"/>
      <c r="L17" s="76">
        <v>1940408</v>
      </c>
      <c r="N17" s="76"/>
      <c r="O17" s="76"/>
      <c r="P17" s="76"/>
      <c r="Q17" s="76"/>
    </row>
    <row r="18" spans="1:17" s="109" customFormat="1" ht="16.5" customHeight="1">
      <c r="B18" s="274" t="s">
        <v>177</v>
      </c>
      <c r="D18" s="110"/>
      <c r="E18" s="110"/>
      <c r="F18" s="145">
        <v>536524</v>
      </c>
      <c r="G18" s="84"/>
      <c r="H18" s="84">
        <v>3478397</v>
      </c>
      <c r="I18" s="84"/>
      <c r="J18" s="167">
        <v>536524</v>
      </c>
      <c r="K18" s="84"/>
      <c r="L18" s="84">
        <v>3478397</v>
      </c>
      <c r="N18" s="76"/>
      <c r="O18" s="76"/>
      <c r="P18" s="84"/>
      <c r="Q18" s="76"/>
    </row>
    <row r="19" spans="1:17" s="109" customFormat="1" ht="16.5" customHeight="1">
      <c r="B19" s="109" t="s">
        <v>166</v>
      </c>
      <c r="D19" s="110"/>
      <c r="E19" s="110"/>
      <c r="F19" s="145">
        <v>15603896</v>
      </c>
      <c r="G19" s="84"/>
      <c r="H19" s="84">
        <v>2828467</v>
      </c>
      <c r="I19" s="84"/>
      <c r="J19" s="167">
        <v>15603896</v>
      </c>
      <c r="K19" s="84"/>
      <c r="L19" s="84">
        <v>2828467</v>
      </c>
      <c r="N19" s="76"/>
      <c r="O19" s="76"/>
      <c r="P19" s="84"/>
      <c r="Q19" s="76"/>
    </row>
    <row r="20" spans="1:17" s="109" customFormat="1" ht="16.5" customHeight="1">
      <c r="B20" s="281" t="s">
        <v>194</v>
      </c>
      <c r="D20" s="110"/>
      <c r="E20" s="110"/>
      <c r="F20" s="145">
        <v>-467862</v>
      </c>
      <c r="G20" s="84"/>
      <c r="H20" s="84">
        <v>-7843805</v>
      </c>
      <c r="I20" s="84"/>
      <c r="J20" s="167">
        <v>-467862</v>
      </c>
      <c r="L20" s="84">
        <v>-7843805</v>
      </c>
      <c r="N20" s="76"/>
      <c r="O20" s="76"/>
      <c r="P20" s="84"/>
      <c r="Q20" s="76"/>
    </row>
    <row r="21" spans="1:17" s="109" customFormat="1" ht="16.5" customHeight="1">
      <c r="B21" s="274" t="s">
        <v>153</v>
      </c>
      <c r="D21" s="110">
        <v>16</v>
      </c>
      <c r="E21" s="110"/>
      <c r="F21" s="145">
        <v>3447240</v>
      </c>
      <c r="G21" s="84"/>
      <c r="H21" s="84">
        <v>3276226</v>
      </c>
      <c r="I21" s="84"/>
      <c r="J21" s="167">
        <v>3447240</v>
      </c>
      <c r="L21" s="84">
        <v>3276226</v>
      </c>
      <c r="N21" s="76"/>
      <c r="O21" s="76"/>
      <c r="P21" s="84"/>
      <c r="Q21" s="76"/>
    </row>
    <row r="22" spans="1:17" ht="16.5" customHeight="1">
      <c r="A22" s="114"/>
      <c r="B22" s="114" t="s">
        <v>36</v>
      </c>
      <c r="C22" s="115"/>
      <c r="D22" s="238"/>
      <c r="E22" s="238"/>
      <c r="F22" s="145">
        <v>10645</v>
      </c>
      <c r="G22" s="84"/>
      <c r="H22" s="84">
        <v>-52343</v>
      </c>
      <c r="I22" s="84"/>
      <c r="J22" s="167">
        <v>10645</v>
      </c>
      <c r="K22" s="69"/>
      <c r="L22" s="76">
        <v>-52343</v>
      </c>
      <c r="N22" s="76"/>
      <c r="O22" s="76"/>
      <c r="P22" s="76"/>
      <c r="Q22" s="76"/>
    </row>
    <row r="23" spans="1:17" ht="16.5" customHeight="1">
      <c r="A23" s="114"/>
      <c r="B23" s="109" t="s">
        <v>195</v>
      </c>
      <c r="D23" s="113"/>
      <c r="E23" s="238"/>
      <c r="F23" s="145">
        <v>-1827361</v>
      </c>
      <c r="G23" s="84"/>
      <c r="H23" s="84">
        <v>-6902570</v>
      </c>
      <c r="I23" s="84"/>
      <c r="J23" s="167">
        <v>-1827361</v>
      </c>
      <c r="K23" s="69"/>
      <c r="L23" s="76">
        <v>-6902570</v>
      </c>
      <c r="N23" s="76"/>
      <c r="O23" s="76"/>
      <c r="P23" s="76"/>
      <c r="Q23" s="76"/>
    </row>
    <row r="24" spans="1:17" ht="16.5" customHeight="1">
      <c r="A24" s="114"/>
      <c r="B24" s="109" t="s">
        <v>196</v>
      </c>
      <c r="D24" s="113"/>
      <c r="E24" s="238"/>
      <c r="F24" s="145"/>
      <c r="G24" s="84"/>
      <c r="H24" s="84"/>
      <c r="I24" s="84"/>
      <c r="J24" s="167"/>
      <c r="K24" s="69"/>
      <c r="L24" s="76"/>
      <c r="N24" s="76"/>
      <c r="O24" s="76"/>
      <c r="P24" s="76"/>
      <c r="Q24" s="76"/>
    </row>
    <row r="25" spans="1:17" ht="16.5" customHeight="1">
      <c r="A25" s="114"/>
      <c r="B25" s="288" t="s">
        <v>190</v>
      </c>
      <c r="D25" s="113"/>
      <c r="E25" s="238"/>
      <c r="F25" s="145">
        <v>-65494</v>
      </c>
      <c r="G25" s="84"/>
      <c r="H25" s="84">
        <v>0</v>
      </c>
      <c r="I25" s="84"/>
      <c r="J25" s="167">
        <v>-65494</v>
      </c>
      <c r="K25" s="69"/>
      <c r="L25" s="76">
        <v>0</v>
      </c>
      <c r="N25" s="76"/>
      <c r="O25" s="76"/>
      <c r="P25" s="76"/>
      <c r="Q25" s="76"/>
    </row>
    <row r="26" spans="1:17" ht="16.5" customHeight="1">
      <c r="B26" s="114" t="s">
        <v>90</v>
      </c>
      <c r="C26" s="115"/>
      <c r="D26" s="238"/>
      <c r="E26" s="238"/>
      <c r="F26" s="269">
        <v>821196</v>
      </c>
      <c r="G26" s="84"/>
      <c r="H26" s="84">
        <v>3100789</v>
      </c>
      <c r="I26" s="84"/>
      <c r="J26" s="167">
        <v>483566</v>
      </c>
      <c r="K26" s="69"/>
      <c r="L26" s="76">
        <v>3100789</v>
      </c>
      <c r="N26" s="84"/>
      <c r="O26" s="76"/>
      <c r="P26" s="76"/>
      <c r="Q26" s="76"/>
    </row>
    <row r="27" spans="1:17" ht="16.5" customHeight="1">
      <c r="B27" s="114" t="s">
        <v>91</v>
      </c>
      <c r="C27" s="115"/>
      <c r="D27" s="238"/>
      <c r="E27" s="238"/>
      <c r="F27" s="145">
        <v>-759458</v>
      </c>
      <c r="G27" s="84"/>
      <c r="H27" s="84">
        <v>-323937</v>
      </c>
      <c r="I27" s="84"/>
      <c r="J27" s="167">
        <v>-759458</v>
      </c>
      <c r="K27" s="69"/>
      <c r="L27" s="76">
        <v>-323937</v>
      </c>
      <c r="N27" s="76"/>
      <c r="O27" s="76"/>
      <c r="P27" s="76"/>
      <c r="Q27" s="76"/>
    </row>
    <row r="28" spans="1:17" s="109" customFormat="1" ht="16.5" customHeight="1">
      <c r="B28" s="114" t="s">
        <v>143</v>
      </c>
      <c r="C28" s="115"/>
      <c r="D28" s="238"/>
      <c r="E28" s="238"/>
      <c r="F28" s="290">
        <v>5136170</v>
      </c>
      <c r="G28" s="84"/>
      <c r="H28" s="84">
        <v>1990214</v>
      </c>
      <c r="I28" s="84"/>
      <c r="J28" s="257" t="s">
        <v>18</v>
      </c>
      <c r="L28" s="84">
        <v>0</v>
      </c>
      <c r="N28" s="84"/>
      <c r="O28" s="84"/>
      <c r="P28" s="84"/>
      <c r="Q28" s="84"/>
    </row>
    <row r="29" spans="1:17" ht="16.5" customHeight="1">
      <c r="B29" s="114" t="s">
        <v>114</v>
      </c>
      <c r="C29" s="115"/>
      <c r="D29" s="238">
        <v>11</v>
      </c>
      <c r="E29" s="238"/>
      <c r="F29" s="145">
        <v>4077</v>
      </c>
      <c r="G29" s="84"/>
      <c r="H29" s="84">
        <v>73709</v>
      </c>
      <c r="I29" s="84"/>
      <c r="J29" s="167">
        <v>4077</v>
      </c>
      <c r="K29" s="69"/>
      <c r="L29" s="76">
        <v>73709</v>
      </c>
      <c r="N29" s="76"/>
      <c r="O29" s="76"/>
      <c r="P29" s="76"/>
      <c r="Q29" s="76"/>
    </row>
    <row r="30" spans="1:17" ht="16.5" customHeight="1">
      <c r="B30" s="109" t="s">
        <v>189</v>
      </c>
      <c r="C30" s="115"/>
      <c r="D30" s="238">
        <v>10</v>
      </c>
      <c r="E30" s="238"/>
      <c r="F30" s="145">
        <v>-9067622</v>
      </c>
      <c r="G30" s="84"/>
      <c r="H30" s="84">
        <v>0</v>
      </c>
      <c r="I30" s="84"/>
      <c r="J30" s="167">
        <v>0</v>
      </c>
      <c r="K30" s="69"/>
      <c r="L30" s="76">
        <v>0</v>
      </c>
      <c r="N30" s="76"/>
      <c r="O30" s="76"/>
      <c r="P30" s="76"/>
      <c r="Q30" s="76"/>
    </row>
    <row r="31" spans="1:17" ht="16.5" customHeight="1">
      <c r="A31" s="303" t="s">
        <v>111</v>
      </c>
      <c r="B31" s="303"/>
      <c r="D31" s="113"/>
      <c r="E31" s="113"/>
      <c r="F31" s="145"/>
      <c r="G31" s="84"/>
      <c r="H31" s="89"/>
      <c r="I31" s="84"/>
      <c r="J31" s="167"/>
      <c r="K31" s="76"/>
      <c r="L31" s="77"/>
      <c r="N31" s="76"/>
      <c r="O31" s="76"/>
      <c r="P31" s="76"/>
      <c r="Q31" s="76"/>
    </row>
    <row r="32" spans="1:17" s="109" customFormat="1" ht="16.5" customHeight="1">
      <c r="B32" s="114" t="s">
        <v>92</v>
      </c>
      <c r="D32" s="113"/>
      <c r="E32" s="113"/>
      <c r="F32" s="145">
        <v>-17923893</v>
      </c>
      <c r="G32" s="84"/>
      <c r="H32" s="84">
        <v>-1018344</v>
      </c>
      <c r="I32" s="84"/>
      <c r="J32" s="167">
        <v>-21073095</v>
      </c>
      <c r="L32" s="84">
        <v>-1116394</v>
      </c>
      <c r="N32" s="76"/>
      <c r="O32" s="76"/>
      <c r="P32" s="84"/>
      <c r="Q32" s="76"/>
    </row>
    <row r="33" spans="1:17" ht="16.5" customHeight="1">
      <c r="B33" s="114" t="s">
        <v>93</v>
      </c>
      <c r="D33" s="113"/>
      <c r="E33" s="113"/>
      <c r="F33" s="145">
        <v>-26147157</v>
      </c>
      <c r="G33" s="84"/>
      <c r="H33" s="84">
        <v>-23616120</v>
      </c>
      <c r="I33" s="84"/>
      <c r="J33" s="167">
        <v>-25979436</v>
      </c>
      <c r="K33" s="69"/>
      <c r="L33" s="77">
        <v>-23616120</v>
      </c>
      <c r="N33" s="76"/>
      <c r="O33" s="76"/>
      <c r="P33" s="76"/>
      <c r="Q33" s="76"/>
    </row>
    <row r="34" spans="1:17" s="109" customFormat="1" ht="16.5" customHeight="1">
      <c r="B34" s="112" t="s">
        <v>131</v>
      </c>
      <c r="D34" s="113"/>
      <c r="E34" s="113"/>
      <c r="F34" s="145">
        <v>-16128990</v>
      </c>
      <c r="G34" s="84"/>
      <c r="H34" s="84">
        <v>13036078</v>
      </c>
      <c r="I34" s="84"/>
      <c r="J34" s="167">
        <v>-16128990</v>
      </c>
      <c r="L34" s="89">
        <v>13036078</v>
      </c>
      <c r="N34" s="76"/>
      <c r="O34" s="76"/>
      <c r="P34" s="84"/>
      <c r="Q34" s="76"/>
    </row>
    <row r="35" spans="1:17" ht="16.5" customHeight="1">
      <c r="B35" s="114" t="s">
        <v>94</v>
      </c>
      <c r="D35" s="113"/>
      <c r="E35" s="113"/>
      <c r="F35" s="145">
        <v>266319</v>
      </c>
      <c r="G35" s="84"/>
      <c r="H35" s="84">
        <v>104467</v>
      </c>
      <c r="I35" s="84"/>
      <c r="J35" s="167">
        <v>341239</v>
      </c>
      <c r="K35" s="69"/>
      <c r="L35" s="76">
        <v>104467</v>
      </c>
      <c r="N35" s="76"/>
      <c r="O35" s="76"/>
      <c r="P35" s="76"/>
      <c r="Q35" s="76"/>
    </row>
    <row r="36" spans="1:17" ht="16.5" customHeight="1">
      <c r="B36" s="114" t="s">
        <v>95</v>
      </c>
      <c r="D36" s="113"/>
      <c r="E36" s="113"/>
      <c r="F36" s="269">
        <v>60502701</v>
      </c>
      <c r="G36" s="84"/>
      <c r="H36" s="84">
        <v>19231766</v>
      </c>
      <c r="I36" s="84"/>
      <c r="J36" s="167">
        <v>71358475</v>
      </c>
      <c r="K36" s="69"/>
      <c r="L36" s="76">
        <v>31559912</v>
      </c>
      <c r="N36" s="76"/>
      <c r="O36" s="76"/>
      <c r="P36" s="76"/>
      <c r="Q36" s="76"/>
    </row>
    <row r="37" spans="1:17" ht="16.5" customHeight="1">
      <c r="B37" s="114" t="s">
        <v>96</v>
      </c>
      <c r="D37" s="113"/>
      <c r="E37" s="113"/>
      <c r="F37" s="256">
        <v>-2603876</v>
      </c>
      <c r="G37" s="84"/>
      <c r="H37" s="90">
        <v>-20333040</v>
      </c>
      <c r="I37" s="84"/>
      <c r="J37" s="195">
        <v>-895222</v>
      </c>
      <c r="K37" s="69"/>
      <c r="L37" s="79">
        <v>-17561736</v>
      </c>
      <c r="N37" s="76"/>
      <c r="O37" s="76"/>
      <c r="P37" s="76"/>
      <c r="Q37" s="76"/>
    </row>
    <row r="38" spans="1:17" ht="16.5" customHeight="1">
      <c r="A38" s="248"/>
      <c r="B38" s="248"/>
      <c r="D38" s="238"/>
      <c r="E38" s="238"/>
      <c r="F38" s="145"/>
      <c r="G38" s="246"/>
      <c r="H38" s="89"/>
      <c r="I38" s="246"/>
      <c r="J38" s="145"/>
      <c r="K38" s="78"/>
      <c r="L38" s="77"/>
      <c r="N38" s="76"/>
      <c r="O38" s="76"/>
      <c r="P38" s="76"/>
      <c r="Q38" s="76"/>
    </row>
    <row r="39" spans="1:17" ht="16.5" customHeight="1">
      <c r="A39" s="115" t="s">
        <v>112</v>
      </c>
      <c r="C39" s="249"/>
      <c r="D39" s="113"/>
      <c r="E39" s="113"/>
      <c r="F39" s="145">
        <f>SUM(F13:F38)</f>
        <v>81129636</v>
      </c>
      <c r="G39" s="84"/>
      <c r="H39" s="89">
        <f>SUM(H13:H38)</f>
        <v>87701343</v>
      </c>
      <c r="I39" s="84"/>
      <c r="J39" s="145">
        <f>SUM(J13:J38)</f>
        <v>83136887</v>
      </c>
      <c r="K39" s="76"/>
      <c r="L39" s="77">
        <f>SUM(L13:L38)</f>
        <v>90282597</v>
      </c>
      <c r="N39" s="76"/>
      <c r="O39" s="76"/>
      <c r="P39" s="76"/>
      <c r="Q39" s="76"/>
    </row>
    <row r="40" spans="1:17" ht="16.5" customHeight="1">
      <c r="A40" s="109" t="s">
        <v>97</v>
      </c>
      <c r="C40" s="274"/>
      <c r="D40" s="113"/>
      <c r="E40" s="113"/>
      <c r="F40" s="145">
        <v>759458</v>
      </c>
      <c r="G40" s="84"/>
      <c r="H40" s="89">
        <v>323937</v>
      </c>
      <c r="I40" s="84"/>
      <c r="J40" s="167">
        <v>759458</v>
      </c>
      <c r="K40" s="69"/>
      <c r="L40" s="76">
        <v>323937</v>
      </c>
      <c r="N40" s="76"/>
      <c r="O40" s="76"/>
      <c r="P40" s="76"/>
      <c r="Q40" s="76"/>
    </row>
    <row r="41" spans="1:17" ht="16.5" customHeight="1">
      <c r="A41" s="109" t="s">
        <v>98</v>
      </c>
      <c r="C41" s="280"/>
      <c r="D41" s="113"/>
      <c r="E41" s="113"/>
      <c r="F41" s="145">
        <v>-662955</v>
      </c>
      <c r="G41" s="84"/>
      <c r="H41" s="89">
        <v>-3184689</v>
      </c>
      <c r="I41" s="84"/>
      <c r="J41" s="167">
        <v>-325325</v>
      </c>
      <c r="K41" s="69"/>
      <c r="L41" s="76">
        <v>-3184689</v>
      </c>
      <c r="N41" s="76"/>
      <c r="O41" s="76"/>
      <c r="P41" s="76"/>
      <c r="Q41" s="76"/>
    </row>
    <row r="42" spans="1:17" ht="16.5" customHeight="1">
      <c r="A42" s="69" t="s">
        <v>186</v>
      </c>
      <c r="B42" s="69"/>
      <c r="C42" s="274"/>
      <c r="D42" s="113"/>
      <c r="E42" s="113"/>
      <c r="F42" s="258">
        <v>-13872361</v>
      </c>
      <c r="G42" s="84"/>
      <c r="H42" s="83">
        <v>-36910617</v>
      </c>
      <c r="I42" s="84"/>
      <c r="J42" s="258">
        <v>-13872361</v>
      </c>
      <c r="K42" s="109"/>
      <c r="L42" s="90">
        <v>-36910617</v>
      </c>
      <c r="N42" s="76"/>
      <c r="O42" s="76"/>
      <c r="P42" s="76"/>
      <c r="Q42" s="76"/>
    </row>
    <row r="43" spans="1:17" ht="16.5" customHeight="1">
      <c r="A43" s="115"/>
      <c r="B43" s="115"/>
      <c r="D43" s="113"/>
      <c r="E43" s="113"/>
      <c r="F43" s="145"/>
      <c r="G43" s="84"/>
      <c r="H43" s="89"/>
      <c r="I43" s="84"/>
      <c r="J43" s="145"/>
      <c r="K43" s="76"/>
      <c r="L43" s="77"/>
      <c r="N43" s="70"/>
      <c r="P43" s="70"/>
    </row>
    <row r="44" spans="1:17" ht="16.5" customHeight="1">
      <c r="A44" s="115" t="s">
        <v>155</v>
      </c>
      <c r="F44" s="145"/>
      <c r="J44" s="145"/>
    </row>
    <row r="45" spans="1:17" ht="16.5" customHeight="1">
      <c r="A45" s="115" t="s">
        <v>116</v>
      </c>
      <c r="D45" s="113"/>
      <c r="E45" s="113"/>
      <c r="F45" s="256">
        <f>SUM(F39:F42)</f>
        <v>67353778</v>
      </c>
      <c r="G45" s="84"/>
      <c r="H45" s="83">
        <f>SUM(H39:H42)</f>
        <v>47929974</v>
      </c>
      <c r="I45" s="84"/>
      <c r="J45" s="256">
        <f>SUM(J39:J42)</f>
        <v>69698659</v>
      </c>
      <c r="K45" s="84"/>
      <c r="L45" s="83">
        <f>SUM(L39:L42)</f>
        <v>50511228</v>
      </c>
      <c r="N45" s="76"/>
      <c r="O45" s="76"/>
      <c r="P45" s="76"/>
      <c r="Q45" s="76"/>
    </row>
    <row r="48" spans="1:17" ht="23.25" customHeight="1"/>
    <row r="50" spans="1:16" ht="21.95" customHeight="1">
      <c r="A50" s="240" t="s">
        <v>25</v>
      </c>
      <c r="B50" s="240"/>
      <c r="C50" s="240"/>
      <c r="D50" s="241"/>
      <c r="E50" s="240"/>
      <c r="F50" s="86"/>
      <c r="G50" s="86"/>
      <c r="H50" s="86"/>
      <c r="I50" s="240"/>
      <c r="J50" s="86"/>
      <c r="K50" s="71"/>
      <c r="L50" s="71"/>
    </row>
    <row r="51" spans="1:16" ht="16.5" customHeight="1">
      <c r="A51" s="115" t="str">
        <f>+A1</f>
        <v>Rojukiss International Public Company Limited</v>
      </c>
      <c r="B51" s="115"/>
    </row>
    <row r="52" spans="1:16" ht="16.5" customHeight="1">
      <c r="A52" s="115" t="s">
        <v>99</v>
      </c>
      <c r="B52" s="115"/>
    </row>
    <row r="53" spans="1:16" ht="16.5" customHeight="1">
      <c r="A53" s="239" t="str">
        <f>A3</f>
        <v>For the six-month period ended 30 June 2022</v>
      </c>
      <c r="B53" s="239"/>
      <c r="C53" s="240"/>
      <c r="D53" s="241"/>
      <c r="E53" s="240"/>
      <c r="F53" s="86"/>
      <c r="G53" s="86"/>
      <c r="H53" s="86"/>
      <c r="I53" s="240"/>
      <c r="J53" s="86"/>
      <c r="K53" s="71"/>
      <c r="L53" s="71"/>
    </row>
    <row r="56" spans="1:16" ht="16.5" customHeight="1">
      <c r="F56" s="304" t="s">
        <v>1</v>
      </c>
      <c r="G56" s="304"/>
      <c r="H56" s="304"/>
      <c r="J56" s="305" t="s">
        <v>2</v>
      </c>
      <c r="K56" s="305"/>
      <c r="L56" s="305"/>
    </row>
    <row r="57" spans="1:16" ht="16.5" customHeight="1">
      <c r="F57" s="306" t="s">
        <v>3</v>
      </c>
      <c r="G57" s="306"/>
      <c r="H57" s="306"/>
      <c r="J57" s="307" t="s">
        <v>3</v>
      </c>
      <c r="K57" s="307"/>
      <c r="L57" s="307"/>
    </row>
    <row r="58" spans="1:16" ht="16.5" customHeight="1">
      <c r="F58" s="87" t="s">
        <v>4</v>
      </c>
      <c r="G58" s="242"/>
      <c r="H58" s="87" t="s">
        <v>4</v>
      </c>
      <c r="J58" s="87" t="s">
        <v>4</v>
      </c>
      <c r="K58" s="72"/>
      <c r="L58" s="73" t="s">
        <v>4</v>
      </c>
    </row>
    <row r="59" spans="1:16" ht="16.5" customHeight="1">
      <c r="F59" s="175" t="s">
        <v>156</v>
      </c>
      <c r="G59" s="219"/>
      <c r="H59" s="175" t="s">
        <v>137</v>
      </c>
      <c r="I59" s="94"/>
      <c r="J59" s="175" t="s">
        <v>156</v>
      </c>
      <c r="K59" s="15"/>
      <c r="L59" s="14" t="s">
        <v>137</v>
      </c>
    </row>
    <row r="60" spans="1:16" ht="16.5" customHeight="1">
      <c r="D60" s="243" t="s">
        <v>7</v>
      </c>
      <c r="F60" s="88" t="s">
        <v>8</v>
      </c>
      <c r="G60" s="244"/>
      <c r="H60" s="88" t="s">
        <v>8</v>
      </c>
      <c r="J60" s="88" t="s">
        <v>8</v>
      </c>
      <c r="K60" s="74"/>
      <c r="L60" s="75" t="s">
        <v>8</v>
      </c>
    </row>
    <row r="61" spans="1:16" ht="16.5" customHeight="1">
      <c r="F61" s="257"/>
      <c r="J61" s="257"/>
    </row>
    <row r="62" spans="1:16" ht="16.5" customHeight="1">
      <c r="A62" s="115" t="s">
        <v>100</v>
      </c>
      <c r="B62" s="115"/>
      <c r="D62" s="113"/>
      <c r="E62" s="113"/>
      <c r="F62" s="257"/>
      <c r="G62" s="84"/>
      <c r="H62" s="84"/>
      <c r="I62" s="84"/>
      <c r="J62" s="257"/>
      <c r="K62" s="76"/>
      <c r="L62" s="77"/>
    </row>
    <row r="63" spans="1:16" s="109" customFormat="1" ht="16.5" customHeight="1">
      <c r="A63" s="109" t="s">
        <v>173</v>
      </c>
      <c r="D63" s="110"/>
      <c r="F63" s="257"/>
      <c r="G63" s="84"/>
      <c r="H63" s="89"/>
      <c r="J63" s="257"/>
      <c r="K63" s="84"/>
      <c r="L63" s="89"/>
      <c r="N63" s="84"/>
      <c r="P63" s="84"/>
    </row>
    <row r="64" spans="1:16" s="109" customFormat="1" ht="16.5" customHeight="1">
      <c r="B64" s="109" t="s">
        <v>174</v>
      </c>
      <c r="D64" s="110">
        <v>10</v>
      </c>
      <c r="F64" s="257">
        <v>-9200635</v>
      </c>
      <c r="G64" s="84"/>
      <c r="H64" s="89">
        <v>0</v>
      </c>
      <c r="I64" s="84"/>
      <c r="J64" s="259">
        <v>-10200000</v>
      </c>
      <c r="K64" s="69"/>
      <c r="L64" s="77">
        <v>0</v>
      </c>
      <c r="N64" s="84"/>
      <c r="P64" s="84"/>
    </row>
    <row r="65" spans="1:17" ht="16.5" customHeight="1">
      <c r="A65" s="109" t="s">
        <v>154</v>
      </c>
      <c r="F65" s="259">
        <v>0</v>
      </c>
      <c r="G65" s="84"/>
      <c r="H65" s="89">
        <v>5000000</v>
      </c>
      <c r="I65" s="84"/>
      <c r="J65" s="257">
        <v>0</v>
      </c>
      <c r="K65" s="69"/>
      <c r="L65" s="77">
        <v>5000000</v>
      </c>
      <c r="N65" s="76"/>
      <c r="O65" s="76"/>
      <c r="P65" s="76"/>
      <c r="Q65" s="76"/>
    </row>
    <row r="66" spans="1:17" ht="16.5" customHeight="1">
      <c r="A66" s="109" t="s">
        <v>176</v>
      </c>
      <c r="D66" s="110">
        <v>20.3</v>
      </c>
      <c r="F66" s="257">
        <v>0</v>
      </c>
      <c r="G66" s="84"/>
      <c r="H66" s="89">
        <v>-20000000</v>
      </c>
      <c r="I66" s="84"/>
      <c r="J66" s="257">
        <v>-10000000</v>
      </c>
      <c r="K66" s="69"/>
      <c r="L66" s="77">
        <v>-20000000</v>
      </c>
      <c r="N66" s="76"/>
      <c r="O66" s="76"/>
      <c r="P66" s="76"/>
      <c r="Q66" s="76"/>
    </row>
    <row r="67" spans="1:17" ht="16.5" customHeight="1">
      <c r="A67" s="109" t="s">
        <v>191</v>
      </c>
      <c r="F67" s="257"/>
      <c r="G67" s="84"/>
      <c r="H67" s="89"/>
      <c r="I67" s="84"/>
      <c r="J67" s="257"/>
      <c r="K67" s="69"/>
      <c r="L67" s="77"/>
      <c r="N67" s="76"/>
      <c r="O67" s="76"/>
      <c r="P67" s="76"/>
      <c r="Q67" s="76"/>
    </row>
    <row r="68" spans="1:17" ht="16.5" customHeight="1">
      <c r="B68" s="109" t="s">
        <v>190</v>
      </c>
      <c r="F68" s="257">
        <v>-100000000</v>
      </c>
      <c r="G68" s="84"/>
      <c r="H68" s="89">
        <v>0</v>
      </c>
      <c r="I68" s="84"/>
      <c r="J68" s="257">
        <v>-100000000</v>
      </c>
      <c r="K68" s="69"/>
      <c r="L68" s="77">
        <v>0</v>
      </c>
      <c r="N68" s="76"/>
      <c r="O68" s="76"/>
      <c r="P68" s="76"/>
      <c r="Q68" s="76"/>
    </row>
    <row r="69" spans="1:17" ht="16.5" customHeight="1">
      <c r="A69" s="109" t="s">
        <v>115</v>
      </c>
      <c r="D69" s="113">
        <v>11</v>
      </c>
      <c r="E69" s="113"/>
      <c r="F69" s="257">
        <v>-973417</v>
      </c>
      <c r="G69" s="84"/>
      <c r="H69" s="89">
        <v>-1733689</v>
      </c>
      <c r="I69" s="84"/>
      <c r="J69" s="257">
        <v>-973417</v>
      </c>
      <c r="K69" s="69"/>
      <c r="L69" s="77">
        <v>-1733689</v>
      </c>
      <c r="N69" s="76"/>
      <c r="O69" s="76"/>
      <c r="P69" s="76"/>
      <c r="Q69" s="76"/>
    </row>
    <row r="70" spans="1:17" ht="16.5" customHeight="1">
      <c r="A70" s="109" t="s">
        <v>101</v>
      </c>
      <c r="D70" s="110">
        <v>11</v>
      </c>
      <c r="E70" s="113"/>
      <c r="F70" s="260">
        <v>-1000000</v>
      </c>
      <c r="G70" s="84"/>
      <c r="H70" s="83">
        <v>-171000</v>
      </c>
      <c r="I70" s="84"/>
      <c r="J70" s="260" t="s">
        <v>18</v>
      </c>
      <c r="K70" s="69"/>
      <c r="L70" s="80">
        <v>-171000</v>
      </c>
      <c r="N70" s="76"/>
      <c r="O70" s="76"/>
      <c r="P70" s="76"/>
      <c r="Q70" s="76"/>
    </row>
    <row r="71" spans="1:17" ht="16.5" customHeight="1">
      <c r="D71" s="113"/>
      <c r="E71" s="113"/>
      <c r="F71" s="257"/>
      <c r="G71" s="84"/>
      <c r="H71" s="89"/>
      <c r="I71" s="84"/>
      <c r="J71" s="257"/>
      <c r="K71" s="76"/>
      <c r="L71" s="77"/>
      <c r="N71" s="76"/>
      <c r="O71" s="76"/>
      <c r="P71" s="76"/>
      <c r="Q71" s="76"/>
    </row>
    <row r="72" spans="1:17" ht="16.5" customHeight="1">
      <c r="A72" s="115" t="s">
        <v>167</v>
      </c>
      <c r="D72" s="113"/>
      <c r="E72" s="113"/>
      <c r="F72" s="260">
        <f>SUM(F63:F70)</f>
        <v>-111174052</v>
      </c>
      <c r="G72" s="84"/>
      <c r="H72" s="83">
        <f>SUM(H63:H70)</f>
        <v>-16904689</v>
      </c>
      <c r="I72" s="84"/>
      <c r="J72" s="260">
        <f>SUM(J63:J70)</f>
        <v>-121173417</v>
      </c>
      <c r="K72" s="76"/>
      <c r="L72" s="80">
        <f>SUM(L63:L70)</f>
        <v>-16904689</v>
      </c>
      <c r="N72" s="76"/>
      <c r="O72" s="76"/>
      <c r="P72" s="76"/>
      <c r="Q72" s="76"/>
    </row>
    <row r="73" spans="1:17" ht="16.5" customHeight="1">
      <c r="D73" s="250"/>
      <c r="E73" s="244"/>
      <c r="F73" s="257"/>
      <c r="G73" s="246"/>
      <c r="H73" s="91"/>
      <c r="I73" s="246"/>
      <c r="J73" s="257"/>
      <c r="K73" s="78"/>
      <c r="L73" s="81"/>
      <c r="N73" s="76"/>
      <c r="P73" s="76"/>
    </row>
    <row r="74" spans="1:17" ht="16.5" customHeight="1">
      <c r="A74" s="115" t="s">
        <v>102</v>
      </c>
      <c r="B74" s="115"/>
      <c r="D74" s="113"/>
      <c r="E74" s="113"/>
      <c r="F74" s="261"/>
      <c r="G74" s="84"/>
      <c r="H74" s="89"/>
      <c r="I74" s="84"/>
      <c r="J74" s="261"/>
      <c r="K74" s="76"/>
      <c r="L74" s="77"/>
      <c r="N74" s="76"/>
      <c r="P74" s="76"/>
    </row>
    <row r="75" spans="1:17" ht="16.5" customHeight="1">
      <c r="A75" s="251" t="s">
        <v>170</v>
      </c>
      <c r="B75" s="251"/>
      <c r="D75" s="113"/>
      <c r="E75" s="113"/>
      <c r="F75" s="262">
        <v>56607257</v>
      </c>
      <c r="G75" s="84"/>
      <c r="H75" s="143">
        <v>216539859</v>
      </c>
      <c r="I75" s="84"/>
      <c r="J75" s="261">
        <v>56607257</v>
      </c>
      <c r="K75" s="282"/>
      <c r="L75" s="143">
        <v>216539859</v>
      </c>
      <c r="N75" s="234"/>
      <c r="O75" s="76"/>
      <c r="P75" s="234"/>
      <c r="Q75" s="76"/>
    </row>
    <row r="76" spans="1:17" ht="16.5" customHeight="1">
      <c r="A76" s="251" t="s">
        <v>171</v>
      </c>
      <c r="B76" s="251"/>
      <c r="D76" s="113"/>
      <c r="E76" s="113"/>
      <c r="F76" s="257">
        <v>-22322977</v>
      </c>
      <c r="G76" s="84"/>
      <c r="H76" s="89">
        <v>-278666653</v>
      </c>
      <c r="I76" s="84"/>
      <c r="J76" s="257">
        <v>-22322977</v>
      </c>
      <c r="K76" s="69"/>
      <c r="L76" s="89">
        <v>-278666653</v>
      </c>
      <c r="N76" s="76"/>
      <c r="O76" s="76"/>
      <c r="P76" s="76"/>
      <c r="Q76" s="76"/>
    </row>
    <row r="77" spans="1:17" ht="16.5" customHeight="1">
      <c r="A77" s="109" t="s">
        <v>106</v>
      </c>
      <c r="D77" s="113"/>
      <c r="E77" s="113"/>
      <c r="F77" s="257"/>
      <c r="G77" s="84"/>
      <c r="H77" s="89"/>
      <c r="I77" s="84"/>
      <c r="J77" s="257"/>
      <c r="K77" s="76"/>
      <c r="L77" s="77"/>
      <c r="N77" s="76"/>
      <c r="O77" s="76"/>
      <c r="P77" s="76"/>
      <c r="Q77" s="76"/>
    </row>
    <row r="78" spans="1:17" ht="16.5" customHeight="1">
      <c r="B78" s="109" t="s">
        <v>34</v>
      </c>
      <c r="D78" s="113"/>
      <c r="E78" s="113"/>
      <c r="F78" s="257">
        <v>0</v>
      </c>
      <c r="G78" s="84"/>
      <c r="H78" s="89">
        <v>-1849065</v>
      </c>
      <c r="I78" s="84"/>
      <c r="J78" s="257" t="s">
        <v>18</v>
      </c>
      <c r="K78" s="76"/>
      <c r="L78" s="77">
        <v>-1849065</v>
      </c>
      <c r="N78" s="76"/>
      <c r="O78" s="76"/>
      <c r="P78" s="76"/>
      <c r="Q78" s="76"/>
    </row>
    <row r="79" spans="1:17" ht="16.5" customHeight="1">
      <c r="A79" s="109" t="s">
        <v>107</v>
      </c>
      <c r="D79" s="113">
        <v>14</v>
      </c>
      <c r="F79" s="257">
        <v>-1973770</v>
      </c>
      <c r="G79" s="84"/>
      <c r="H79" s="89">
        <v>-2060172</v>
      </c>
      <c r="I79" s="84"/>
      <c r="J79" s="257">
        <v>-1973770</v>
      </c>
      <c r="K79" s="76"/>
      <c r="L79" s="77">
        <v>-2060172</v>
      </c>
      <c r="N79" s="76"/>
      <c r="O79" s="76"/>
      <c r="P79" s="76"/>
      <c r="Q79" s="76"/>
    </row>
    <row r="80" spans="1:17" ht="16.5" customHeight="1">
      <c r="A80" s="109" t="s">
        <v>108</v>
      </c>
      <c r="D80" s="113"/>
      <c r="F80" s="257">
        <v>0</v>
      </c>
      <c r="G80" s="84"/>
      <c r="H80" s="89">
        <v>511664444</v>
      </c>
      <c r="I80" s="84"/>
      <c r="J80" s="257">
        <v>0</v>
      </c>
      <c r="K80" s="76"/>
      <c r="L80" s="77">
        <v>511664444</v>
      </c>
      <c r="N80" s="76"/>
      <c r="O80" s="76"/>
      <c r="P80" s="76"/>
      <c r="Q80" s="76"/>
    </row>
    <row r="81" spans="1:17" ht="16.5" customHeight="1">
      <c r="A81" s="109" t="s">
        <v>84</v>
      </c>
      <c r="D81" s="113">
        <v>18</v>
      </c>
      <c r="F81" s="260">
        <v>-60000000</v>
      </c>
      <c r="G81" s="84"/>
      <c r="H81" s="83">
        <v>-104028000</v>
      </c>
      <c r="I81" s="84"/>
      <c r="J81" s="260">
        <v>-60000000</v>
      </c>
      <c r="K81" s="69"/>
      <c r="L81" s="80">
        <v>-104028000</v>
      </c>
      <c r="N81" s="76"/>
      <c r="O81" s="76"/>
      <c r="P81" s="76"/>
      <c r="Q81" s="76"/>
    </row>
    <row r="82" spans="1:17" ht="16.5" customHeight="1">
      <c r="D82" s="113"/>
      <c r="E82" s="113"/>
      <c r="F82" s="261"/>
      <c r="G82" s="84"/>
      <c r="H82" s="89"/>
      <c r="I82" s="84"/>
      <c r="J82" s="261"/>
      <c r="K82" s="76"/>
      <c r="L82" s="77"/>
      <c r="N82" s="76"/>
      <c r="O82" s="76"/>
      <c r="P82" s="76"/>
      <c r="Q82" s="76"/>
    </row>
    <row r="83" spans="1:17" ht="16.5" customHeight="1">
      <c r="A83" s="115" t="s">
        <v>178</v>
      </c>
      <c r="D83" s="113"/>
      <c r="E83" s="113"/>
      <c r="F83" s="261"/>
      <c r="G83" s="84"/>
      <c r="H83" s="89"/>
      <c r="I83" s="84"/>
      <c r="J83" s="261"/>
      <c r="K83" s="76"/>
      <c r="L83" s="77"/>
      <c r="N83" s="76"/>
      <c r="O83" s="76"/>
      <c r="P83" s="76"/>
      <c r="Q83" s="76"/>
    </row>
    <row r="84" spans="1:17" ht="16.5" customHeight="1">
      <c r="A84" s="69"/>
      <c r="B84" s="115" t="s">
        <v>179</v>
      </c>
      <c r="D84" s="113"/>
      <c r="E84" s="113"/>
      <c r="F84" s="260">
        <f>SUM(F75:F82)</f>
        <v>-27689490</v>
      </c>
      <c r="G84" s="84"/>
      <c r="H84" s="83">
        <f>SUM(H75:H82)</f>
        <v>341600413</v>
      </c>
      <c r="I84" s="84"/>
      <c r="J84" s="260">
        <f>SUM(J75:J82)</f>
        <v>-27689490</v>
      </c>
      <c r="K84" s="76"/>
      <c r="L84" s="80">
        <f>SUM(L75:L82)</f>
        <v>341600413</v>
      </c>
      <c r="N84" s="76"/>
      <c r="O84" s="76"/>
      <c r="P84" s="76"/>
      <c r="Q84" s="76"/>
    </row>
    <row r="85" spans="1:17" ht="16.5" customHeight="1">
      <c r="D85" s="113"/>
      <c r="E85" s="113"/>
      <c r="F85" s="257"/>
      <c r="G85" s="84"/>
      <c r="H85" s="89"/>
      <c r="I85" s="84"/>
      <c r="J85" s="257"/>
      <c r="K85" s="76"/>
      <c r="L85" s="77"/>
      <c r="N85" s="76"/>
      <c r="O85" s="76"/>
      <c r="P85" s="76"/>
      <c r="Q85" s="76"/>
    </row>
    <row r="86" spans="1:17" ht="16.5" customHeight="1">
      <c r="A86" s="115" t="s">
        <v>197</v>
      </c>
      <c r="D86" s="113"/>
      <c r="E86" s="113"/>
      <c r="F86" s="257"/>
      <c r="G86" s="84"/>
      <c r="H86" s="89"/>
      <c r="I86" s="84"/>
      <c r="J86" s="257"/>
      <c r="K86" s="76"/>
      <c r="L86" s="77"/>
      <c r="N86" s="76"/>
      <c r="O86" s="76"/>
      <c r="P86" s="76"/>
      <c r="Q86" s="76"/>
    </row>
    <row r="87" spans="1:17" ht="16.5" customHeight="1">
      <c r="A87" s="69"/>
      <c r="B87" s="115" t="s">
        <v>198</v>
      </c>
      <c r="D87" s="113"/>
      <c r="E87" s="113"/>
      <c r="F87" s="257">
        <f>F45+F72+F84</f>
        <v>-71509764</v>
      </c>
      <c r="G87" s="84"/>
      <c r="H87" s="89">
        <f>H45+H72+H84</f>
        <v>372625698</v>
      </c>
      <c r="I87" s="84"/>
      <c r="J87" s="257">
        <f>J45+J72+J84</f>
        <v>-79164248</v>
      </c>
      <c r="K87" s="76"/>
      <c r="L87" s="77">
        <f>L45+L72+L84</f>
        <v>375206952</v>
      </c>
      <c r="N87" s="76"/>
      <c r="O87" s="76"/>
      <c r="P87" s="76"/>
      <c r="Q87" s="76"/>
    </row>
    <row r="88" spans="1:17" ht="16.5" customHeight="1">
      <c r="A88" s="109" t="s">
        <v>113</v>
      </c>
      <c r="B88" s="115"/>
      <c r="D88" s="113"/>
      <c r="E88" s="113"/>
      <c r="F88" s="257">
        <v>626238506</v>
      </c>
      <c r="G88" s="84"/>
      <c r="H88" s="89">
        <v>265309285</v>
      </c>
      <c r="I88" s="84"/>
      <c r="J88" s="257">
        <v>621035169</v>
      </c>
      <c r="K88" s="69"/>
      <c r="L88" s="77">
        <v>260134698</v>
      </c>
      <c r="N88" s="76"/>
      <c r="O88" s="76"/>
      <c r="P88" s="76"/>
      <c r="Q88" s="76"/>
    </row>
    <row r="89" spans="1:17" ht="16.5" customHeight="1">
      <c r="A89" s="109" t="s">
        <v>168</v>
      </c>
      <c r="D89" s="113"/>
      <c r="E89" s="113"/>
      <c r="F89" s="260">
        <v>213884</v>
      </c>
      <c r="G89" s="84"/>
      <c r="H89" s="83">
        <v>90799</v>
      </c>
      <c r="I89" s="84"/>
      <c r="J89" s="260">
        <v>0</v>
      </c>
      <c r="K89" s="76"/>
      <c r="L89" s="80">
        <v>0</v>
      </c>
      <c r="N89" s="76"/>
      <c r="O89" s="76"/>
      <c r="P89" s="76"/>
      <c r="Q89" s="76"/>
    </row>
    <row r="90" spans="1:17" ht="16.5" customHeight="1">
      <c r="D90" s="113"/>
      <c r="E90" s="113"/>
      <c r="F90" s="257"/>
      <c r="G90" s="84"/>
      <c r="H90" s="89"/>
      <c r="I90" s="84"/>
      <c r="J90" s="257"/>
      <c r="K90" s="76"/>
      <c r="L90" s="77"/>
      <c r="N90" s="76"/>
      <c r="P90" s="76"/>
    </row>
    <row r="91" spans="1:17" ht="16.5" customHeight="1">
      <c r="A91" s="115" t="s">
        <v>117</v>
      </c>
      <c r="F91" s="257"/>
      <c r="J91" s="257"/>
      <c r="N91" s="70"/>
      <c r="P91" s="70"/>
    </row>
    <row r="92" spans="1:17" ht="16.5" customHeight="1" thickBot="1">
      <c r="A92" s="115" t="s">
        <v>118</v>
      </c>
      <c r="B92" s="115"/>
      <c r="D92" s="113"/>
      <c r="E92" s="113"/>
      <c r="F92" s="263">
        <f>SUM(F87:F90)</f>
        <v>554942626</v>
      </c>
      <c r="G92" s="84"/>
      <c r="H92" s="92">
        <f>SUM(H87:H90)</f>
        <v>638025782</v>
      </c>
      <c r="I92" s="84"/>
      <c r="J92" s="263">
        <f>SUM(J87:J90)</f>
        <v>541870921</v>
      </c>
      <c r="K92" s="76"/>
      <c r="L92" s="82">
        <f>SUM(L87:L90)</f>
        <v>635341650</v>
      </c>
      <c r="N92" s="235"/>
      <c r="O92" s="76"/>
      <c r="P92" s="235"/>
      <c r="Q92" s="76"/>
    </row>
    <row r="93" spans="1:17" s="96" customFormat="1" ht="16.5" customHeight="1" thickTop="1">
      <c r="A93" s="98"/>
      <c r="D93" s="99"/>
      <c r="F93" s="111"/>
      <c r="G93" s="111"/>
      <c r="H93" s="111"/>
      <c r="I93" s="111"/>
      <c r="J93" s="111"/>
      <c r="K93" s="100"/>
      <c r="L93" s="111"/>
    </row>
    <row r="94" spans="1:17" s="96" customFormat="1" ht="16.5" customHeight="1">
      <c r="D94" s="99"/>
      <c r="F94" s="100"/>
      <c r="G94" s="100"/>
      <c r="H94" s="100"/>
      <c r="J94" s="100"/>
      <c r="K94" s="100"/>
      <c r="L94" s="100"/>
    </row>
    <row r="95" spans="1:17" s="96" customFormat="1" ht="16.5" customHeight="1">
      <c r="D95" s="99"/>
      <c r="F95" s="97"/>
      <c r="G95" s="95"/>
      <c r="H95" s="97"/>
      <c r="J95" s="97"/>
      <c r="K95" s="95"/>
      <c r="L95" s="97"/>
    </row>
    <row r="96" spans="1:17" s="96" customFormat="1" ht="16.5" customHeight="1">
      <c r="D96" s="99"/>
      <c r="F96" s="97"/>
      <c r="G96" s="95"/>
      <c r="H96" s="97"/>
      <c r="J96" s="97"/>
      <c r="K96" s="95"/>
      <c r="L96" s="97"/>
    </row>
    <row r="97" spans="1:12" s="96" customFormat="1" ht="16.5" customHeight="1">
      <c r="D97" s="99"/>
      <c r="F97" s="97"/>
      <c r="G97" s="95"/>
      <c r="H97" s="97"/>
      <c r="J97" s="97"/>
      <c r="K97" s="95"/>
      <c r="L97" s="97"/>
    </row>
    <row r="98" spans="1:12" s="96" customFormat="1" ht="23.25" customHeight="1">
      <c r="D98" s="99"/>
      <c r="F98" s="97"/>
      <c r="G98" s="95"/>
      <c r="H98" s="97"/>
      <c r="J98" s="97"/>
      <c r="K98" s="95"/>
      <c r="L98" s="97"/>
    </row>
    <row r="99" spans="1:12" ht="16.5" customHeight="1">
      <c r="F99" s="84"/>
      <c r="G99" s="84"/>
      <c r="H99" s="84"/>
      <c r="I99" s="84"/>
      <c r="J99" s="84"/>
      <c r="K99" s="76"/>
      <c r="L99" s="76"/>
    </row>
    <row r="100" spans="1:12" ht="21.95" customHeight="1">
      <c r="A100" s="240" t="str">
        <f>+A50</f>
        <v>The note to the consolidated and separate financial statement are integral part of the financial statements.</v>
      </c>
      <c r="B100" s="240"/>
      <c r="C100" s="240"/>
      <c r="D100" s="241"/>
      <c r="E100" s="240"/>
      <c r="F100" s="86"/>
      <c r="G100" s="86"/>
      <c r="H100" s="86"/>
      <c r="I100" s="240"/>
      <c r="J100" s="86"/>
      <c r="K100" s="71"/>
      <c r="L100" s="71"/>
    </row>
  </sheetData>
  <mergeCells count="12">
    <mergeCell ref="A13:B13"/>
    <mergeCell ref="F6:H6"/>
    <mergeCell ref="J6:L6"/>
    <mergeCell ref="F7:H7"/>
    <mergeCell ref="J7:L7"/>
    <mergeCell ref="A12:B12"/>
    <mergeCell ref="A14:B14"/>
    <mergeCell ref="A31:B31"/>
    <mergeCell ref="F56:H56"/>
    <mergeCell ref="J56:L56"/>
    <mergeCell ref="F57:H57"/>
    <mergeCell ref="J57:L57"/>
  </mergeCells>
  <pageMargins left="0.8" right="0.5" top="0.5" bottom="0.6" header="0.49" footer="0.4"/>
  <pageSetup paperSize="9" scale="9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Eng </vt:lpstr>
      <vt:lpstr>5-6 Eng (3M)</vt:lpstr>
      <vt:lpstr>7-8 Eng (6M)</vt:lpstr>
      <vt:lpstr>9 Eng (Conso)</vt:lpstr>
      <vt:lpstr>10 Eng (Separate)</vt:lpstr>
      <vt:lpstr>11-12 Eng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Supitcha Luangdilok</dc:creator>
  <cp:lastModifiedBy>Siriwan Boonsawat</cp:lastModifiedBy>
  <cp:lastPrinted>2022-08-15T08:56:11Z</cp:lastPrinted>
  <dcterms:created xsi:type="dcterms:W3CDTF">2020-08-04T08:17:31Z</dcterms:created>
  <dcterms:modified xsi:type="dcterms:W3CDTF">2022-08-15T09:02:34Z</dcterms:modified>
</cp:coreProperties>
</file>