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22 Q2 (TPS)\"/>
    </mc:Choice>
  </mc:AlternateContent>
  <xr:revisionPtr revIDLastSave="0" documentId="13_ncr:1_{F1FB105B-86EC-4F5F-939D-7310F8615F07}" xr6:coauthVersionLast="46" xr6:coauthVersionMax="46" xr10:uidLastSave="{00000000-0000-0000-0000-000000000000}"/>
  <bookViews>
    <workbookView xWindow="-120" yWindow="-120" windowWidth="21840" windowHeight="13140" activeTab="2" xr2:uid="{00000000-000D-0000-FFFF-FFFF00000000}"/>
  </bookViews>
  <sheets>
    <sheet name="BS2-4" sheetId="14" r:id="rId1"/>
    <sheet name="PL5-6_TH (3-month)" sheetId="15" r:id="rId2"/>
    <sheet name="PL7-8_TH (6-month)" sheetId="20" r:id="rId3"/>
    <sheet name="9" sheetId="18" r:id="rId4"/>
    <sheet name="10" sheetId="19" r:id="rId5"/>
    <sheet name="CF 11-12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9" l="1"/>
  <c r="Q13" i="18"/>
  <c r="L60" i="8"/>
  <c r="H60" i="8"/>
  <c r="F60" i="8"/>
  <c r="J60" i="8"/>
  <c r="A3" i="18" l="1"/>
  <c r="A82" i="20"/>
  <c r="A45" i="20"/>
  <c r="L31" i="20"/>
  <c r="O16" i="19" s="1"/>
  <c r="J31" i="20"/>
  <c r="O23" i="19" s="1"/>
  <c r="H31" i="20"/>
  <c r="O16" i="18" s="1"/>
  <c r="Q16" i="18" s="1"/>
  <c r="F31" i="20"/>
  <c r="O23" i="18" s="1"/>
  <c r="L12" i="20"/>
  <c r="L19" i="20" s="1"/>
  <c r="L22" i="20" s="1"/>
  <c r="K16" i="19" s="1"/>
  <c r="J12" i="20"/>
  <c r="H12" i="20"/>
  <c r="H19" i="20" s="1"/>
  <c r="F12" i="20"/>
  <c r="F19" i="20" s="1"/>
  <c r="H22" i="20" l="1"/>
  <c r="K16" i="18" s="1"/>
  <c r="H10" i="8"/>
  <c r="H38" i="8" s="1"/>
  <c r="J19" i="20"/>
  <c r="J22" i="20" s="1"/>
  <c r="L10" i="8"/>
  <c r="F22" i="20"/>
  <c r="F10" i="8"/>
  <c r="L52" i="20"/>
  <c r="L55" i="20" s="1"/>
  <c r="L33" i="20"/>
  <c r="L58" i="20" s="1"/>
  <c r="L61" i="20" s="1"/>
  <c r="H52" i="20" l="1"/>
  <c r="H55" i="20" s="1"/>
  <c r="H33" i="20"/>
  <c r="H58" i="20" s="1"/>
  <c r="H61" i="20" s="1"/>
  <c r="J10" i="8"/>
  <c r="J33" i="20"/>
  <c r="J58" i="20" s="1"/>
  <c r="J61" i="20" s="1"/>
  <c r="J52" i="20"/>
  <c r="J55" i="20" s="1"/>
  <c r="K23" i="19"/>
  <c r="K23" i="18"/>
  <c r="F52" i="20"/>
  <c r="F55" i="20" s="1"/>
  <c r="F33" i="20"/>
  <c r="Q20" i="19"/>
  <c r="Q20" i="18"/>
  <c r="H116" i="14"/>
  <c r="H68" i="14"/>
  <c r="J68" i="14"/>
  <c r="L68" i="14"/>
  <c r="L116" i="14"/>
  <c r="J116" i="14"/>
  <c r="F116" i="14"/>
  <c r="L79" i="14"/>
  <c r="J79" i="14"/>
  <c r="H79" i="14"/>
  <c r="F79" i="14"/>
  <c r="F68" i="14"/>
  <c r="H21" i="14"/>
  <c r="J21" i="14"/>
  <c r="L21" i="14"/>
  <c r="L33" i="14"/>
  <c r="J33" i="14"/>
  <c r="H33" i="14"/>
  <c r="F33" i="14"/>
  <c r="F21" i="14"/>
  <c r="F58" i="20" l="1"/>
  <c r="F61" i="20" s="1"/>
  <c r="L81" i="14"/>
  <c r="L118" i="14" s="1"/>
  <c r="J35" i="14"/>
  <c r="F81" i="14"/>
  <c r="F118" i="14" s="1"/>
  <c r="H81" i="14"/>
  <c r="H118" i="14" s="1"/>
  <c r="J81" i="14"/>
  <c r="J118" i="14" s="1"/>
  <c r="L35" i="14"/>
  <c r="H35" i="14"/>
  <c r="F35" i="14"/>
  <c r="L69" i="8"/>
  <c r="H69" i="8"/>
  <c r="L38" i="8"/>
  <c r="L43" i="8" s="1"/>
  <c r="H43" i="8"/>
  <c r="M25" i="19"/>
  <c r="I25" i="19"/>
  <c r="G25" i="19"/>
  <c r="S20" i="19"/>
  <c r="M25" i="18"/>
  <c r="I25" i="18"/>
  <c r="G25" i="18"/>
  <c r="S20" i="18"/>
  <c r="L32" i="15"/>
  <c r="L12" i="15"/>
  <c r="L19" i="15" s="1"/>
  <c r="L22" i="15" s="1"/>
  <c r="L34" i="15" s="1"/>
  <c r="L58" i="15" s="1"/>
  <c r="L61" i="15" s="1"/>
  <c r="H32" i="15"/>
  <c r="H12" i="15"/>
  <c r="H19" i="15" s="1"/>
  <c r="H22" i="15" s="1"/>
  <c r="H34" i="15" s="1"/>
  <c r="H58" i="15" s="1"/>
  <c r="H61" i="15" s="1"/>
  <c r="L52" i="15" l="1"/>
  <c r="L55" i="15" s="1"/>
  <c r="H52" i="15"/>
  <c r="H55" i="15" s="1"/>
  <c r="H71" i="8"/>
  <c r="H74" i="8" s="1"/>
  <c r="L71" i="8"/>
  <c r="L74" i="8" s="1"/>
  <c r="S13" i="19"/>
  <c r="Q16" i="19" l="1"/>
  <c r="S16" i="19" s="1"/>
  <c r="O18" i="19"/>
  <c r="M18" i="19"/>
  <c r="K18" i="19"/>
  <c r="I18" i="19"/>
  <c r="G18" i="19"/>
  <c r="S16" i="18"/>
  <c r="O18" i="18"/>
  <c r="M18" i="18"/>
  <c r="K18" i="18"/>
  <c r="I18" i="18"/>
  <c r="G18" i="18"/>
  <c r="A3" i="19"/>
  <c r="A3" i="8" s="1"/>
  <c r="Q18" i="19" l="1"/>
  <c r="S18" i="19"/>
  <c r="Q18" i="18"/>
  <c r="S13" i="18" l="1"/>
  <c r="S18" i="18" s="1"/>
  <c r="J69" i="8" l="1"/>
  <c r="J38" i="8"/>
  <c r="J43" i="8" s="1"/>
  <c r="J12" i="15"/>
  <c r="J19" i="15" s="1"/>
  <c r="J22" i="15" s="1"/>
  <c r="J32" i="15"/>
  <c r="Q23" i="19" l="1"/>
  <c r="Q25" i="19" s="1"/>
  <c r="O25" i="19"/>
  <c r="K25" i="19"/>
  <c r="J34" i="15"/>
  <c r="J58" i="15" s="1"/>
  <c r="J61" i="15" s="1"/>
  <c r="J52" i="15"/>
  <c r="J55" i="15" s="1"/>
  <c r="J71" i="8"/>
  <c r="J74" i="8" s="1"/>
  <c r="S23" i="19" l="1"/>
  <c r="S25" i="19" s="1"/>
  <c r="A48" i="8"/>
  <c r="A45" i="15"/>
  <c r="F69" i="8"/>
  <c r="F32" i="15"/>
  <c r="F12" i="15"/>
  <c r="F19" i="15" s="1"/>
  <c r="A82" i="15"/>
  <c r="A90" i="8"/>
  <c r="A45" i="8"/>
  <c r="A87" i="14"/>
  <c r="A130" i="14" s="1"/>
  <c r="A46" i="14"/>
  <c r="A90" i="14" s="1"/>
  <c r="A42" i="15" l="1"/>
  <c r="A31" i="19" s="1"/>
  <c r="A42" i="20"/>
  <c r="Q23" i="18"/>
  <c r="Q25" i="18" s="1"/>
  <c r="O25" i="18"/>
  <c r="F38" i="8"/>
  <c r="F43" i="8" s="1"/>
  <c r="F71" i="8" s="1"/>
  <c r="F74" i="8" s="1"/>
  <c r="F22" i="15"/>
  <c r="A29" i="18" l="1"/>
  <c r="F52" i="15"/>
  <c r="F55" i="15" s="1"/>
  <c r="F34" i="15"/>
  <c r="K25" i="18" l="1"/>
  <c r="S23" i="18"/>
  <c r="S25" i="18" s="1"/>
  <c r="F58" i="15"/>
  <c r="F61" i="15" s="1"/>
</calcChain>
</file>

<file path=xl/sharedStrings.xml><?xml version="1.0" encoding="utf-8"?>
<sst xmlns="http://schemas.openxmlformats.org/spreadsheetml/2006/main" count="341" uniqueCount="178">
  <si>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</si>
  <si>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</si>
  <si>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</si>
  <si>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</si>
  <si>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</si>
  <si>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</si>
  <si>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</si>
  <si>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</si>
  <si>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</si>
  <si>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</si>
  <si>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</si>
  <si>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</si>
  <si>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</si>
  <si>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</si>
  <si>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</si>
  <si>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</si>
  <si>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</si>
  <si>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</si>
  <si>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</si>
  <si>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</si>
  <si>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</si>
  <si>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</si>
  <si>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</si>
  <si>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</si>
  <si>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</si>
  <si>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</si>
  <si>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</si>
  <si>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</si>
  <si>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</si>
  <si>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</si>
  <si>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</si>
  <si>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</si>
  <si>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</si>
  <si>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</si>
  <si>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</si>
  <si>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</si>
  <si>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</si>
  <si>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</si>
  <si>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</si>
  <si>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</si>
  <si>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</si>
  <si>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</si>
  <si>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</si>
  <si>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</si>
  <si>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</si>
  <si>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</si>
  <si>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</si>
  <si>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</si>
  <si>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</si>
  <si>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</si>
  <si>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</si>
  <si>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</si>
  <si>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</si>
  <si>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</si>
  <si>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</si>
  <si>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</si>
  <si>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</si>
  <si>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</si>
  <si>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</si>
  <si>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</si>
  <si>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</si>
  <si>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</si>
  <si>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</si>
  <si>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</si>
  <si>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</si>
  <si>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</si>
  <si>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</si>
  <si>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</si>
  <si>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</si>
  <si>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</si>
  <si>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</si>
  <si>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</si>
  <si>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</si>
  <si>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</si>
  <si>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</si>
  <si>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</si>
  <si>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</si>
  <si>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</si>
  <si>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</si>
  <si>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</si>
  <si>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</si>
  <si>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</si>
  <si>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</si>
  <si>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</si>
  <si>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</si>
  <si>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</si>
  <si>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หนี้สินตราสารอนุพันธ์</t>
  </si>
  <si>
    <t>การป้องกัน</t>
  </si>
  <si>
    <t xml:space="preserve"> กรรมการ _____________________________________      กรรมการ      _______________________________________</t>
  </si>
  <si>
    <t>เงินสดรับจากเงินกู้ยืมระยะยาวจากสถาบันการเงิน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</si>
  <si>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</si>
  <si>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</si>
  <si>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</si>
  <si>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</si>
  <si>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</si>
  <si>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เงินสดจ่ายชำระคืนเงินกู้ยืมระยะยาวจากสถาบันการเงิน</t>
  </si>
  <si>
    <t>- หนี้สินไม่หมุนเวียนอื่น</t>
  </si>
  <si>
    <t>- หนี้สินหมุนเวียนอื่น</t>
  </si>
  <si>
    <t>เงินสดรับจากเงินกู้ยืมระยะสั้นจากสถาบันการเงิน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</si>
  <si>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</si>
  <si>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</si>
  <si>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</si>
  <si>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</si>
  <si>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</si>
  <si>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</si>
  <si>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</si>
  <si>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</si>
  <si>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</si>
  <si>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</si>
  <si>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</si>
  <si>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</si>
  <si>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</si>
  <si>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</si>
  <si>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</si>
  <si>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</si>
  <si>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</si>
  <si>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พ.ศ. 2564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</si>
  <si>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</si>
  <si>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</si>
  <si>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</si>
  <si>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</si>
  <si>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</si>
  <si>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</si>
  <si>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</si>
  <si>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</si>
  <si>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</si>
  <si>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</si>
  <si>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</si>
  <si>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การเปลี่ยนแปลงในส่วนของเจ้าของสำหรับงวด</t>
  </si>
  <si>
    <t>งบการเงินเฉพาะกิจการ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</si>
  <si>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</si>
  <si>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</si>
  <si>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</si>
  <si>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</si>
  <si>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</si>
  <si>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 xml:space="preserve">ขาดทุนต่อหุ้นขั้นพื้นฐาน </t>
  </si>
  <si>
    <t>งบแสดงการเปลี่ยนแปลงส่วนของเจ้าของ (ยังไม่ได้ตรวจสอบ)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</si>
  <si>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</si>
  <si>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</si>
  <si>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เงินสดจ่ายคืนเงินต้นตามสัญญาเช่า</t>
  </si>
  <si>
    <t>ยอดคงเหลือต้นงวด ณ วันที่ 1 มกราคม พ.ศ. 2564</t>
  </si>
  <si>
    <t>หนี้สินภาษีเงินได้รอการตัดบัญชี</t>
  </si>
  <si>
    <t>พ.ศ. 2565</t>
  </si>
  <si>
    <t>ยอดคงเหลือต้นงวด ณ วันที่ 1 มกราคม พ.ศ. 2565</t>
  </si>
  <si>
    <t>กำไร (ขาดทุน) ขั้นต้น</t>
  </si>
  <si>
    <t>ส่วนแบ่งขาดทุนจากเงินลงทุนในบริษัทร่วม</t>
  </si>
  <si>
    <t>ขาดทุนก่อน (ค่าใช้จ่าย) รายได้ภาษีเงินได้</t>
  </si>
  <si>
    <t>(ค่าใช้จ่าย) รายได้ภาษีเงินได้</t>
  </si>
  <si>
    <t>เงินลงทุนระยะสั้นเพิ่มขึ้น</t>
  </si>
  <si>
    <t>เงินสดได้มาจาก (ใช้ไปใน) กิจกรรมดำเนินงาน</t>
  </si>
  <si>
    <t>เงินสดสุทธิใช้ไปในกิจกรรมลงทุน</t>
  </si>
  <si>
    <t>กำไรเบ็ดเสร็จอื่นสำหรับงวด - สุทธิจากภาษี</t>
  </si>
  <si>
    <t>หนี้สินตามสัญญาเช่าส่วนที่ถึงกำหนด</t>
  </si>
  <si>
    <t>ชำระภายในหนึ่งปี</t>
  </si>
  <si>
    <t>ส่วนที่ถึงกำหนดชำระ</t>
  </si>
  <si>
    <t>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</si>
  <si>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</si>
  <si>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</si>
  <si>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เงินสดสุทธิ (ใช้ไปใน) ได้มาจากกิจกรรมจัดหาเงิน</t>
  </si>
  <si>
    <t>ไปยังกำไรหรือขาดทุนในภายหลัง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</si>
  <si>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</si>
  <si>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</si>
  <si>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</si>
  <si>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</si>
  <si>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</si>
  <si>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สำหรับงวดหกเดือนสิ้นสุดวันที่ 30 มิถุนายน พ.ศ. 2565</t>
  </si>
  <si>
    <t>สินทรัพย์ตราสารอนุพันธ์</t>
  </si>
  <si>
    <t>ผลกำไร (ขาดทุน) จากเครื่องมือป้องกัน</t>
  </si>
  <si>
    <t>ความเสี่ยงกระแสเงินสด</t>
  </si>
  <si>
    <t>กำไร (ขาดทุน) เบ็ดเสร็จอื่นสำหรับงวด - สุทธิจากภาษี</t>
  </si>
  <si>
    <t>ผลกำไรจากเครื่องมือป้องกันความเสี่ยงกระแสเงินสด</t>
  </si>
  <si>
    <t>(กำไร) 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</si>
  <si>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</si>
  <si>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กำไรจากการเปลี่ยนแปลงการรับรู้หนี้สินตามสัญญาเช่า</t>
  </si>
  <si>
    <t>รายการที่ไม่ใช่เงินสดที่มีสาระสำคัญสำหรับงวดหกเดือนสิ้นสุดวันที่ 30 มิถุนายน พ.ศ. 2565 และ พ.ศ. 2564 มีดังนี้</t>
  </si>
  <si>
    <t>เงินสดและรายการเทียบเท่าเงินสดเพิ่มขึ้น (ลดลง) สุทธิ</t>
  </si>
  <si>
    <t>กำไรจากการเปลี่ยนแปลงการบันทึกบัญชี</t>
  </si>
  <si>
    <t>จากการยกเว้นค่าเช่าจากผู้ให้เช่า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</si>
</sst>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6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2" applyNumberFormat="0" applyAlignment="0" applyProtection="0"/>
    <xf numFmtId="0" fontId="23" fillId="9" borderId="13" applyNumberFormat="0" applyAlignment="0" applyProtection="0"/>
    <xf numFmtId="0" fontId="24" fillId="9" borderId="12" applyNumberFormat="0" applyAlignment="0" applyProtection="0"/>
    <xf numFmtId="0" fontId="25" fillId="0" borderId="14" applyNumberFormat="0" applyFill="0" applyAlignment="0" applyProtection="0"/>
    <xf numFmtId="0" fontId="26" fillId="10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31" fillId="0" borderId="0"/>
    <xf numFmtId="166" fontId="31" fillId="0" borderId="0"/>
    <xf numFmtId="165" fontId="31" fillId="0" borderId="0"/>
    <xf numFmtId="0" fontId="32" fillId="7" borderId="0" applyNumberFormat="0" applyBorder="0" applyAlignment="0" applyProtection="0"/>
    <xf numFmtId="0" fontId="2" fillId="0" borderId="0"/>
    <xf numFmtId="0" fontId="33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3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3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33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4" fillId="0" borderId="0"/>
    <xf numFmtId="0" fontId="41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" applyNumberFormat="0" applyFill="0" applyAlignment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</cellStyleXfs>
  <cellXfs count="257">
    <xf numFmtId="0" fontId="0" fillId="0" borderId="0" xfId="0"/>
    <xf numFmtId="37" fontId="9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170" fontId="9" fillId="0" borderId="3" xfId="0" applyNumberFormat="1" applyFont="1" applyFill="1" applyBorder="1" applyAlignment="1">
      <alignment vertical="top"/>
    </xf>
    <xf numFmtId="170" fontId="9" fillId="0" borderId="3" xfId="0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70" fontId="9" fillId="0" borderId="3" xfId="0" applyNumberFormat="1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0" applyNumberFormat="1" applyFont="1" applyFill="1" applyBorder="1" applyAlignment="1">
      <alignment horizontal="right" vertical="top"/>
    </xf>
    <xf numFmtId="170" fontId="9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2" fillId="0" borderId="0" xfId="0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horizontal="right" vertical="top"/>
    </xf>
    <xf numFmtId="0" fontId="9" fillId="0" borderId="3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169" fontId="10" fillId="0" borderId="0" xfId="0" applyNumberFormat="1" applyFont="1" applyFill="1" applyAlignment="1"/>
    <xf numFmtId="170" fontId="10" fillId="0" borderId="0" xfId="0" applyNumberFormat="1" applyFont="1" applyFill="1" applyAlignment="1">
      <alignment horizontal="right" vertical="top"/>
    </xf>
    <xf numFmtId="170" fontId="10" fillId="0" borderId="3" xfId="0" applyNumberFormat="1" applyFont="1" applyFill="1" applyBorder="1" applyAlignment="1">
      <alignment horizontal="right" vertical="top"/>
    </xf>
    <xf numFmtId="164" fontId="10" fillId="0" borderId="0" xfId="0" applyNumberFormat="1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/>
    </xf>
    <xf numFmtId="0" fontId="10" fillId="0" borderId="3" xfId="0" applyFont="1" applyFill="1" applyBorder="1" applyAlignment="1"/>
    <xf numFmtId="0" fontId="10" fillId="0" borderId="3" xfId="0" applyFont="1" applyFill="1" applyBorder="1" applyAlignment="1">
      <alignment horizontal="center"/>
    </xf>
    <xf numFmtId="169" fontId="10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vertical="center"/>
    </xf>
    <xf numFmtId="170" fontId="10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top"/>
    </xf>
    <xf numFmtId="37" fontId="9" fillId="0" borderId="0" xfId="0" applyNumberFormat="1" applyFont="1" applyFill="1" applyBorder="1" applyAlignment="1">
      <alignment horizontal="center" vertical="top"/>
    </xf>
    <xf numFmtId="171" fontId="10" fillId="0" borderId="0" xfId="0" applyNumberFormat="1" applyFont="1" applyFill="1" applyBorder="1" applyAlignment="1">
      <alignment horizontal="left" vertical="top"/>
    </xf>
    <xf numFmtId="171" fontId="10" fillId="0" borderId="0" xfId="0" applyNumberFormat="1" applyFont="1" applyFill="1" applyBorder="1" applyAlignment="1">
      <alignment horizontal="centerContinuous" vertical="top"/>
    </xf>
    <xf numFmtId="37" fontId="10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horizontal="left" vertical="top"/>
    </xf>
    <xf numFmtId="37" fontId="9" fillId="0" borderId="0" xfId="0" applyNumberFormat="1" applyFont="1" applyFill="1" applyAlignment="1">
      <alignment horizontal="center" vertical="top"/>
    </xf>
    <xf numFmtId="171" fontId="10" fillId="0" borderId="0" xfId="0" applyNumberFormat="1" applyFont="1" applyFill="1" applyAlignment="1">
      <alignment horizontal="left" vertical="top"/>
    </xf>
    <xf numFmtId="171" fontId="10" fillId="0" borderId="0" xfId="0" applyNumberFormat="1" applyFont="1" applyFill="1" applyAlignment="1">
      <alignment horizontal="centerContinuous" vertical="top"/>
    </xf>
    <xf numFmtId="37" fontId="9" fillId="0" borderId="3" xfId="0" applyNumberFormat="1" applyFont="1" applyFill="1" applyBorder="1" applyAlignment="1">
      <alignment horizontal="center" vertical="top"/>
    </xf>
    <xf numFmtId="171" fontId="10" fillId="0" borderId="3" xfId="0" applyNumberFormat="1" applyFont="1" applyFill="1" applyBorder="1" applyAlignment="1">
      <alignment horizontal="left" vertical="top"/>
    </xf>
    <xf numFmtId="171" fontId="10" fillId="0" borderId="3" xfId="0" applyNumberFormat="1" applyFont="1" applyFill="1" applyBorder="1" applyAlignment="1">
      <alignment horizontal="centerContinuous" vertical="top"/>
    </xf>
    <xf numFmtId="0" fontId="10" fillId="0" borderId="0" xfId="0" applyFont="1" applyFill="1" applyAlignment="1">
      <alignment horizontal="center" vertical="top"/>
    </xf>
    <xf numFmtId="171" fontId="10" fillId="0" borderId="0" xfId="0" applyNumberFormat="1" applyFont="1" applyFill="1" applyAlignment="1">
      <alignment horizontal="right" vertical="top"/>
    </xf>
    <xf numFmtId="37" fontId="10" fillId="0" borderId="0" xfId="0" applyNumberFormat="1" applyFont="1" applyFill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37" fontId="9" fillId="0" borderId="0" xfId="0" applyNumberFormat="1" applyFont="1" applyFill="1" applyAlignment="1">
      <alignment vertical="top"/>
    </xf>
    <xf numFmtId="171" fontId="10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37" fontId="10" fillId="0" borderId="0" xfId="0" quotePrefix="1" applyNumberFormat="1" applyFont="1" applyFill="1" applyAlignment="1">
      <alignment horizontal="left" vertical="top"/>
    </xf>
    <xf numFmtId="171" fontId="10" fillId="0" borderId="3" xfId="0" applyNumberFormat="1" applyFont="1" applyFill="1" applyBorder="1" applyAlignment="1">
      <alignment vertical="top"/>
    </xf>
    <xf numFmtId="164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horizontal="center" vertical="top"/>
    </xf>
    <xf numFmtId="171" fontId="10" fillId="0" borderId="5" xfId="0" applyNumberFormat="1" applyFont="1" applyFill="1" applyBorder="1" applyAlignment="1">
      <alignment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Fill="1" applyBorder="1" applyAlignment="1">
      <alignment vertical="top"/>
    </xf>
    <xf numFmtId="37" fontId="9" fillId="0" borderId="0" xfId="0" quotePrefix="1" applyNumberFormat="1" applyFont="1" applyFill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Fill="1" applyAlignment="1">
      <alignment vertical="center"/>
    </xf>
    <xf numFmtId="170" fontId="9" fillId="0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69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Fill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Border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70" fontId="9" fillId="4" borderId="0" xfId="0" applyNumberFormat="1" applyFont="1" applyFill="1" applyBorder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64" fontId="10" fillId="4" borderId="0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Border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0" xfId="0" applyNumberFormat="1" applyFont="1" applyFill="1" applyBorder="1" applyAlignment="1">
      <alignment horizontal="right" vertical="top"/>
    </xf>
    <xf numFmtId="171" fontId="10" fillId="4" borderId="0" xfId="0" applyNumberFormat="1" applyFont="1" applyFill="1" applyBorder="1" applyAlignment="1">
      <alignment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0" borderId="0" xfId="0" applyNumberFormat="1" applyFont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64" fontId="10" fillId="4" borderId="0" xfId="1" applyNumberFormat="1" applyFont="1" applyFill="1" applyAlignment="1">
      <alignment horizontal="right" vertical="center"/>
    </xf>
    <xf numFmtId="164" fontId="10" fillId="4" borderId="6" xfId="1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vertical="top"/>
    </xf>
    <xf numFmtId="164" fontId="10" fillId="0" borderId="0" xfId="0" applyNumberFormat="1" applyFont="1" applyFill="1" applyAlignment="1">
      <alignment horizontal="right" vertical="top"/>
    </xf>
    <xf numFmtId="164" fontId="10" fillId="0" borderId="0" xfId="0" applyNumberFormat="1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horizontal="right" vertical="top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Border="1" applyAlignment="1">
      <alignment horizontal="centerContinuous" vertical="center"/>
    </xf>
    <xf numFmtId="170" fontId="9" fillId="0" borderId="3" xfId="0" applyNumberFormat="1" applyFont="1" applyFill="1" applyBorder="1" applyAlignment="1">
      <alignment vertical="center"/>
    </xf>
    <xf numFmtId="170" fontId="9" fillId="0" borderId="3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Alignment="1">
      <alignment vertical="center"/>
    </xf>
    <xf numFmtId="171" fontId="14" fillId="0" borderId="3" xfId="0" applyNumberFormat="1" applyFont="1" applyFill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top"/>
    </xf>
    <xf numFmtId="170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64" fontId="14" fillId="4" borderId="0" xfId="0" applyNumberFormat="1" applyFont="1" applyFill="1" applyAlignment="1">
      <alignment vertical="center"/>
    </xf>
    <xf numFmtId="164" fontId="14" fillId="4" borderId="3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4" fillId="0" borderId="3" xfId="0" applyNumberFormat="1" applyFont="1" applyFill="1" applyBorder="1" applyAlignment="1">
      <alignment vertical="center"/>
    </xf>
    <xf numFmtId="164" fontId="14" fillId="0" borderId="3" xfId="0" applyNumberFormat="1" applyFont="1" applyFill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164" fontId="10" fillId="4" borderId="3" xfId="1" applyNumberFormat="1" applyFont="1" applyFill="1" applyBorder="1" applyAlignment="1">
      <alignment horizontal="right" vertical="center"/>
    </xf>
    <xf numFmtId="173" fontId="10" fillId="4" borderId="7" xfId="0" applyNumberFormat="1" applyFont="1" applyFill="1" applyBorder="1" applyAlignment="1">
      <alignment horizontal="right" vertical="center"/>
    </xf>
    <xf numFmtId="173" fontId="10" fillId="0" borderId="7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vertical="center"/>
    </xf>
    <xf numFmtId="171" fontId="14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5" fillId="0" borderId="3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>
      <alignment horizontal="right" vertical="top"/>
    </xf>
    <xf numFmtId="170" fontId="15" fillId="0" borderId="3" xfId="0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Fill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Fill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64" fontId="10" fillId="0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Fill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64" fontId="10" fillId="0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0" fontId="9" fillId="0" borderId="0" xfId="0" applyFont="1" applyFill="1"/>
    <xf numFmtId="0" fontId="10" fillId="0" borderId="0" xfId="0" applyFont="1" applyFill="1"/>
    <xf numFmtId="37" fontId="9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Fill="1" applyAlignment="1">
      <alignment vertical="top"/>
    </xf>
    <xf numFmtId="37" fontId="14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69" fontId="15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right" vertical="top"/>
    </xf>
  </cellXfs>
  <cellStyles count="136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opLeftCell="A96" zoomScaleNormal="100" zoomScaleSheetLayoutView="115" workbookViewId="0">
      <selection activeCell="H106" sqref="H106"/>
    </sheetView>
  </sheetViews>
  <sheetFormatPr defaultColWidth="10.7109375" defaultRowHeight="18.75"/>
  <cols>
    <col min="1" max="2" width="1.7109375" style="12" customWidth="1"/>
    <col min="3" max="3" width="21.42578125" style="12" customWidth="1"/>
    <col min="4" max="4" width="8.7109375" style="12" customWidth="1"/>
    <col min="5" max="5" width="0.7109375" style="12" customWidth="1"/>
    <col min="6" max="6" width="14.7109375" style="35" customWidth="1"/>
    <col min="7" max="7" width="0.7109375" style="35" customWidth="1"/>
    <col min="8" max="8" width="14" style="35" bestFit="1" customWidth="1"/>
    <col min="9" max="9" width="0.7109375" style="35" customWidth="1"/>
    <col min="10" max="10" width="14.7109375" style="35" customWidth="1"/>
    <col min="11" max="11" width="0.7109375" style="35" customWidth="1"/>
    <col min="12" max="12" width="14.85546875" style="35" customWidth="1"/>
    <col min="13" max="16384" width="10.7109375" style="12"/>
  </cols>
  <sheetData>
    <row r="1" spans="1:12" s="248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248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248" customFormat="1" ht="21" customHeight="1">
      <c r="A3" s="3" t="s">
        <v>160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248" customFormat="1" ht="21" customHeight="1">
      <c r="A4" s="6"/>
      <c r="B4" s="7"/>
      <c r="C4" s="7"/>
      <c r="D4" s="7"/>
      <c r="E4" s="7"/>
      <c r="F4" s="8"/>
      <c r="G4" s="8"/>
      <c r="H4" s="8"/>
      <c r="I4" s="8"/>
      <c r="J4" s="8"/>
      <c r="K4" s="8"/>
      <c r="L4" s="8"/>
    </row>
    <row r="5" spans="1:12" s="248" customFormat="1" ht="21" customHeight="1">
      <c r="A5" s="6"/>
      <c r="B5" s="7"/>
      <c r="C5" s="7"/>
      <c r="D5" s="9"/>
      <c r="E5" s="9"/>
      <c r="F5" s="10"/>
      <c r="G5" s="10"/>
      <c r="H5" s="10"/>
      <c r="I5" s="10"/>
      <c r="J5" s="10"/>
      <c r="K5" s="10"/>
      <c r="L5" s="11" t="s">
        <v>103</v>
      </c>
    </row>
    <row r="6" spans="1:12" ht="21" customHeight="1">
      <c r="C6" s="248"/>
      <c r="D6" s="13"/>
      <c r="E6" s="13"/>
      <c r="F6" s="10"/>
      <c r="G6" s="14" t="s">
        <v>53</v>
      </c>
      <c r="H6" s="10"/>
      <c r="I6" s="15"/>
      <c r="J6" s="10"/>
      <c r="K6" s="14" t="s">
        <v>77</v>
      </c>
      <c r="L6" s="10"/>
    </row>
    <row r="7" spans="1:12" ht="21" customHeight="1">
      <c r="C7" s="248"/>
      <c r="D7" s="13"/>
      <c r="E7" s="13"/>
      <c r="F7" s="16" t="s">
        <v>161</v>
      </c>
      <c r="G7" s="15"/>
      <c r="H7" s="16" t="s">
        <v>23</v>
      </c>
      <c r="I7" s="17"/>
      <c r="J7" s="16" t="s">
        <v>161</v>
      </c>
      <c r="K7" s="15"/>
      <c r="L7" s="16" t="s">
        <v>23</v>
      </c>
    </row>
    <row r="8" spans="1:12" ht="21" customHeight="1">
      <c r="C8" s="18"/>
      <c r="D8" s="19"/>
      <c r="E8" s="20"/>
      <c r="F8" s="16" t="s">
        <v>142</v>
      </c>
      <c r="G8" s="15"/>
      <c r="H8" s="16" t="s">
        <v>116</v>
      </c>
      <c r="I8" s="21"/>
      <c r="J8" s="16" t="s">
        <v>142</v>
      </c>
      <c r="K8" s="15"/>
      <c r="L8" s="16" t="s">
        <v>116</v>
      </c>
    </row>
    <row r="9" spans="1:12" ht="21" customHeight="1">
      <c r="C9" s="18"/>
      <c r="D9" s="22" t="s">
        <v>0</v>
      </c>
      <c r="E9" s="20"/>
      <c r="F9" s="11" t="s">
        <v>16</v>
      </c>
      <c r="G9" s="15"/>
      <c r="H9" s="11" t="s">
        <v>1</v>
      </c>
      <c r="I9" s="15"/>
      <c r="J9" s="11" t="s">
        <v>24</v>
      </c>
      <c r="K9" s="15"/>
      <c r="L9" s="11" t="s">
        <v>1</v>
      </c>
    </row>
    <row r="10" spans="1:12" ht="21" customHeight="1">
      <c r="C10" s="18"/>
      <c r="D10" s="23"/>
      <c r="E10" s="20"/>
      <c r="F10" s="114"/>
      <c r="G10" s="15"/>
      <c r="H10" s="16"/>
      <c r="I10" s="15"/>
      <c r="J10" s="114"/>
      <c r="K10" s="15"/>
      <c r="L10" s="16"/>
    </row>
    <row r="11" spans="1:12" s="211" customFormat="1" ht="21" customHeight="1">
      <c r="A11" s="210" t="s">
        <v>15</v>
      </c>
      <c r="C11" s="212"/>
      <c r="D11" s="212"/>
      <c r="E11" s="212"/>
      <c r="F11" s="115"/>
      <c r="G11" s="27"/>
      <c r="H11" s="27"/>
      <c r="I11" s="213"/>
      <c r="J11" s="115"/>
      <c r="K11" s="27"/>
      <c r="L11" s="27"/>
    </row>
    <row r="12" spans="1:12" s="211" customFormat="1" ht="8.1" customHeight="1">
      <c r="A12" s="210"/>
      <c r="C12" s="212"/>
      <c r="D12" s="212"/>
      <c r="E12" s="212"/>
      <c r="F12" s="115"/>
      <c r="G12" s="27"/>
      <c r="H12" s="27"/>
      <c r="I12" s="213"/>
      <c r="J12" s="115"/>
      <c r="K12" s="27"/>
      <c r="L12" s="27"/>
    </row>
    <row r="13" spans="1:12" s="211" customFormat="1" ht="21" customHeight="1">
      <c r="A13" s="210" t="s">
        <v>90</v>
      </c>
      <c r="C13" s="214"/>
      <c r="D13" s="215"/>
      <c r="E13" s="215"/>
      <c r="F13" s="216"/>
      <c r="G13" s="213"/>
      <c r="H13" s="217"/>
      <c r="I13" s="213"/>
      <c r="J13" s="216"/>
      <c r="K13" s="213"/>
      <c r="L13" s="217"/>
    </row>
    <row r="14" spans="1:12" s="211" customFormat="1" ht="8.1" customHeight="1">
      <c r="A14" s="210"/>
      <c r="C14" s="212"/>
      <c r="D14" s="212"/>
      <c r="E14" s="212"/>
      <c r="F14" s="115"/>
      <c r="G14" s="27"/>
      <c r="H14" s="27"/>
      <c r="I14" s="213"/>
      <c r="J14" s="115"/>
      <c r="K14" s="27"/>
      <c r="L14" s="27"/>
    </row>
    <row r="15" spans="1:12" s="211" customFormat="1" ht="21" customHeight="1">
      <c r="A15" s="211" t="s">
        <v>34</v>
      </c>
      <c r="C15" s="214"/>
      <c r="D15" s="215"/>
      <c r="E15" s="215"/>
      <c r="F15" s="218">
        <v>103680459</v>
      </c>
      <c r="G15" s="219"/>
      <c r="H15" s="219">
        <v>102754168</v>
      </c>
      <c r="I15" s="219"/>
      <c r="J15" s="218">
        <v>89879447</v>
      </c>
      <c r="K15" s="219"/>
      <c r="L15" s="219">
        <v>100832736</v>
      </c>
    </row>
    <row r="16" spans="1:12" s="211" customFormat="1" ht="21" customHeight="1">
      <c r="A16" s="211" t="s">
        <v>28</v>
      </c>
      <c r="C16" s="214"/>
      <c r="D16" s="215"/>
      <c r="E16" s="215"/>
      <c r="F16" s="218">
        <v>172564</v>
      </c>
      <c r="G16" s="219"/>
      <c r="H16" s="219">
        <v>172412</v>
      </c>
      <c r="I16" s="219"/>
      <c r="J16" s="218">
        <v>172564</v>
      </c>
      <c r="K16" s="219"/>
      <c r="L16" s="219">
        <v>172412</v>
      </c>
    </row>
    <row r="17" spans="1:12" s="211" customFormat="1" ht="21" customHeight="1">
      <c r="A17" s="211" t="s">
        <v>105</v>
      </c>
      <c r="C17" s="214"/>
      <c r="D17" s="215">
        <v>6</v>
      </c>
      <c r="E17" s="215"/>
      <c r="F17" s="218">
        <v>61559240</v>
      </c>
      <c r="G17" s="219"/>
      <c r="H17" s="219">
        <v>67103174</v>
      </c>
      <c r="I17" s="219"/>
      <c r="J17" s="218">
        <v>61389617</v>
      </c>
      <c r="K17" s="219"/>
      <c r="L17" s="219">
        <v>66949038</v>
      </c>
    </row>
    <row r="18" spans="1:12" s="211" customFormat="1" ht="21" customHeight="1">
      <c r="A18" s="211" t="s">
        <v>27</v>
      </c>
      <c r="C18" s="214"/>
      <c r="D18" s="215"/>
      <c r="E18" s="215"/>
      <c r="F18" s="218">
        <v>20987454</v>
      </c>
      <c r="G18" s="219"/>
      <c r="H18" s="219">
        <v>20545808</v>
      </c>
      <c r="I18" s="219"/>
      <c r="J18" s="218">
        <v>20987454</v>
      </c>
      <c r="K18" s="219"/>
      <c r="L18" s="219">
        <v>20545808</v>
      </c>
    </row>
    <row r="19" spans="1:12" s="211" customFormat="1" ht="21" customHeight="1">
      <c r="A19" s="211" t="s">
        <v>46</v>
      </c>
      <c r="C19" s="214"/>
      <c r="D19" s="215"/>
      <c r="E19" s="215"/>
      <c r="F19" s="220">
        <v>35903774</v>
      </c>
      <c r="G19" s="219"/>
      <c r="H19" s="221">
        <v>60409558</v>
      </c>
      <c r="I19" s="219"/>
      <c r="J19" s="220">
        <v>35596772</v>
      </c>
      <c r="K19" s="219"/>
      <c r="L19" s="221">
        <v>60099679</v>
      </c>
    </row>
    <row r="20" spans="1:12" s="211" customFormat="1" ht="8.1" customHeight="1">
      <c r="A20" s="210"/>
      <c r="C20" s="212"/>
      <c r="D20" s="212"/>
      <c r="E20" s="212"/>
      <c r="F20" s="115"/>
      <c r="G20" s="27"/>
      <c r="H20" s="27"/>
      <c r="I20" s="27"/>
      <c r="J20" s="115"/>
      <c r="K20" s="29"/>
      <c r="L20" s="29"/>
    </row>
    <row r="21" spans="1:12" s="211" customFormat="1" ht="21" customHeight="1">
      <c r="A21" s="210" t="s">
        <v>2</v>
      </c>
      <c r="C21" s="214"/>
      <c r="D21" s="215"/>
      <c r="E21" s="215"/>
      <c r="F21" s="222">
        <f>SUM(F15:F19)</f>
        <v>222303491</v>
      </c>
      <c r="G21" s="213"/>
      <c r="H21" s="30">
        <f>SUM(H15:H19)</f>
        <v>250985120</v>
      </c>
      <c r="I21" s="213"/>
      <c r="J21" s="222">
        <f>SUM(J15:J19)</f>
        <v>208025854</v>
      </c>
      <c r="K21" s="29"/>
      <c r="L21" s="30">
        <f>SUM(L15:L19)</f>
        <v>248599673</v>
      </c>
    </row>
    <row r="22" spans="1:12" s="211" customFormat="1" ht="21" customHeight="1">
      <c r="C22" s="214"/>
      <c r="D22" s="215"/>
      <c r="E22" s="215"/>
      <c r="F22" s="216"/>
      <c r="G22" s="213"/>
      <c r="H22" s="217"/>
      <c r="I22" s="213"/>
      <c r="J22" s="216"/>
      <c r="K22" s="29"/>
      <c r="L22" s="29"/>
    </row>
    <row r="23" spans="1:12" s="211" customFormat="1" ht="21" customHeight="1">
      <c r="A23" s="210" t="s">
        <v>7</v>
      </c>
      <c r="C23" s="214"/>
      <c r="D23" s="215"/>
      <c r="E23" s="215"/>
      <c r="F23" s="216"/>
      <c r="G23" s="213"/>
      <c r="H23" s="217"/>
      <c r="I23" s="213"/>
      <c r="J23" s="216"/>
      <c r="K23" s="29"/>
      <c r="L23" s="29"/>
    </row>
    <row r="24" spans="1:12" s="211" customFormat="1" ht="8.1" customHeight="1">
      <c r="A24" s="210"/>
      <c r="C24" s="212"/>
      <c r="D24" s="212"/>
      <c r="E24" s="212"/>
      <c r="F24" s="115"/>
      <c r="G24" s="27"/>
      <c r="H24" s="27"/>
      <c r="I24" s="27"/>
      <c r="J24" s="115"/>
      <c r="K24" s="29"/>
      <c r="L24" s="29"/>
    </row>
    <row r="25" spans="1:12" s="211" customFormat="1" ht="21" customHeight="1">
      <c r="A25" s="211" t="s">
        <v>166</v>
      </c>
      <c r="C25" s="214"/>
      <c r="D25" s="215">
        <v>13</v>
      </c>
      <c r="E25" s="215"/>
      <c r="F25" s="136">
        <v>819615</v>
      </c>
      <c r="G25" s="223"/>
      <c r="H25" s="67">
        <v>0</v>
      </c>
      <c r="I25" s="223"/>
      <c r="J25" s="136">
        <v>819615</v>
      </c>
      <c r="K25" s="67"/>
      <c r="L25" s="223">
        <v>0</v>
      </c>
    </row>
    <row r="26" spans="1:12" s="211" customFormat="1" ht="21" customHeight="1">
      <c r="A26" s="211" t="s">
        <v>106</v>
      </c>
      <c r="C26" s="214"/>
      <c r="D26" s="215">
        <v>7</v>
      </c>
      <c r="E26" s="215"/>
      <c r="F26" s="136">
        <v>0</v>
      </c>
      <c r="G26" s="223"/>
      <c r="H26" s="67">
        <v>0</v>
      </c>
      <c r="I26" s="223"/>
      <c r="J26" s="136">
        <v>100000</v>
      </c>
      <c r="K26" s="67"/>
      <c r="L26" s="223">
        <v>100000</v>
      </c>
    </row>
    <row r="27" spans="1:12" s="211" customFormat="1" ht="21" customHeight="1">
      <c r="A27" s="211" t="s">
        <v>26</v>
      </c>
      <c r="C27" s="214"/>
      <c r="D27" s="215">
        <v>7</v>
      </c>
      <c r="E27" s="215"/>
      <c r="F27" s="224">
        <v>0</v>
      </c>
      <c r="G27" s="223"/>
      <c r="H27" s="223">
        <v>1909150</v>
      </c>
      <c r="I27" s="223"/>
      <c r="J27" s="224">
        <v>9520000</v>
      </c>
      <c r="K27" s="223"/>
      <c r="L27" s="223">
        <v>9520000</v>
      </c>
    </row>
    <row r="28" spans="1:12" s="211" customFormat="1" ht="21" customHeight="1">
      <c r="A28" s="211" t="s">
        <v>107</v>
      </c>
      <c r="C28" s="214"/>
      <c r="D28" s="215">
        <v>8</v>
      </c>
      <c r="E28" s="215"/>
      <c r="F28" s="224">
        <v>5372206100</v>
      </c>
      <c r="G28" s="223"/>
      <c r="H28" s="223">
        <v>5526188170</v>
      </c>
      <c r="I28" s="223"/>
      <c r="J28" s="224">
        <v>5321410920</v>
      </c>
      <c r="K28" s="223"/>
      <c r="L28" s="223">
        <v>5470325836</v>
      </c>
    </row>
    <row r="29" spans="1:12" s="211" customFormat="1" ht="21" customHeight="1">
      <c r="A29" s="211" t="s">
        <v>109</v>
      </c>
      <c r="C29" s="214"/>
      <c r="D29" s="215">
        <v>9</v>
      </c>
      <c r="E29" s="215"/>
      <c r="F29" s="224">
        <v>476689543</v>
      </c>
      <c r="G29" s="223"/>
      <c r="H29" s="223">
        <v>491219916</v>
      </c>
      <c r="I29" s="223"/>
      <c r="J29" s="224">
        <v>789069601</v>
      </c>
      <c r="K29" s="223"/>
      <c r="L29" s="223">
        <v>816134567</v>
      </c>
    </row>
    <row r="30" spans="1:12" s="211" customFormat="1" ht="21" customHeight="1">
      <c r="A30" s="211" t="s">
        <v>108</v>
      </c>
      <c r="C30" s="214"/>
      <c r="D30" s="215">
        <v>10</v>
      </c>
      <c r="E30" s="215"/>
      <c r="F30" s="224">
        <v>3866160</v>
      </c>
      <c r="G30" s="223"/>
      <c r="H30" s="223">
        <v>5791180</v>
      </c>
      <c r="I30" s="223"/>
      <c r="J30" s="224">
        <v>3866160</v>
      </c>
      <c r="K30" s="223"/>
      <c r="L30" s="223">
        <v>5791180</v>
      </c>
    </row>
    <row r="31" spans="1:12" s="211" customFormat="1" ht="21" customHeight="1">
      <c r="A31" s="211" t="s">
        <v>17</v>
      </c>
      <c r="C31" s="214"/>
      <c r="E31" s="215"/>
      <c r="F31" s="225">
        <v>25764923</v>
      </c>
      <c r="G31" s="223"/>
      <c r="H31" s="226">
        <v>26921436</v>
      </c>
      <c r="I31" s="223"/>
      <c r="J31" s="225">
        <v>22162616</v>
      </c>
      <c r="K31" s="223"/>
      <c r="L31" s="226">
        <v>23237954</v>
      </c>
    </row>
    <row r="32" spans="1:12" s="211" customFormat="1" ht="8.1" customHeight="1">
      <c r="A32" s="210"/>
      <c r="C32" s="212"/>
      <c r="D32" s="212"/>
      <c r="E32" s="212"/>
      <c r="F32" s="117"/>
      <c r="G32" s="27"/>
      <c r="H32" s="29"/>
      <c r="I32" s="29"/>
      <c r="J32" s="117"/>
      <c r="K32" s="29"/>
      <c r="L32" s="29"/>
    </row>
    <row r="33" spans="1:12" s="211" customFormat="1" ht="21" customHeight="1">
      <c r="A33" s="210" t="s">
        <v>8</v>
      </c>
      <c r="C33" s="214"/>
      <c r="E33" s="215"/>
      <c r="F33" s="222">
        <f>SUM(F25:F31)</f>
        <v>5879346341</v>
      </c>
      <c r="G33" s="213"/>
      <c r="H33" s="30">
        <f>SUM(H25:H31)</f>
        <v>6052029852</v>
      </c>
      <c r="I33" s="29"/>
      <c r="J33" s="222">
        <f>SUM(J25:J31)</f>
        <v>6146948912</v>
      </c>
      <c r="K33" s="29"/>
      <c r="L33" s="30">
        <f>SUM(L25:L31)</f>
        <v>6325109537</v>
      </c>
    </row>
    <row r="34" spans="1:12" s="211" customFormat="1" ht="8.1" customHeight="1">
      <c r="A34" s="210"/>
      <c r="C34" s="212"/>
      <c r="D34" s="212"/>
      <c r="E34" s="212"/>
      <c r="F34" s="117"/>
      <c r="G34" s="27"/>
      <c r="H34" s="29"/>
      <c r="I34" s="29"/>
      <c r="J34" s="117"/>
      <c r="K34" s="29"/>
      <c r="L34" s="29"/>
    </row>
    <row r="35" spans="1:12" s="211" customFormat="1" ht="21" customHeight="1" thickBot="1">
      <c r="A35" s="210" t="s">
        <v>3</v>
      </c>
      <c r="C35" s="214"/>
      <c r="D35" s="215"/>
      <c r="E35" s="215"/>
      <c r="F35" s="227">
        <f>F21+F33</f>
        <v>6101649832</v>
      </c>
      <c r="G35" s="213"/>
      <c r="H35" s="228">
        <f>H21+H33</f>
        <v>6303014972</v>
      </c>
      <c r="I35" s="29"/>
      <c r="J35" s="227">
        <f>J21+J33</f>
        <v>6354974766</v>
      </c>
      <c r="K35" s="29"/>
      <c r="L35" s="228">
        <f>L21+L33</f>
        <v>6573709210</v>
      </c>
    </row>
    <row r="36" spans="1:12" ht="21" customHeight="1" thickTop="1">
      <c r="C36" s="18"/>
      <c r="D36" s="23"/>
      <c r="E36" s="20"/>
      <c r="F36" s="16"/>
      <c r="G36" s="15"/>
      <c r="H36" s="16"/>
      <c r="I36" s="15"/>
      <c r="J36" s="16"/>
      <c r="K36" s="15"/>
      <c r="L36" s="16"/>
    </row>
    <row r="37" spans="1:12" ht="21" customHeight="1">
      <c r="C37" s="18"/>
      <c r="D37" s="23"/>
      <c r="E37" s="20"/>
      <c r="F37" s="16"/>
      <c r="G37" s="15"/>
      <c r="H37" s="16"/>
      <c r="I37" s="15"/>
      <c r="J37" s="16"/>
      <c r="K37" s="15"/>
      <c r="L37" s="16"/>
    </row>
    <row r="38" spans="1:12" ht="21.75" customHeight="1">
      <c r="C38" s="18"/>
      <c r="D38" s="23"/>
      <c r="E38" s="20"/>
      <c r="F38" s="16"/>
      <c r="G38" s="15"/>
      <c r="H38" s="16"/>
      <c r="I38" s="15"/>
      <c r="J38" s="16"/>
      <c r="K38" s="15"/>
      <c r="L38" s="16"/>
    </row>
    <row r="39" spans="1:12" ht="21" customHeight="1">
      <c r="A39" s="249" t="s">
        <v>88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</row>
    <row r="40" spans="1:12" ht="21" customHeight="1">
      <c r="A40" s="248"/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</row>
    <row r="41" spans="1:12" ht="21" customHeight="1">
      <c r="A41" s="248"/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12" ht="19.5" customHeight="1">
      <c r="A42" s="248"/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</row>
    <row r="43" spans="1:12" ht="21.95" customHeight="1">
      <c r="A43" s="32" t="s">
        <v>110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s="248" customFormat="1" ht="21" customHeight="1">
      <c r="A44" s="1" t="s">
        <v>35</v>
      </c>
      <c r="D44" s="33"/>
      <c r="F44" s="2"/>
      <c r="G44" s="2"/>
      <c r="H44" s="2"/>
      <c r="I44" s="2"/>
      <c r="J44" s="2"/>
      <c r="K44" s="2"/>
      <c r="L44" s="2"/>
    </row>
    <row r="45" spans="1:12" s="248" customFormat="1" ht="21" customHeight="1">
      <c r="A45" s="1" t="s">
        <v>99</v>
      </c>
      <c r="D45" s="33"/>
      <c r="F45" s="2"/>
      <c r="G45" s="2"/>
      <c r="H45" s="2"/>
      <c r="I45" s="2"/>
      <c r="J45" s="2"/>
      <c r="K45" s="2"/>
      <c r="L45" s="2"/>
    </row>
    <row r="46" spans="1:12" s="248" customFormat="1" ht="21" customHeight="1">
      <c r="A46" s="34" t="str">
        <f>+A3</f>
        <v>ณ วันที่ 30 มิถุนายน พ.ศ. 2565</v>
      </c>
      <c r="B46" s="4"/>
      <c r="C46" s="4"/>
      <c r="D46" s="4"/>
      <c r="E46" s="4"/>
      <c r="F46" s="5"/>
      <c r="G46" s="5"/>
      <c r="H46" s="5"/>
      <c r="I46" s="5"/>
      <c r="J46" s="5"/>
      <c r="K46" s="5"/>
      <c r="L46" s="5"/>
    </row>
    <row r="47" spans="1:12" ht="21" customHeight="1">
      <c r="C47" s="248"/>
      <c r="J47" s="36"/>
      <c r="L47" s="36"/>
    </row>
    <row r="48" spans="1:12" ht="21" customHeight="1">
      <c r="C48" s="248"/>
      <c r="D48" s="9"/>
      <c r="E48" s="9"/>
      <c r="F48" s="10"/>
      <c r="G48" s="10"/>
      <c r="H48" s="10"/>
      <c r="I48" s="10"/>
      <c r="J48" s="10"/>
      <c r="K48" s="10"/>
      <c r="L48" s="11" t="s">
        <v>103</v>
      </c>
    </row>
    <row r="49" spans="1:12" ht="21" customHeight="1">
      <c r="C49" s="248"/>
      <c r="D49" s="13"/>
      <c r="E49" s="13"/>
      <c r="F49" s="10"/>
      <c r="G49" s="14" t="s">
        <v>53</v>
      </c>
      <c r="H49" s="10"/>
      <c r="I49" s="15"/>
      <c r="J49" s="10"/>
      <c r="K49" s="14" t="s">
        <v>77</v>
      </c>
      <c r="L49" s="10"/>
    </row>
    <row r="50" spans="1:12" ht="21" customHeight="1">
      <c r="C50" s="248"/>
      <c r="D50" s="13"/>
      <c r="E50" s="13"/>
      <c r="F50" s="16" t="s">
        <v>161</v>
      </c>
      <c r="G50" s="15"/>
      <c r="H50" s="16" t="s">
        <v>23</v>
      </c>
      <c r="I50" s="17"/>
      <c r="J50" s="16" t="s">
        <v>161</v>
      </c>
      <c r="K50" s="15"/>
      <c r="L50" s="16" t="s">
        <v>23</v>
      </c>
    </row>
    <row r="51" spans="1:12" ht="21" customHeight="1">
      <c r="C51" s="18"/>
      <c r="D51" s="19"/>
      <c r="E51" s="20"/>
      <c r="F51" s="16" t="s">
        <v>142</v>
      </c>
      <c r="G51" s="15"/>
      <c r="H51" s="16" t="s">
        <v>116</v>
      </c>
      <c r="I51" s="21"/>
      <c r="J51" s="16" t="s">
        <v>142</v>
      </c>
      <c r="K51" s="15"/>
      <c r="L51" s="16" t="s">
        <v>116</v>
      </c>
    </row>
    <row r="52" spans="1:12" ht="21" customHeight="1">
      <c r="C52" s="18"/>
      <c r="D52" s="22" t="s">
        <v>0</v>
      </c>
      <c r="E52" s="20"/>
      <c r="F52" s="11" t="s">
        <v>16</v>
      </c>
      <c r="G52" s="15"/>
      <c r="H52" s="11" t="s">
        <v>1</v>
      </c>
      <c r="I52" s="15"/>
      <c r="J52" s="11" t="s">
        <v>24</v>
      </c>
      <c r="K52" s="15"/>
      <c r="L52" s="11" t="s">
        <v>1</v>
      </c>
    </row>
    <row r="53" spans="1:12" s="25" customFormat="1" ht="8.1" customHeight="1">
      <c r="A53" s="24"/>
      <c r="C53" s="26"/>
      <c r="D53" s="26"/>
      <c r="E53" s="26"/>
      <c r="F53" s="115"/>
      <c r="G53" s="27"/>
      <c r="H53" s="27"/>
      <c r="I53" s="28"/>
      <c r="J53" s="115"/>
      <c r="K53" s="27"/>
      <c r="L53" s="27"/>
    </row>
    <row r="54" spans="1:12" s="211" customFormat="1" ht="21" customHeight="1">
      <c r="A54" s="210" t="s">
        <v>70</v>
      </c>
      <c r="C54" s="212"/>
      <c r="D54" s="229"/>
      <c r="E54" s="212"/>
      <c r="F54" s="115"/>
      <c r="G54" s="27"/>
      <c r="H54" s="27"/>
      <c r="I54" s="213"/>
      <c r="J54" s="115"/>
      <c r="K54" s="27"/>
      <c r="L54" s="27"/>
    </row>
    <row r="55" spans="1:12" s="211" customFormat="1" ht="8.1" customHeight="1">
      <c r="A55" s="210"/>
      <c r="C55" s="212"/>
      <c r="D55" s="212"/>
      <c r="E55" s="212"/>
      <c r="F55" s="115"/>
      <c r="G55" s="27"/>
      <c r="H55" s="27"/>
      <c r="I55" s="213"/>
      <c r="J55" s="115"/>
      <c r="K55" s="27"/>
      <c r="L55" s="27"/>
    </row>
    <row r="56" spans="1:12" s="211" customFormat="1" ht="21" customHeight="1">
      <c r="A56" s="210" t="s">
        <v>4</v>
      </c>
      <c r="C56" s="214"/>
      <c r="D56" s="230"/>
      <c r="E56" s="215"/>
      <c r="F56" s="216"/>
      <c r="G56" s="213"/>
      <c r="H56" s="217"/>
      <c r="I56" s="213"/>
      <c r="J56" s="216"/>
      <c r="K56" s="213"/>
      <c r="L56" s="217"/>
    </row>
    <row r="57" spans="1:12" s="211" customFormat="1" ht="8.1" customHeight="1">
      <c r="A57" s="210"/>
      <c r="C57" s="212"/>
      <c r="D57" s="212"/>
      <c r="E57" s="212"/>
      <c r="F57" s="115"/>
      <c r="G57" s="27"/>
      <c r="H57" s="27"/>
      <c r="I57" s="213"/>
      <c r="J57" s="115"/>
      <c r="K57" s="27"/>
      <c r="L57" s="27"/>
    </row>
    <row r="58" spans="1:12" s="211" customFormat="1" ht="21" customHeight="1">
      <c r="A58" s="211" t="s">
        <v>64</v>
      </c>
      <c r="D58" s="215">
        <v>11</v>
      </c>
      <c r="E58" s="215"/>
      <c r="F58" s="224">
        <v>1000000000</v>
      </c>
      <c r="G58" s="231"/>
      <c r="H58" s="223">
        <v>1000000000</v>
      </c>
      <c r="I58" s="231"/>
      <c r="J58" s="224">
        <v>1000000000</v>
      </c>
      <c r="K58" s="232"/>
      <c r="L58" s="223">
        <v>1000000000</v>
      </c>
    </row>
    <row r="59" spans="1:12" s="211" customFormat="1" ht="21" customHeight="1">
      <c r="A59" s="211" t="s">
        <v>47</v>
      </c>
      <c r="C59" s="214"/>
      <c r="D59" s="215">
        <v>12</v>
      </c>
      <c r="E59" s="215"/>
      <c r="F59" s="224">
        <v>255272187</v>
      </c>
      <c r="G59" s="223"/>
      <c r="H59" s="223">
        <v>294506211</v>
      </c>
      <c r="I59" s="223"/>
      <c r="J59" s="224">
        <v>335112330</v>
      </c>
      <c r="K59" s="223"/>
      <c r="L59" s="223">
        <v>363803742</v>
      </c>
    </row>
    <row r="60" spans="1:12" s="211" customFormat="1" ht="21" customHeight="1">
      <c r="A60" s="211" t="s">
        <v>117</v>
      </c>
      <c r="C60" s="214"/>
      <c r="D60" s="215"/>
      <c r="E60" s="230"/>
      <c r="F60" s="224">
        <v>2625365</v>
      </c>
      <c r="G60" s="223"/>
      <c r="H60" s="223">
        <v>958352</v>
      </c>
      <c r="I60" s="223"/>
      <c r="J60" s="224">
        <v>0</v>
      </c>
      <c r="K60" s="223"/>
      <c r="L60" s="223">
        <v>0</v>
      </c>
    </row>
    <row r="61" spans="1:12" s="211" customFormat="1" ht="21" customHeight="1">
      <c r="A61" s="211" t="s">
        <v>152</v>
      </c>
      <c r="C61" s="214"/>
      <c r="D61" s="215"/>
      <c r="E61" s="230"/>
      <c r="F61" s="224"/>
      <c r="G61" s="223"/>
      <c r="H61" s="223"/>
      <c r="I61" s="223"/>
      <c r="J61" s="224"/>
      <c r="K61" s="223"/>
      <c r="L61" s="223"/>
    </row>
    <row r="62" spans="1:12" s="211" customFormat="1" ht="21" customHeight="1">
      <c r="B62" s="211" t="s">
        <v>153</v>
      </c>
      <c r="C62" s="214"/>
      <c r="D62" s="215"/>
      <c r="E62" s="230"/>
      <c r="F62" s="224">
        <v>68407763</v>
      </c>
      <c r="G62" s="223"/>
      <c r="H62" s="223">
        <v>39636647</v>
      </c>
      <c r="I62" s="223"/>
      <c r="J62" s="224">
        <v>77007165</v>
      </c>
      <c r="K62" s="223"/>
      <c r="L62" s="223">
        <v>51427421</v>
      </c>
    </row>
    <row r="63" spans="1:12" s="211" customFormat="1" ht="21" customHeight="1">
      <c r="A63" s="211" t="s">
        <v>61</v>
      </c>
      <c r="C63" s="214"/>
      <c r="D63" s="215"/>
      <c r="E63" s="230"/>
      <c r="F63" s="224"/>
      <c r="G63" s="223"/>
      <c r="H63" s="223"/>
      <c r="I63" s="223"/>
      <c r="J63" s="224"/>
      <c r="K63" s="223"/>
      <c r="L63" s="223"/>
    </row>
    <row r="64" spans="1:12" s="211" customFormat="1" ht="21" customHeight="1">
      <c r="B64" s="211" t="s">
        <v>154</v>
      </c>
      <c r="C64" s="214"/>
      <c r="D64" s="215"/>
      <c r="E64" s="230"/>
      <c r="F64" s="224"/>
      <c r="G64" s="223"/>
      <c r="H64" s="223"/>
      <c r="I64" s="223"/>
      <c r="J64" s="224"/>
      <c r="K64" s="223"/>
      <c r="L64" s="223"/>
    </row>
    <row r="65" spans="1:12" s="211" customFormat="1" ht="21" customHeight="1">
      <c r="B65" s="211" t="s">
        <v>155</v>
      </c>
      <c r="C65" s="214"/>
      <c r="D65" s="215">
        <v>14</v>
      </c>
      <c r="E65" s="230"/>
      <c r="F65" s="224">
        <v>249732513</v>
      </c>
      <c r="G65" s="223"/>
      <c r="H65" s="223">
        <v>249695617</v>
      </c>
      <c r="I65" s="223"/>
      <c r="J65" s="224">
        <v>249732513</v>
      </c>
      <c r="K65" s="223"/>
      <c r="L65" s="223">
        <v>249695617</v>
      </c>
    </row>
    <row r="66" spans="1:12" s="211" customFormat="1" ht="21" customHeight="1">
      <c r="A66" s="211" t="s">
        <v>25</v>
      </c>
      <c r="C66" s="214"/>
      <c r="E66" s="230"/>
      <c r="F66" s="225">
        <v>4929031</v>
      </c>
      <c r="G66" s="223"/>
      <c r="H66" s="226">
        <v>4030023</v>
      </c>
      <c r="I66" s="223"/>
      <c r="J66" s="225">
        <v>4884076</v>
      </c>
      <c r="K66" s="223"/>
      <c r="L66" s="226">
        <v>3983892</v>
      </c>
    </row>
    <row r="67" spans="1:12" s="211" customFormat="1" ht="8.1" customHeight="1">
      <c r="A67" s="210"/>
      <c r="C67" s="212"/>
      <c r="D67" s="212"/>
      <c r="E67" s="212"/>
      <c r="F67" s="117"/>
      <c r="G67" s="27"/>
      <c r="H67" s="29"/>
      <c r="I67" s="27"/>
      <c r="J67" s="117"/>
      <c r="K67" s="29"/>
      <c r="L67" s="29"/>
    </row>
    <row r="68" spans="1:12" s="211" customFormat="1" ht="21" customHeight="1">
      <c r="A68" s="210" t="s">
        <v>5</v>
      </c>
      <c r="C68" s="214"/>
      <c r="D68" s="230"/>
      <c r="E68" s="230"/>
      <c r="F68" s="222">
        <f>SUM(F58:F67)</f>
        <v>1580966859</v>
      </c>
      <c r="G68" s="213"/>
      <c r="H68" s="30">
        <f>SUM(H58:H67)</f>
        <v>1588826850</v>
      </c>
      <c r="I68" s="213"/>
      <c r="J68" s="222">
        <f>SUM(J58:J67)</f>
        <v>1666736084</v>
      </c>
      <c r="K68" s="29"/>
      <c r="L68" s="30">
        <f>SUM(L58:L67)</f>
        <v>1668910672</v>
      </c>
    </row>
    <row r="69" spans="1:12" s="211" customFormat="1" ht="21" customHeight="1">
      <c r="C69" s="214"/>
      <c r="D69" s="215"/>
      <c r="E69" s="230"/>
      <c r="F69" s="117"/>
      <c r="G69" s="217"/>
      <c r="H69" s="29"/>
      <c r="I69" s="217"/>
      <c r="J69" s="117"/>
      <c r="K69" s="29"/>
      <c r="L69" s="29"/>
    </row>
    <row r="70" spans="1:12" s="211" customFormat="1" ht="21" customHeight="1">
      <c r="A70" s="210" t="s">
        <v>18</v>
      </c>
      <c r="C70" s="214"/>
      <c r="D70" s="230"/>
      <c r="E70" s="230"/>
      <c r="F70" s="117"/>
      <c r="G70" s="213"/>
      <c r="H70" s="29"/>
      <c r="I70" s="213"/>
      <c r="J70" s="117"/>
      <c r="K70" s="29"/>
      <c r="L70" s="29"/>
    </row>
    <row r="71" spans="1:12" s="211" customFormat="1" ht="8.1" customHeight="1">
      <c r="A71" s="210"/>
      <c r="C71" s="212"/>
      <c r="D71" s="212"/>
      <c r="E71" s="212"/>
      <c r="F71" s="117"/>
      <c r="G71" s="27"/>
      <c r="H71" s="29"/>
      <c r="I71" s="27"/>
      <c r="J71" s="117"/>
      <c r="K71" s="29"/>
      <c r="L71" s="29"/>
    </row>
    <row r="72" spans="1:12" s="211" customFormat="1" ht="21" customHeight="1">
      <c r="A72" s="211" t="s">
        <v>86</v>
      </c>
      <c r="C72" s="212"/>
      <c r="D72" s="212">
        <v>13</v>
      </c>
      <c r="E72" s="212"/>
      <c r="F72" s="224">
        <v>0</v>
      </c>
      <c r="G72" s="27"/>
      <c r="H72" s="29">
        <v>10799360</v>
      </c>
      <c r="I72" s="27"/>
      <c r="J72" s="224">
        <v>0</v>
      </c>
      <c r="K72" s="29"/>
      <c r="L72" s="29">
        <v>10799360</v>
      </c>
    </row>
    <row r="73" spans="1:12" s="211" customFormat="1" ht="21" customHeight="1">
      <c r="A73" s="211" t="s">
        <v>111</v>
      </c>
      <c r="C73" s="212"/>
      <c r="D73" s="212"/>
      <c r="E73" s="212"/>
      <c r="F73" s="117">
        <v>638597801</v>
      </c>
      <c r="G73" s="27"/>
      <c r="H73" s="29">
        <v>666659495</v>
      </c>
      <c r="I73" s="27"/>
      <c r="J73" s="117">
        <v>817338446</v>
      </c>
      <c r="K73" s="29"/>
      <c r="L73" s="29">
        <v>858133391</v>
      </c>
    </row>
    <row r="74" spans="1:12" s="211" customFormat="1" ht="21" customHeight="1">
      <c r="A74" s="211" t="s">
        <v>61</v>
      </c>
      <c r="C74" s="214"/>
      <c r="D74" s="215">
        <v>14</v>
      </c>
      <c r="E74" s="230"/>
      <c r="F74" s="136">
        <v>2063325528</v>
      </c>
      <c r="G74" s="223"/>
      <c r="H74" s="67">
        <v>2063094566</v>
      </c>
      <c r="I74" s="223"/>
      <c r="J74" s="136">
        <v>2063325528</v>
      </c>
      <c r="K74" s="233"/>
      <c r="L74" s="67">
        <v>2063094566</v>
      </c>
    </row>
    <row r="75" spans="1:12" s="211" customFormat="1" ht="21" customHeight="1">
      <c r="A75" s="211" t="s">
        <v>51</v>
      </c>
      <c r="C75" s="214"/>
      <c r="D75" s="215"/>
      <c r="E75" s="230"/>
      <c r="F75" s="224">
        <v>107071949</v>
      </c>
      <c r="G75" s="223"/>
      <c r="H75" s="223">
        <v>105095326</v>
      </c>
      <c r="I75" s="223"/>
      <c r="J75" s="224">
        <v>107071949</v>
      </c>
      <c r="K75" s="223"/>
      <c r="L75" s="223">
        <v>105095326</v>
      </c>
    </row>
    <row r="76" spans="1:12" s="211" customFormat="1" ht="21" customHeight="1">
      <c r="A76" s="211" t="s">
        <v>141</v>
      </c>
      <c r="C76" s="214"/>
      <c r="D76" s="215">
        <v>15</v>
      </c>
      <c r="E76" s="230"/>
      <c r="F76" s="224">
        <v>294905259</v>
      </c>
      <c r="G76" s="223"/>
      <c r="H76" s="223">
        <v>291767672</v>
      </c>
      <c r="I76" s="223"/>
      <c r="J76" s="224">
        <v>285071160</v>
      </c>
      <c r="K76" s="223"/>
      <c r="L76" s="223">
        <v>281933573</v>
      </c>
    </row>
    <row r="77" spans="1:12" s="211" customFormat="1" ht="21" customHeight="1">
      <c r="A77" s="211" t="s">
        <v>29</v>
      </c>
      <c r="C77" s="214"/>
      <c r="D77" s="230"/>
      <c r="E77" s="230"/>
      <c r="F77" s="225">
        <v>19655694</v>
      </c>
      <c r="G77" s="223"/>
      <c r="H77" s="226">
        <v>17675448</v>
      </c>
      <c r="I77" s="223"/>
      <c r="J77" s="225">
        <v>19407957</v>
      </c>
      <c r="K77" s="223"/>
      <c r="L77" s="226">
        <v>17427710</v>
      </c>
    </row>
    <row r="78" spans="1:12" s="211" customFormat="1" ht="8.1" customHeight="1">
      <c r="A78" s="210"/>
      <c r="C78" s="212"/>
      <c r="D78" s="212"/>
      <c r="E78" s="212"/>
      <c r="F78" s="117"/>
      <c r="G78" s="27"/>
      <c r="H78" s="29"/>
      <c r="I78" s="29"/>
      <c r="J78" s="117"/>
      <c r="K78" s="29"/>
      <c r="L78" s="29"/>
    </row>
    <row r="79" spans="1:12" s="211" customFormat="1" ht="21" customHeight="1">
      <c r="A79" s="210" t="s">
        <v>9</v>
      </c>
      <c r="C79" s="214"/>
      <c r="D79" s="230"/>
      <c r="E79" s="230"/>
      <c r="F79" s="222">
        <f>SUM(F72:F78)</f>
        <v>3123556231</v>
      </c>
      <c r="G79" s="213"/>
      <c r="H79" s="30">
        <f>SUM(H72:H78)</f>
        <v>3155091867</v>
      </c>
      <c r="I79" s="29"/>
      <c r="J79" s="222">
        <f>SUM(J72:J78)</f>
        <v>3292215040</v>
      </c>
      <c r="K79" s="29"/>
      <c r="L79" s="30">
        <f>SUM(L72:L78)</f>
        <v>3336483926</v>
      </c>
    </row>
    <row r="80" spans="1:12" s="211" customFormat="1" ht="8.1" customHeight="1">
      <c r="A80" s="210"/>
      <c r="C80" s="212"/>
      <c r="D80" s="212"/>
      <c r="E80" s="212"/>
      <c r="F80" s="117"/>
      <c r="G80" s="27"/>
      <c r="H80" s="29"/>
      <c r="I80" s="29"/>
      <c r="J80" s="117"/>
      <c r="K80" s="29"/>
      <c r="L80" s="29"/>
    </row>
    <row r="81" spans="1:12" s="211" customFormat="1" ht="21" customHeight="1">
      <c r="A81" s="210" t="s">
        <v>6</v>
      </c>
      <c r="C81" s="214"/>
      <c r="D81" s="230"/>
      <c r="E81" s="230"/>
      <c r="F81" s="222">
        <f>F68+F79</f>
        <v>4704523090</v>
      </c>
      <c r="G81" s="213"/>
      <c r="H81" s="30">
        <f>H68+H79</f>
        <v>4743918717</v>
      </c>
      <c r="I81" s="29"/>
      <c r="J81" s="222">
        <f>J68+J79</f>
        <v>4958951124</v>
      </c>
      <c r="K81" s="29"/>
      <c r="L81" s="30">
        <f>L68+L79</f>
        <v>5005394598</v>
      </c>
    </row>
    <row r="82" spans="1:12" s="240" customFormat="1" ht="21" customHeight="1">
      <c r="A82" s="239"/>
      <c r="C82" s="26"/>
      <c r="D82" s="26"/>
      <c r="E82" s="26"/>
      <c r="F82" s="29"/>
      <c r="G82" s="27"/>
      <c r="H82" s="29"/>
      <c r="I82" s="29"/>
      <c r="J82" s="29"/>
      <c r="K82" s="29"/>
      <c r="L82" s="29"/>
    </row>
    <row r="83" spans="1:12" s="25" customFormat="1" ht="21" customHeight="1">
      <c r="A83" s="24"/>
      <c r="C83" s="26"/>
      <c r="D83" s="26"/>
      <c r="E83" s="26"/>
      <c r="F83" s="29"/>
      <c r="G83" s="27"/>
      <c r="H83" s="29"/>
      <c r="I83" s="29"/>
      <c r="J83" s="29"/>
      <c r="K83" s="29"/>
      <c r="L83" s="29"/>
    </row>
    <row r="84" spans="1:12" s="25" customFormat="1" ht="21" customHeight="1">
      <c r="A84" s="24"/>
      <c r="C84" s="26"/>
      <c r="D84" s="26"/>
      <c r="E84" s="26"/>
      <c r="F84" s="29"/>
      <c r="G84" s="27"/>
      <c r="H84" s="29"/>
      <c r="I84" s="29"/>
      <c r="J84" s="29"/>
      <c r="K84" s="29"/>
      <c r="L84" s="29"/>
    </row>
    <row r="85" spans="1:12" s="25" customFormat="1" ht="16.899999999999999" customHeight="1">
      <c r="A85" s="24"/>
      <c r="C85" s="26"/>
      <c r="D85" s="26"/>
      <c r="E85" s="26"/>
      <c r="F85" s="29"/>
      <c r="G85" s="27"/>
      <c r="H85" s="29"/>
      <c r="I85" s="29"/>
      <c r="J85" s="29"/>
      <c r="K85" s="29"/>
      <c r="L85" s="29"/>
    </row>
    <row r="86" spans="1:12" s="25" customFormat="1" ht="15.75" customHeight="1">
      <c r="A86" s="24"/>
      <c r="C86" s="26"/>
      <c r="D86" s="26"/>
      <c r="E86" s="26"/>
      <c r="F86" s="29"/>
      <c r="G86" s="27"/>
      <c r="H86" s="29"/>
      <c r="I86" s="29"/>
      <c r="J86" s="29"/>
      <c r="K86" s="29"/>
      <c r="L86" s="29"/>
    </row>
    <row r="87" spans="1:12" s="25" customFormat="1" ht="21.95" customHeight="1">
      <c r="A87" s="3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8"/>
      <c r="C87" s="39"/>
      <c r="D87" s="39"/>
      <c r="E87" s="39"/>
      <c r="F87" s="30"/>
      <c r="G87" s="40"/>
      <c r="H87" s="30"/>
      <c r="I87" s="30"/>
      <c r="J87" s="30"/>
      <c r="K87" s="30"/>
      <c r="L87" s="30"/>
    </row>
    <row r="88" spans="1:12" s="248" customFormat="1" ht="21" customHeight="1">
      <c r="A88" s="1" t="s">
        <v>35</v>
      </c>
      <c r="D88" s="33"/>
      <c r="F88" s="2"/>
      <c r="G88" s="2"/>
      <c r="H88" s="2"/>
      <c r="I88" s="2"/>
      <c r="J88" s="2"/>
      <c r="K88" s="2"/>
      <c r="L88" s="2"/>
    </row>
    <row r="89" spans="1:12" s="248" customFormat="1" ht="21" customHeight="1">
      <c r="A89" s="1" t="s">
        <v>99</v>
      </c>
      <c r="D89" s="33"/>
      <c r="F89" s="2"/>
      <c r="G89" s="2"/>
      <c r="H89" s="2"/>
      <c r="I89" s="2"/>
      <c r="J89" s="2"/>
      <c r="K89" s="2"/>
      <c r="L89" s="2"/>
    </row>
    <row r="90" spans="1:12" s="248" customFormat="1" ht="21" customHeight="1">
      <c r="A90" s="34" t="str">
        <f>+A46</f>
        <v>ณ วันที่ 30 มิถุนายน พ.ศ. 2565</v>
      </c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</row>
    <row r="91" spans="1:12" ht="21" customHeight="1">
      <c r="C91" s="248"/>
      <c r="J91" s="36"/>
      <c r="L91" s="36"/>
    </row>
    <row r="92" spans="1:12" ht="21" customHeight="1">
      <c r="C92" s="248"/>
      <c r="D92" s="9"/>
      <c r="E92" s="9"/>
      <c r="F92" s="10"/>
      <c r="G92" s="10"/>
      <c r="H92" s="10"/>
      <c r="I92" s="10"/>
      <c r="J92" s="10"/>
      <c r="K92" s="10"/>
      <c r="L92" s="11" t="s">
        <v>103</v>
      </c>
    </row>
    <row r="93" spans="1:12" ht="21" customHeight="1">
      <c r="C93" s="248"/>
      <c r="D93" s="13"/>
      <c r="E93" s="13"/>
      <c r="F93" s="10"/>
      <c r="G93" s="14" t="s">
        <v>53</v>
      </c>
      <c r="H93" s="10"/>
      <c r="I93" s="15"/>
      <c r="J93" s="10"/>
      <c r="K93" s="14" t="s">
        <v>77</v>
      </c>
      <c r="L93" s="10"/>
    </row>
    <row r="94" spans="1:12" ht="21" customHeight="1">
      <c r="C94" s="248"/>
      <c r="D94" s="13"/>
      <c r="E94" s="13"/>
      <c r="F94" s="16" t="s">
        <v>161</v>
      </c>
      <c r="G94" s="15"/>
      <c r="H94" s="16" t="s">
        <v>23</v>
      </c>
      <c r="I94" s="17"/>
      <c r="J94" s="16" t="s">
        <v>161</v>
      </c>
      <c r="K94" s="15"/>
      <c r="L94" s="16" t="s">
        <v>23</v>
      </c>
    </row>
    <row r="95" spans="1:12" ht="21" customHeight="1">
      <c r="C95" s="18"/>
      <c r="D95" s="19"/>
      <c r="E95" s="20"/>
      <c r="F95" s="16" t="s">
        <v>142</v>
      </c>
      <c r="G95" s="15"/>
      <c r="H95" s="16" t="s">
        <v>116</v>
      </c>
      <c r="I95" s="21"/>
      <c r="J95" s="16" t="s">
        <v>142</v>
      </c>
      <c r="K95" s="15"/>
      <c r="L95" s="16" t="s">
        <v>116</v>
      </c>
    </row>
    <row r="96" spans="1:12" ht="21" customHeight="1">
      <c r="C96" s="18"/>
      <c r="D96" s="23"/>
      <c r="E96" s="20"/>
      <c r="F96" s="11" t="s">
        <v>16</v>
      </c>
      <c r="G96" s="15"/>
      <c r="H96" s="11" t="s">
        <v>1</v>
      </c>
      <c r="I96" s="15"/>
      <c r="J96" s="11" t="s">
        <v>24</v>
      </c>
      <c r="K96" s="15"/>
      <c r="L96" s="11" t="s">
        <v>1</v>
      </c>
    </row>
    <row r="97" spans="1:12" s="25" customFormat="1" ht="8.1" customHeight="1">
      <c r="A97" s="24"/>
      <c r="C97" s="26"/>
      <c r="D97" s="26"/>
      <c r="E97" s="26"/>
      <c r="F97" s="115"/>
      <c r="G97" s="27"/>
      <c r="H97" s="27"/>
      <c r="I97" s="28"/>
      <c r="J97" s="115"/>
      <c r="K97" s="27"/>
      <c r="L97" s="27"/>
    </row>
    <row r="98" spans="1:12" s="25" customFormat="1" ht="21" customHeight="1">
      <c r="A98" s="24" t="s">
        <v>100</v>
      </c>
      <c r="C98" s="26"/>
      <c r="D98" s="37"/>
      <c r="E98" s="26"/>
      <c r="F98" s="115"/>
      <c r="G98" s="27"/>
      <c r="H98" s="27"/>
      <c r="I98" s="28"/>
      <c r="J98" s="115"/>
      <c r="K98" s="27"/>
      <c r="L98" s="27"/>
    </row>
    <row r="99" spans="1:12" s="25" customFormat="1" ht="8.1" customHeight="1">
      <c r="A99" s="24"/>
      <c r="C99" s="26"/>
      <c r="D99" s="26"/>
      <c r="E99" s="26"/>
      <c r="F99" s="115"/>
      <c r="G99" s="27"/>
      <c r="H99" s="27"/>
      <c r="I99" s="28"/>
      <c r="J99" s="115"/>
      <c r="K99" s="27"/>
      <c r="L99" s="27"/>
    </row>
    <row r="100" spans="1:12" s="211" customFormat="1" ht="21" customHeight="1">
      <c r="A100" s="210" t="s">
        <v>71</v>
      </c>
      <c r="C100" s="214"/>
      <c r="D100" s="230"/>
      <c r="E100" s="230"/>
      <c r="F100" s="117"/>
      <c r="G100" s="213"/>
      <c r="H100" s="29"/>
      <c r="I100" s="29"/>
      <c r="J100" s="117"/>
      <c r="K100" s="29"/>
      <c r="L100" s="29"/>
    </row>
    <row r="101" spans="1:12" s="211" customFormat="1" ht="8.1" customHeight="1">
      <c r="A101" s="210"/>
      <c r="C101" s="212"/>
      <c r="D101" s="212"/>
      <c r="E101" s="212"/>
      <c r="F101" s="117"/>
      <c r="G101" s="27"/>
      <c r="H101" s="29"/>
      <c r="I101" s="29"/>
      <c r="J101" s="117"/>
      <c r="K101" s="29"/>
      <c r="L101" s="29"/>
    </row>
    <row r="102" spans="1:12" s="211" customFormat="1" ht="21" customHeight="1">
      <c r="A102" s="211" t="s">
        <v>19</v>
      </c>
      <c r="C102" s="214"/>
      <c r="D102" s="230"/>
      <c r="E102" s="230"/>
      <c r="F102" s="117"/>
      <c r="G102" s="213"/>
      <c r="H102" s="29"/>
      <c r="I102" s="29"/>
      <c r="J102" s="117"/>
      <c r="K102" s="29"/>
      <c r="L102" s="29"/>
    </row>
    <row r="103" spans="1:12" s="211" customFormat="1" ht="21" customHeight="1">
      <c r="B103" s="211" t="s">
        <v>55</v>
      </c>
      <c r="C103" s="214"/>
      <c r="F103" s="117"/>
      <c r="G103" s="213"/>
      <c r="H103" s="29"/>
      <c r="I103" s="29"/>
      <c r="J103" s="117"/>
      <c r="K103" s="29"/>
      <c r="L103" s="29"/>
    </row>
    <row r="104" spans="1:12" s="211" customFormat="1" ht="21" customHeight="1">
      <c r="C104" s="214" t="s">
        <v>72</v>
      </c>
      <c r="F104" s="117"/>
      <c r="G104" s="213"/>
      <c r="H104" s="29"/>
      <c r="I104" s="29"/>
      <c r="J104" s="117"/>
      <c r="K104" s="29"/>
      <c r="L104" s="29"/>
    </row>
    <row r="105" spans="1:12" s="211" customFormat="1" ht="21" customHeight="1" thickBot="1">
      <c r="C105" s="211" t="s">
        <v>73</v>
      </c>
      <c r="D105" s="215"/>
      <c r="E105" s="230"/>
      <c r="F105" s="234">
        <v>150978000</v>
      </c>
      <c r="G105" s="223"/>
      <c r="H105" s="235">
        <v>150978000</v>
      </c>
      <c r="I105" s="223"/>
      <c r="J105" s="234">
        <v>150978000</v>
      </c>
      <c r="K105" s="233"/>
      <c r="L105" s="235">
        <v>150978000</v>
      </c>
    </row>
    <row r="106" spans="1:12" s="211" customFormat="1" ht="8.1" customHeight="1" thickTop="1">
      <c r="D106" s="215"/>
      <c r="E106" s="230"/>
      <c r="F106" s="236"/>
      <c r="G106" s="223"/>
      <c r="H106" s="233"/>
      <c r="I106" s="223"/>
      <c r="J106" s="236"/>
      <c r="K106" s="233"/>
      <c r="L106" s="233"/>
    </row>
    <row r="107" spans="1:12" s="211" customFormat="1" ht="21" customHeight="1">
      <c r="B107" s="211" t="s">
        <v>56</v>
      </c>
      <c r="C107" s="214"/>
      <c r="F107" s="117"/>
      <c r="G107" s="213"/>
      <c r="H107" s="29"/>
      <c r="I107" s="213"/>
      <c r="J107" s="117"/>
      <c r="K107" s="29"/>
      <c r="L107" s="29"/>
    </row>
    <row r="108" spans="1:12" s="211" customFormat="1" ht="21" customHeight="1">
      <c r="C108" s="214" t="s">
        <v>72</v>
      </c>
      <c r="F108" s="117"/>
      <c r="G108" s="213"/>
      <c r="H108" s="29"/>
      <c r="I108" s="213"/>
      <c r="J108" s="117"/>
      <c r="K108" s="29"/>
      <c r="L108" s="29"/>
    </row>
    <row r="109" spans="1:12" s="211" customFormat="1" ht="21" customHeight="1">
      <c r="C109" s="211" t="s">
        <v>74</v>
      </c>
      <c r="D109" s="215"/>
      <c r="E109" s="230"/>
      <c r="F109" s="236">
        <v>150978000</v>
      </c>
      <c r="G109" s="223"/>
      <c r="H109" s="233">
        <v>150978000</v>
      </c>
      <c r="I109" s="223"/>
      <c r="J109" s="236">
        <v>150978000</v>
      </c>
      <c r="K109" s="233"/>
      <c r="L109" s="233">
        <v>150978000</v>
      </c>
    </row>
    <row r="110" spans="1:12" s="211" customFormat="1" ht="21" customHeight="1">
      <c r="A110" s="211" t="s">
        <v>115</v>
      </c>
      <c r="C110" s="214"/>
      <c r="D110" s="215"/>
      <c r="E110" s="230"/>
      <c r="F110" s="236"/>
      <c r="G110" s="223"/>
      <c r="H110" s="233"/>
      <c r="I110" s="223"/>
      <c r="J110" s="236"/>
      <c r="K110" s="233"/>
      <c r="L110" s="233"/>
    </row>
    <row r="111" spans="1:12" s="211" customFormat="1" ht="21" customHeight="1">
      <c r="B111" s="211" t="s">
        <v>30</v>
      </c>
      <c r="F111" s="236"/>
      <c r="G111" s="223"/>
      <c r="H111" s="233"/>
      <c r="I111" s="223"/>
      <c r="J111" s="236"/>
      <c r="K111" s="233"/>
      <c r="L111" s="233"/>
    </row>
    <row r="112" spans="1:12" s="211" customFormat="1" ht="21" customHeight="1">
      <c r="C112" s="211" t="s">
        <v>54</v>
      </c>
      <c r="D112" s="215"/>
      <c r="E112" s="230"/>
      <c r="F112" s="236">
        <v>16000000</v>
      </c>
      <c r="G112" s="223"/>
      <c r="H112" s="233">
        <v>16000000</v>
      </c>
      <c r="I112" s="223"/>
      <c r="J112" s="236">
        <v>16000000</v>
      </c>
      <c r="K112" s="233"/>
      <c r="L112" s="233">
        <v>16000000</v>
      </c>
    </row>
    <row r="113" spans="1:12" s="211" customFormat="1" ht="21" customHeight="1">
      <c r="B113" s="211" t="s">
        <v>11</v>
      </c>
      <c r="D113" s="215"/>
      <c r="E113" s="230"/>
      <c r="F113" s="236">
        <v>-1179656842</v>
      </c>
      <c r="G113" s="223"/>
      <c r="H113" s="233">
        <v>-1009205941</v>
      </c>
      <c r="I113" s="223"/>
      <c r="J113" s="236">
        <v>-1180759942</v>
      </c>
      <c r="K113" s="233"/>
      <c r="L113" s="233">
        <v>-999987584</v>
      </c>
    </row>
    <row r="114" spans="1:12" s="211" customFormat="1" ht="21" customHeight="1">
      <c r="A114" s="211" t="s">
        <v>118</v>
      </c>
      <c r="D114" s="215"/>
      <c r="E114" s="230"/>
      <c r="F114" s="237">
        <v>2409805584</v>
      </c>
      <c r="G114" s="223"/>
      <c r="H114" s="238">
        <v>2401324196</v>
      </c>
      <c r="I114" s="223"/>
      <c r="J114" s="237">
        <v>2409805584</v>
      </c>
      <c r="K114" s="233"/>
      <c r="L114" s="238">
        <v>2401324196</v>
      </c>
    </row>
    <row r="115" spans="1:12" s="211" customFormat="1" ht="8.1" customHeight="1">
      <c r="A115" s="210"/>
      <c r="C115" s="212"/>
      <c r="D115" s="212"/>
      <c r="E115" s="212"/>
      <c r="F115" s="117"/>
      <c r="G115" s="27"/>
      <c r="H115" s="29"/>
      <c r="I115" s="29"/>
      <c r="J115" s="117"/>
      <c r="K115" s="29"/>
      <c r="L115" s="29"/>
    </row>
    <row r="116" spans="1:12" s="211" customFormat="1" ht="21" customHeight="1">
      <c r="A116" s="210" t="s">
        <v>75</v>
      </c>
      <c r="C116" s="214"/>
      <c r="D116" s="215"/>
      <c r="E116" s="230"/>
      <c r="F116" s="237">
        <f>SUM(F109:F114)</f>
        <v>1397126742</v>
      </c>
      <c r="G116" s="213"/>
      <c r="H116" s="238">
        <f>SUM(H109:H114)</f>
        <v>1559096255</v>
      </c>
      <c r="I116" s="29"/>
      <c r="J116" s="222">
        <f>SUM(J109:J114)</f>
        <v>1396023642</v>
      </c>
      <c r="K116" s="29"/>
      <c r="L116" s="30">
        <f>SUM(L109:L114)</f>
        <v>1568314612</v>
      </c>
    </row>
    <row r="117" spans="1:12" s="211" customFormat="1" ht="8.1" customHeight="1">
      <c r="A117" s="210"/>
      <c r="C117" s="212"/>
      <c r="D117" s="212"/>
      <c r="E117" s="212"/>
      <c r="F117" s="117"/>
      <c r="G117" s="27"/>
      <c r="H117" s="29"/>
      <c r="I117" s="29"/>
      <c r="J117" s="117"/>
      <c r="K117" s="29"/>
      <c r="L117" s="29"/>
    </row>
    <row r="118" spans="1:12" s="211" customFormat="1" ht="21" customHeight="1" thickBot="1">
      <c r="A118" s="210" t="s">
        <v>76</v>
      </c>
      <c r="C118" s="214"/>
      <c r="D118" s="215"/>
      <c r="E118" s="215"/>
      <c r="F118" s="234">
        <f>F81+F116</f>
        <v>6101649832</v>
      </c>
      <c r="G118" s="213"/>
      <c r="H118" s="235">
        <f>H81+H116</f>
        <v>6303014972</v>
      </c>
      <c r="I118" s="29"/>
      <c r="J118" s="234">
        <f>J81+J116</f>
        <v>6354974766</v>
      </c>
      <c r="K118" s="29"/>
      <c r="L118" s="235">
        <f>L81+L116</f>
        <v>6573709210</v>
      </c>
    </row>
    <row r="119" spans="1:12" ht="21" customHeight="1" thickTop="1"/>
    <row r="120" spans="1:12" ht="21" customHeight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" customHeight="1"/>
    <row r="127" spans="1:12" ht="21.75" customHeight="1"/>
    <row r="128" spans="1:12" ht="21" customHeight="1"/>
    <row r="129" spans="1:12" ht="20.25" customHeight="1"/>
    <row r="130" spans="1:12" ht="21.95" customHeight="1">
      <c r="A130" s="41" t="str">
        <f>A87</f>
        <v>หมายเหตุประกอบข้อมูลทางการเงินเป็นส่วนหนึ่งของข้อมูลทางการเงินระหว่างกาลนี้</v>
      </c>
      <c r="B130" s="41"/>
      <c r="C130" s="41"/>
      <c r="D130" s="41"/>
      <c r="E130" s="41"/>
      <c r="F130" s="42"/>
      <c r="G130" s="42"/>
      <c r="H130" s="42"/>
      <c r="I130" s="42"/>
      <c r="J130" s="42"/>
      <c r="K130" s="42"/>
      <c r="L130" s="42"/>
    </row>
  </sheetData>
  <sheetProtection selectLockedCells="1" selectUnlockedCells="1"/>
  <mergeCells count="1">
    <mergeCell ref="A39:L3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zoomScaleNormal="100" zoomScaleSheetLayoutView="100" workbookViewId="0">
      <selection activeCell="J11" sqref="J11"/>
    </sheetView>
  </sheetViews>
  <sheetFormatPr defaultColWidth="10.42578125" defaultRowHeight="21.75" customHeight="1"/>
  <cols>
    <col min="1" max="2" width="1.42578125" style="88" customWidth="1"/>
    <col min="3" max="3" width="35.140625" style="88" customWidth="1"/>
    <col min="4" max="4" width="7.5703125" style="248" customWidth="1"/>
    <col min="5" max="5" width="0.5703125" style="88" customWidth="1"/>
    <col min="6" max="6" width="11.7109375" style="158" customWidth="1"/>
    <col min="7" max="7" width="0.5703125" style="158" customWidth="1"/>
    <col min="8" max="8" width="11.7109375" style="158" customWidth="1"/>
    <col min="9" max="9" width="0.5703125" style="158" customWidth="1"/>
    <col min="10" max="10" width="11.7109375" style="158" customWidth="1"/>
    <col min="11" max="11" width="0.5703125" style="158" customWidth="1"/>
    <col min="12" max="12" width="11.7109375" style="158" customWidth="1"/>
    <col min="13" max="16384" width="10.42578125" style="88"/>
  </cols>
  <sheetData>
    <row r="1" spans="1:12" s="66" customFormat="1" ht="21.75" customHeight="1">
      <c r="A1" s="1" t="s">
        <v>36</v>
      </c>
      <c r="B1" s="1"/>
      <c r="C1" s="1"/>
      <c r="D1" s="83"/>
      <c r="E1" s="1"/>
      <c r="F1" s="146"/>
      <c r="G1" s="146"/>
      <c r="H1" s="146"/>
      <c r="I1" s="146"/>
      <c r="J1" s="146"/>
      <c r="K1" s="146"/>
      <c r="L1" s="146"/>
    </row>
    <row r="2" spans="1:12" s="66" customFormat="1" ht="21.75" customHeight="1">
      <c r="A2" s="1" t="s">
        <v>43</v>
      </c>
      <c r="B2" s="1"/>
      <c r="C2" s="1"/>
      <c r="D2" s="83"/>
      <c r="E2" s="1"/>
      <c r="F2" s="146"/>
      <c r="G2" s="146"/>
      <c r="H2" s="146"/>
      <c r="I2" s="146"/>
      <c r="J2" s="146"/>
      <c r="K2" s="146"/>
      <c r="L2" s="146"/>
    </row>
    <row r="3" spans="1:12" s="66" customFormat="1" ht="21.75" customHeight="1">
      <c r="A3" s="34" t="s">
        <v>162</v>
      </c>
      <c r="B3" s="34"/>
      <c r="C3" s="34"/>
      <c r="D3" s="85"/>
      <c r="E3" s="34"/>
      <c r="F3" s="147"/>
      <c r="G3" s="147"/>
      <c r="H3" s="147"/>
      <c r="I3" s="147"/>
      <c r="J3" s="147"/>
      <c r="K3" s="147"/>
      <c r="L3" s="147"/>
    </row>
    <row r="4" spans="1:12" s="66" customFormat="1" ht="21.75" customHeight="1">
      <c r="A4" s="6"/>
      <c r="B4" s="6"/>
      <c r="C4" s="6"/>
      <c r="D4" s="89"/>
      <c r="E4" s="6"/>
      <c r="F4" s="148"/>
      <c r="G4" s="148"/>
      <c r="H4" s="148"/>
      <c r="I4" s="148"/>
      <c r="J4" s="148"/>
      <c r="K4" s="148"/>
      <c r="L4" s="148"/>
    </row>
    <row r="5" spans="1:12" s="66" customFormat="1" ht="21.75" customHeight="1">
      <c r="D5" s="83"/>
      <c r="E5" s="79"/>
      <c r="F5" s="149"/>
      <c r="G5" s="149"/>
      <c r="H5" s="149"/>
      <c r="I5" s="149"/>
      <c r="J5" s="149"/>
      <c r="K5" s="149"/>
      <c r="L5" s="80" t="s">
        <v>104</v>
      </c>
    </row>
    <row r="6" spans="1:12" s="66" customFormat="1" ht="21.75" customHeight="1">
      <c r="D6" s="83"/>
      <c r="E6" s="79"/>
      <c r="F6" s="149"/>
      <c r="G6" s="150" t="s">
        <v>53</v>
      </c>
      <c r="H6" s="149"/>
      <c r="I6" s="151"/>
      <c r="J6" s="149"/>
      <c r="K6" s="150" t="s">
        <v>77</v>
      </c>
      <c r="L6" s="149"/>
    </row>
    <row r="7" spans="1:12" s="66" customFormat="1" ht="21.75" customHeight="1">
      <c r="D7" s="89"/>
      <c r="E7" s="79"/>
      <c r="F7" s="80" t="s">
        <v>142</v>
      </c>
      <c r="G7" s="152"/>
      <c r="H7" s="80" t="s">
        <v>116</v>
      </c>
      <c r="I7" s="152"/>
      <c r="J7" s="80" t="s">
        <v>142</v>
      </c>
      <c r="K7" s="152"/>
      <c r="L7" s="80" t="s">
        <v>116</v>
      </c>
    </row>
    <row r="8" spans="1:12" s="84" customFormat="1" ht="21.75" customHeight="1">
      <c r="D8" s="81"/>
      <c r="F8" s="118"/>
      <c r="G8" s="154"/>
      <c r="H8" s="153"/>
      <c r="I8" s="154"/>
      <c r="J8" s="118"/>
      <c r="K8" s="154"/>
      <c r="L8" s="153"/>
    </row>
    <row r="9" spans="1:12" s="84" customFormat="1" ht="21.75" customHeight="1">
      <c r="A9" s="84" t="s">
        <v>20</v>
      </c>
      <c r="D9" s="81"/>
      <c r="F9" s="119">
        <v>335435856</v>
      </c>
      <c r="G9" s="82"/>
      <c r="H9" s="82">
        <v>84138342</v>
      </c>
      <c r="I9" s="82"/>
      <c r="J9" s="136">
        <v>335373845</v>
      </c>
      <c r="K9" s="155"/>
      <c r="L9" s="67">
        <v>83694719</v>
      </c>
    </row>
    <row r="10" spans="1:12" s="84" customFormat="1" ht="21.75" customHeight="1">
      <c r="A10" s="84" t="s">
        <v>52</v>
      </c>
      <c r="D10" s="81"/>
      <c r="F10" s="120">
        <v>-264835380</v>
      </c>
      <c r="G10" s="157"/>
      <c r="H10" s="156">
        <v>-183835081</v>
      </c>
      <c r="I10" s="157"/>
      <c r="J10" s="137">
        <v>-266241438</v>
      </c>
      <c r="K10" s="158"/>
      <c r="L10" s="70">
        <v>-185317490</v>
      </c>
    </row>
    <row r="11" spans="1:12" s="84" customFormat="1" ht="6" customHeight="1">
      <c r="D11" s="81"/>
      <c r="F11" s="119"/>
      <c r="G11" s="82"/>
      <c r="H11" s="82"/>
      <c r="I11" s="82"/>
      <c r="J11" s="119"/>
      <c r="K11" s="82"/>
      <c r="L11" s="82"/>
    </row>
    <row r="12" spans="1:12" s="84" customFormat="1" ht="21.75" customHeight="1">
      <c r="A12" s="90" t="s">
        <v>144</v>
      </c>
      <c r="B12" s="90"/>
      <c r="C12" s="90"/>
      <c r="D12" s="83"/>
      <c r="E12" s="90"/>
      <c r="F12" s="119">
        <f>SUM(F9:F11)</f>
        <v>70600476</v>
      </c>
      <c r="G12" s="82"/>
      <c r="H12" s="82">
        <f>SUM(H9:H11)</f>
        <v>-99696739</v>
      </c>
      <c r="I12" s="82"/>
      <c r="J12" s="119">
        <f>SUM(J9:J11)</f>
        <v>69132407</v>
      </c>
      <c r="K12" s="82"/>
      <c r="L12" s="82">
        <f>SUM(L9:L11)</f>
        <v>-101622771</v>
      </c>
    </row>
    <row r="13" spans="1:12" s="66" customFormat="1" ht="21.75" customHeight="1">
      <c r="A13" s="66" t="s">
        <v>21</v>
      </c>
      <c r="B13" s="79"/>
      <c r="C13" s="79"/>
      <c r="D13" s="81"/>
      <c r="E13" s="79"/>
      <c r="F13" s="121">
        <v>295597</v>
      </c>
      <c r="G13" s="91"/>
      <c r="H13" s="159">
        <v>21919</v>
      </c>
      <c r="I13" s="91"/>
      <c r="J13" s="136">
        <v>568008</v>
      </c>
      <c r="K13" s="91"/>
      <c r="L13" s="67">
        <v>294282</v>
      </c>
    </row>
    <row r="14" spans="1:12" s="84" customFormat="1" ht="21.75" customHeight="1">
      <c r="A14" s="84" t="s">
        <v>41</v>
      </c>
      <c r="D14" s="81"/>
      <c r="F14" s="121">
        <v>-21078154</v>
      </c>
      <c r="G14" s="160"/>
      <c r="H14" s="159">
        <v>-8178365</v>
      </c>
      <c r="I14" s="160"/>
      <c r="J14" s="136">
        <v>-21078154</v>
      </c>
      <c r="K14" s="91"/>
      <c r="L14" s="67">
        <v>-8178365</v>
      </c>
    </row>
    <row r="15" spans="1:12" s="84" customFormat="1" ht="21.75" customHeight="1">
      <c r="A15" s="84" t="s">
        <v>42</v>
      </c>
      <c r="D15" s="81"/>
      <c r="F15" s="121">
        <v>-76815848</v>
      </c>
      <c r="G15" s="91"/>
      <c r="H15" s="159">
        <v>-60826980</v>
      </c>
      <c r="I15" s="91"/>
      <c r="J15" s="136">
        <v>-87076145</v>
      </c>
      <c r="K15" s="91"/>
      <c r="L15" s="67">
        <v>-60962059</v>
      </c>
    </row>
    <row r="16" spans="1:12" s="84" customFormat="1" ht="21.75" customHeight="1">
      <c r="A16" s="84" t="s">
        <v>63</v>
      </c>
      <c r="D16" s="81"/>
      <c r="F16" s="110">
        <v>-28876696</v>
      </c>
      <c r="G16" s="160"/>
      <c r="H16" s="92">
        <v>-27456487</v>
      </c>
      <c r="I16" s="160"/>
      <c r="J16" s="136">
        <v>-30477054</v>
      </c>
      <c r="K16" s="91"/>
      <c r="L16" s="67">
        <v>-29158353</v>
      </c>
    </row>
    <row r="17" spans="1:12" s="84" customFormat="1" ht="21.75" customHeight="1">
      <c r="A17" s="66" t="s">
        <v>145</v>
      </c>
      <c r="D17" s="81"/>
      <c r="F17" s="122">
        <v>0</v>
      </c>
      <c r="G17" s="160"/>
      <c r="H17" s="161">
        <v>-10382372</v>
      </c>
      <c r="I17" s="160"/>
      <c r="J17" s="137">
        <v>0</v>
      </c>
      <c r="K17" s="91"/>
      <c r="L17" s="70">
        <v>0</v>
      </c>
    </row>
    <row r="18" spans="1:12" s="84" customFormat="1" ht="6" customHeight="1">
      <c r="D18" s="81"/>
      <c r="F18" s="123"/>
      <c r="G18" s="160"/>
      <c r="H18" s="160"/>
      <c r="I18" s="160"/>
      <c r="J18" s="123"/>
      <c r="K18" s="160"/>
      <c r="L18" s="160"/>
    </row>
    <row r="19" spans="1:12" s="84" customFormat="1" ht="21.75" customHeight="1">
      <c r="A19" s="90" t="s">
        <v>146</v>
      </c>
      <c r="D19" s="81"/>
      <c r="F19" s="121">
        <f>SUM(F12:F17)</f>
        <v>-55874625</v>
      </c>
      <c r="G19" s="160"/>
      <c r="H19" s="159">
        <f>SUM(H12:H17)</f>
        <v>-206519024</v>
      </c>
      <c r="I19" s="160"/>
      <c r="J19" s="123">
        <f>SUM(J12:J17)</f>
        <v>-68930938</v>
      </c>
      <c r="K19" s="160"/>
      <c r="L19" s="160">
        <f>SUM(L12:L17)</f>
        <v>-199627266</v>
      </c>
    </row>
    <row r="20" spans="1:12" s="84" customFormat="1" ht="21.75" customHeight="1">
      <c r="A20" s="84" t="s">
        <v>147</v>
      </c>
      <c r="D20" s="81"/>
      <c r="F20" s="137">
        <v>-2325562</v>
      </c>
      <c r="G20" s="162"/>
      <c r="H20" s="70">
        <v>38841104</v>
      </c>
      <c r="I20" s="162"/>
      <c r="J20" s="169">
        <v>0</v>
      </c>
      <c r="K20" s="163"/>
      <c r="L20" s="197">
        <v>40105608</v>
      </c>
    </row>
    <row r="21" spans="1:12" s="84" customFormat="1" ht="6" customHeight="1">
      <c r="D21" s="81"/>
      <c r="F21" s="123"/>
      <c r="G21" s="160"/>
      <c r="H21" s="160"/>
      <c r="I21" s="160"/>
      <c r="J21" s="123"/>
      <c r="K21" s="160"/>
      <c r="L21" s="160"/>
    </row>
    <row r="22" spans="1:12" s="94" customFormat="1" ht="21.75" customHeight="1">
      <c r="A22" s="93" t="s">
        <v>130</v>
      </c>
      <c r="B22" s="93"/>
      <c r="C22" s="93"/>
      <c r="D22" s="89"/>
      <c r="E22" s="93"/>
      <c r="F22" s="110">
        <f>SUM(F19:F20)</f>
        <v>-58200187</v>
      </c>
      <c r="G22" s="160"/>
      <c r="H22" s="92">
        <f>SUM(H19:H20)</f>
        <v>-167677920</v>
      </c>
      <c r="I22" s="160"/>
      <c r="J22" s="123">
        <f>SUM(J19:J20)</f>
        <v>-68930938</v>
      </c>
      <c r="K22" s="160"/>
      <c r="L22" s="160">
        <f>SUM(L19:L20)</f>
        <v>-159521658</v>
      </c>
    </row>
    <row r="23" spans="1:12" s="94" customFormat="1" ht="21.75" customHeight="1">
      <c r="A23" s="93"/>
      <c r="B23" s="93"/>
      <c r="C23" s="93"/>
      <c r="D23" s="89"/>
      <c r="E23" s="93"/>
      <c r="F23" s="123"/>
      <c r="G23" s="160"/>
      <c r="H23" s="160"/>
      <c r="I23" s="160"/>
      <c r="J23" s="123"/>
      <c r="K23" s="160"/>
      <c r="L23" s="160"/>
    </row>
    <row r="24" spans="1:12" s="94" customFormat="1" ht="21.75" customHeight="1">
      <c r="A24" s="93" t="s">
        <v>92</v>
      </c>
      <c r="D24" s="89"/>
      <c r="E24" s="93"/>
      <c r="F24" s="123"/>
      <c r="G24" s="160"/>
      <c r="H24" s="160"/>
      <c r="I24" s="160"/>
      <c r="J24" s="123"/>
      <c r="K24" s="160"/>
      <c r="L24" s="160"/>
    </row>
    <row r="25" spans="1:12" s="94" customFormat="1" ht="21.75" customHeight="1">
      <c r="A25" s="94" t="s">
        <v>93</v>
      </c>
      <c r="D25" s="89"/>
      <c r="E25" s="93"/>
      <c r="F25" s="123"/>
      <c r="G25" s="160"/>
      <c r="H25" s="160"/>
      <c r="I25" s="160"/>
      <c r="J25" s="123"/>
      <c r="K25" s="160"/>
      <c r="L25" s="160"/>
    </row>
    <row r="26" spans="1:12" s="94" customFormat="1" ht="21.75" customHeight="1">
      <c r="B26" s="94" t="s">
        <v>94</v>
      </c>
      <c r="D26" s="89"/>
      <c r="E26" s="93"/>
      <c r="F26" s="123"/>
      <c r="G26" s="160"/>
      <c r="H26" s="160"/>
      <c r="I26" s="160"/>
      <c r="J26" s="123"/>
      <c r="K26" s="160"/>
      <c r="L26" s="160"/>
    </row>
    <row r="27" spans="1:12" s="94" customFormat="1" ht="21.75" customHeight="1">
      <c r="B27" s="94" t="s">
        <v>167</v>
      </c>
      <c r="D27" s="89"/>
      <c r="E27" s="93"/>
      <c r="F27" s="123"/>
      <c r="G27" s="160"/>
      <c r="H27" s="160"/>
      <c r="I27" s="160"/>
      <c r="J27" s="123"/>
      <c r="K27" s="160"/>
      <c r="L27" s="160"/>
    </row>
    <row r="28" spans="1:12" s="94" customFormat="1" ht="22.5" customHeight="1">
      <c r="C28" s="94" t="s">
        <v>168</v>
      </c>
      <c r="D28" s="95"/>
      <c r="E28" s="93"/>
      <c r="F28" s="136">
        <v>7686102</v>
      </c>
      <c r="G28" s="160"/>
      <c r="H28" s="67">
        <v>-39851</v>
      </c>
      <c r="I28" s="160"/>
      <c r="J28" s="136">
        <v>7686102</v>
      </c>
      <c r="K28" s="67"/>
      <c r="L28" s="67">
        <v>-39851</v>
      </c>
    </row>
    <row r="29" spans="1:12" s="94" customFormat="1" ht="22.5" customHeight="1">
      <c r="B29" s="94" t="s">
        <v>91</v>
      </c>
      <c r="D29" s="95"/>
      <c r="E29" s="93"/>
      <c r="F29" s="136"/>
      <c r="G29" s="160"/>
      <c r="H29" s="67"/>
      <c r="I29" s="160"/>
      <c r="J29" s="136"/>
      <c r="K29" s="67"/>
      <c r="L29" s="67"/>
    </row>
    <row r="30" spans="1:12" s="94" customFormat="1" ht="21.75" customHeight="1">
      <c r="C30" s="94" t="s">
        <v>159</v>
      </c>
      <c r="D30" s="89"/>
      <c r="E30" s="93"/>
      <c r="F30" s="137">
        <v>-3137587</v>
      </c>
      <c r="G30" s="160"/>
      <c r="H30" s="70">
        <v>7971</v>
      </c>
      <c r="I30" s="160"/>
      <c r="J30" s="137">
        <v>-3137587</v>
      </c>
      <c r="K30" s="67"/>
      <c r="L30" s="70">
        <v>7971</v>
      </c>
    </row>
    <row r="31" spans="1:12" s="94" customFormat="1" ht="6" customHeight="1">
      <c r="D31" s="89"/>
      <c r="E31" s="93"/>
      <c r="F31" s="123"/>
      <c r="G31" s="160"/>
      <c r="H31" s="160"/>
      <c r="I31" s="160"/>
      <c r="J31" s="123"/>
      <c r="K31" s="160"/>
      <c r="L31" s="160"/>
    </row>
    <row r="32" spans="1:12" s="94" customFormat="1" ht="21.75" customHeight="1">
      <c r="A32" s="94" t="s">
        <v>169</v>
      </c>
      <c r="D32" s="89"/>
      <c r="E32" s="93"/>
      <c r="F32" s="109">
        <f>SUM(F26:F30)</f>
        <v>4548515</v>
      </c>
      <c r="G32" s="160"/>
      <c r="H32" s="96">
        <f>SUM(H26:H30)</f>
        <v>-31880</v>
      </c>
      <c r="I32" s="160"/>
      <c r="J32" s="109">
        <f>SUM(J26:J30)</f>
        <v>4548515</v>
      </c>
      <c r="K32" s="160"/>
      <c r="L32" s="96">
        <f>SUM(L26:L30)</f>
        <v>-31880</v>
      </c>
    </row>
    <row r="33" spans="1:12" s="94" customFormat="1" ht="6" customHeight="1">
      <c r="D33" s="89"/>
      <c r="E33" s="93"/>
      <c r="F33" s="123"/>
      <c r="G33" s="160"/>
      <c r="H33" s="160"/>
      <c r="I33" s="160"/>
      <c r="J33" s="123"/>
      <c r="K33" s="160"/>
      <c r="L33" s="160"/>
    </row>
    <row r="34" spans="1:12" s="94" customFormat="1" ht="21.75" customHeight="1" thickBot="1">
      <c r="A34" s="93" t="s">
        <v>131</v>
      </c>
      <c r="D34" s="89"/>
      <c r="E34" s="93"/>
      <c r="F34" s="124">
        <f>SUM(F21:F30)</f>
        <v>-53651672</v>
      </c>
      <c r="G34" s="160"/>
      <c r="H34" s="97">
        <f>SUM(H21:H30)</f>
        <v>-167709800</v>
      </c>
      <c r="I34" s="160"/>
      <c r="J34" s="124">
        <f>SUM(J21:J30)</f>
        <v>-64382423</v>
      </c>
      <c r="K34" s="160"/>
      <c r="L34" s="97">
        <f>SUM(L21:L30)</f>
        <v>-159553538</v>
      </c>
    </row>
    <row r="35" spans="1:12" s="242" customFormat="1" ht="21.75" customHeight="1" thickTop="1">
      <c r="A35" s="241"/>
      <c r="B35" s="241"/>
      <c r="C35" s="241"/>
      <c r="D35" s="89"/>
      <c r="E35" s="241"/>
      <c r="F35" s="160"/>
      <c r="G35" s="160"/>
      <c r="H35" s="160"/>
      <c r="I35" s="160"/>
      <c r="J35" s="160"/>
      <c r="K35" s="160"/>
      <c r="L35" s="160"/>
    </row>
    <row r="36" spans="1:12" s="242" customFormat="1" ht="21.75" customHeight="1">
      <c r="A36" s="241"/>
      <c r="B36" s="241"/>
      <c r="C36" s="241"/>
      <c r="D36" s="89"/>
      <c r="E36" s="241"/>
      <c r="F36" s="160"/>
      <c r="G36" s="160"/>
      <c r="H36" s="160"/>
      <c r="I36" s="160"/>
      <c r="J36" s="160"/>
      <c r="K36" s="160"/>
      <c r="L36" s="160"/>
    </row>
    <row r="37" spans="1:12" s="242" customFormat="1" ht="21.75" customHeight="1">
      <c r="A37" s="241"/>
      <c r="B37" s="241"/>
      <c r="C37" s="241"/>
      <c r="D37" s="89"/>
      <c r="E37" s="241"/>
      <c r="F37" s="160"/>
      <c r="G37" s="160"/>
      <c r="H37" s="160"/>
      <c r="I37" s="160"/>
      <c r="J37" s="160"/>
      <c r="K37" s="160"/>
      <c r="L37" s="160"/>
    </row>
    <row r="38" spans="1:12" s="242" customFormat="1" ht="21.75" customHeight="1">
      <c r="A38" s="241"/>
      <c r="B38" s="241"/>
      <c r="C38" s="241"/>
      <c r="D38" s="89"/>
      <c r="E38" s="241"/>
      <c r="F38" s="160"/>
      <c r="G38" s="160"/>
      <c r="H38" s="160"/>
      <c r="I38" s="160"/>
      <c r="J38" s="160"/>
      <c r="K38" s="160"/>
      <c r="L38" s="160"/>
    </row>
    <row r="39" spans="1:12" s="242" customFormat="1" ht="21.75" customHeight="1">
      <c r="A39" s="241"/>
      <c r="B39" s="241"/>
      <c r="C39" s="241"/>
      <c r="D39" s="89"/>
      <c r="E39" s="241"/>
      <c r="F39" s="160"/>
      <c r="G39" s="160"/>
      <c r="H39" s="160"/>
      <c r="I39" s="160"/>
      <c r="J39" s="160"/>
      <c r="K39" s="160"/>
      <c r="L39" s="160"/>
    </row>
    <row r="40" spans="1:12" s="242" customFormat="1" ht="21" customHeight="1">
      <c r="A40" s="241"/>
      <c r="B40" s="241"/>
      <c r="C40" s="241"/>
      <c r="D40" s="89"/>
      <c r="E40" s="241"/>
      <c r="F40" s="160"/>
      <c r="G40" s="160"/>
      <c r="H40" s="160"/>
      <c r="I40" s="160"/>
      <c r="J40" s="160"/>
      <c r="K40" s="160"/>
      <c r="L40" s="160"/>
    </row>
    <row r="41" spans="1:12" s="242" customFormat="1" ht="9" customHeight="1">
      <c r="A41" s="241"/>
      <c r="B41" s="241"/>
      <c r="C41" s="241"/>
      <c r="D41" s="89"/>
      <c r="E41" s="241"/>
      <c r="F41" s="160"/>
      <c r="G41" s="160"/>
      <c r="H41" s="160"/>
      <c r="I41" s="160"/>
      <c r="J41" s="160"/>
      <c r="K41" s="160"/>
      <c r="L41" s="160"/>
    </row>
    <row r="42" spans="1:12" s="242" customFormat="1" ht="21.95" customHeight="1">
      <c r="A42" s="243" t="str">
        <f>+'BS2-4'!A130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244"/>
      <c r="C42" s="244"/>
      <c r="D42" s="85"/>
      <c r="E42" s="244"/>
      <c r="F42" s="164"/>
      <c r="G42" s="164"/>
      <c r="H42" s="164"/>
      <c r="I42" s="164"/>
      <c r="J42" s="164"/>
      <c r="K42" s="164"/>
      <c r="L42" s="164"/>
    </row>
    <row r="43" spans="1:12" s="66" customFormat="1" ht="21.75" customHeight="1">
      <c r="A43" s="1" t="s">
        <v>36</v>
      </c>
      <c r="B43" s="1"/>
      <c r="C43" s="1"/>
      <c r="D43" s="83"/>
      <c r="E43" s="1"/>
      <c r="F43" s="146"/>
      <c r="G43" s="146"/>
      <c r="H43" s="146"/>
      <c r="I43" s="146"/>
      <c r="J43" s="146"/>
      <c r="K43" s="146"/>
      <c r="L43" s="146"/>
    </row>
    <row r="44" spans="1:12" s="66" customFormat="1" ht="21.75" customHeight="1">
      <c r="A44" s="1" t="s">
        <v>102</v>
      </c>
      <c r="B44" s="1"/>
      <c r="C44" s="1"/>
      <c r="D44" s="83"/>
      <c r="E44" s="1"/>
      <c r="F44" s="146"/>
      <c r="G44" s="146"/>
      <c r="H44" s="146"/>
      <c r="I44" s="146"/>
      <c r="J44" s="146"/>
      <c r="K44" s="146"/>
      <c r="L44" s="146"/>
    </row>
    <row r="45" spans="1:12" s="66" customFormat="1" ht="21.75" customHeight="1">
      <c r="A45" s="34" t="str">
        <f>+A3</f>
        <v>สำหรับงวดสามเดือนสิ้นสุดวันที่ 30 มิถุนายน พ.ศ. 2565</v>
      </c>
      <c r="B45" s="34"/>
      <c r="C45" s="34"/>
      <c r="D45" s="85"/>
      <c r="E45" s="34"/>
      <c r="F45" s="147"/>
      <c r="G45" s="147"/>
      <c r="H45" s="147"/>
      <c r="I45" s="147"/>
      <c r="J45" s="147"/>
      <c r="K45" s="147"/>
      <c r="L45" s="147"/>
    </row>
    <row r="46" spans="1:12" s="66" customFormat="1" ht="21.75" customHeight="1">
      <c r="A46" s="6"/>
      <c r="B46" s="6"/>
      <c r="C46" s="6"/>
      <c r="D46" s="89"/>
      <c r="E46" s="6"/>
      <c r="F46" s="148"/>
      <c r="G46" s="148"/>
      <c r="H46" s="148"/>
      <c r="I46" s="148"/>
      <c r="J46" s="148"/>
      <c r="K46" s="148"/>
      <c r="L46" s="148"/>
    </row>
    <row r="47" spans="1:12" s="66" customFormat="1" ht="21.75" customHeight="1">
      <c r="D47" s="83"/>
      <c r="E47" s="79"/>
      <c r="F47" s="149"/>
      <c r="G47" s="149"/>
      <c r="H47" s="149"/>
      <c r="I47" s="149"/>
      <c r="J47" s="149"/>
      <c r="K47" s="149"/>
      <c r="L47" s="80" t="s">
        <v>104</v>
      </c>
    </row>
    <row r="48" spans="1:12" s="66" customFormat="1" ht="21.75" customHeight="1">
      <c r="D48" s="83"/>
      <c r="E48" s="79"/>
      <c r="F48" s="149"/>
      <c r="G48" s="150" t="s">
        <v>53</v>
      </c>
      <c r="H48" s="149"/>
      <c r="I48" s="151"/>
      <c r="J48" s="149"/>
      <c r="K48" s="150" t="s">
        <v>77</v>
      </c>
      <c r="L48" s="149"/>
    </row>
    <row r="49" spans="1:12" s="66" customFormat="1" ht="21.75" customHeight="1">
      <c r="D49" s="89"/>
      <c r="E49" s="79"/>
      <c r="F49" s="80" t="s">
        <v>142</v>
      </c>
      <c r="G49" s="152"/>
      <c r="H49" s="80" t="s">
        <v>116</v>
      </c>
      <c r="I49" s="152"/>
      <c r="J49" s="80" t="s">
        <v>142</v>
      </c>
      <c r="K49" s="152"/>
      <c r="L49" s="80" t="s">
        <v>116</v>
      </c>
    </row>
    <row r="50" spans="1:12" s="84" customFormat="1" ht="21.75" customHeight="1">
      <c r="D50" s="81"/>
      <c r="F50" s="118"/>
      <c r="G50" s="154"/>
      <c r="H50" s="153"/>
      <c r="I50" s="154"/>
      <c r="J50" s="118"/>
      <c r="K50" s="154"/>
      <c r="L50" s="153"/>
    </row>
    <row r="51" spans="1:12" s="84" customFormat="1" ht="21.75" customHeight="1">
      <c r="A51" s="90" t="s">
        <v>132</v>
      </c>
      <c r="B51" s="90"/>
      <c r="C51" s="90"/>
      <c r="D51" s="83"/>
      <c r="E51" s="90"/>
      <c r="F51" s="123"/>
      <c r="G51" s="160"/>
      <c r="H51" s="160"/>
      <c r="I51" s="160"/>
      <c r="J51" s="123"/>
      <c r="K51" s="160"/>
      <c r="L51" s="160"/>
    </row>
    <row r="52" spans="1:12" s="84" customFormat="1" ht="21.75" customHeight="1">
      <c r="A52" s="84" t="s">
        <v>83</v>
      </c>
      <c r="B52" s="90"/>
      <c r="C52" s="90"/>
      <c r="D52" s="83"/>
      <c r="E52" s="90"/>
      <c r="F52" s="121">
        <f>F22</f>
        <v>-58200187</v>
      </c>
      <c r="G52" s="160"/>
      <c r="H52" s="159">
        <f>H22</f>
        <v>-167677920</v>
      </c>
      <c r="I52" s="160"/>
      <c r="J52" s="121">
        <f>J22</f>
        <v>-68930938</v>
      </c>
      <c r="K52" s="91"/>
      <c r="L52" s="159">
        <f>L22</f>
        <v>-159521658</v>
      </c>
    </row>
    <row r="53" spans="1:12" s="84" customFormat="1" ht="21.75" customHeight="1">
      <c r="A53" s="84" t="s">
        <v>45</v>
      </c>
      <c r="B53" s="90"/>
      <c r="C53" s="90"/>
      <c r="D53" s="83"/>
      <c r="E53" s="90"/>
      <c r="F53" s="125">
        <v>0</v>
      </c>
      <c r="G53" s="160"/>
      <c r="H53" s="165">
        <v>0</v>
      </c>
      <c r="I53" s="160"/>
      <c r="J53" s="137">
        <v>0</v>
      </c>
      <c r="K53" s="91"/>
      <c r="L53" s="70">
        <v>0</v>
      </c>
    </row>
    <row r="54" spans="1:12" s="84" customFormat="1" ht="6" customHeight="1">
      <c r="D54" s="81"/>
      <c r="F54" s="123"/>
      <c r="G54" s="160"/>
      <c r="H54" s="160"/>
      <c r="I54" s="160"/>
      <c r="J54" s="123"/>
      <c r="K54" s="160"/>
      <c r="L54" s="160"/>
    </row>
    <row r="55" spans="1:12" s="84" customFormat="1" ht="21.75" customHeight="1" thickBot="1">
      <c r="A55" s="90"/>
      <c r="B55" s="90"/>
      <c r="C55" s="90"/>
      <c r="D55" s="83"/>
      <c r="E55" s="90"/>
      <c r="F55" s="124">
        <f>SUM(F52:F54)</f>
        <v>-58200187</v>
      </c>
      <c r="G55" s="160"/>
      <c r="H55" s="97">
        <f>SUM(H52:H54)</f>
        <v>-167677920</v>
      </c>
      <c r="I55" s="160"/>
      <c r="J55" s="170">
        <f>SUM(J52:J54)</f>
        <v>-68930938</v>
      </c>
      <c r="K55" s="160"/>
      <c r="L55" s="198">
        <f>SUM(L52:L54)</f>
        <v>-159521658</v>
      </c>
    </row>
    <row r="56" spans="1:12" s="94" customFormat="1" ht="21.75" customHeight="1" thickTop="1">
      <c r="A56" s="93"/>
      <c r="B56" s="93"/>
      <c r="C56" s="93"/>
      <c r="D56" s="89"/>
      <c r="E56" s="93"/>
      <c r="F56" s="123"/>
      <c r="G56" s="160"/>
      <c r="H56" s="160"/>
      <c r="I56" s="160"/>
      <c r="J56" s="123"/>
      <c r="K56" s="160"/>
      <c r="L56" s="160"/>
    </row>
    <row r="57" spans="1:12" s="84" customFormat="1" ht="21.75" customHeight="1">
      <c r="A57" s="90" t="s">
        <v>133</v>
      </c>
      <c r="B57" s="90"/>
      <c r="C57" s="90"/>
      <c r="D57" s="83"/>
      <c r="E57" s="90"/>
      <c r="F57" s="123"/>
      <c r="G57" s="160"/>
      <c r="H57" s="160"/>
      <c r="I57" s="160"/>
      <c r="J57" s="123"/>
      <c r="K57" s="160"/>
      <c r="L57" s="160"/>
    </row>
    <row r="58" spans="1:12" s="84" customFormat="1" ht="21.75" customHeight="1">
      <c r="A58" s="84" t="s">
        <v>83</v>
      </c>
      <c r="B58" s="90"/>
      <c r="C58" s="90"/>
      <c r="D58" s="83"/>
      <c r="E58" s="90"/>
      <c r="F58" s="136">
        <f>F34</f>
        <v>-53651672</v>
      </c>
      <c r="G58" s="160"/>
      <c r="H58" s="67">
        <f>H34</f>
        <v>-167709800</v>
      </c>
      <c r="I58" s="160"/>
      <c r="J58" s="136">
        <f>J34</f>
        <v>-64382423</v>
      </c>
      <c r="K58" s="67"/>
      <c r="L58" s="67">
        <f>L34</f>
        <v>-159553538</v>
      </c>
    </row>
    <row r="59" spans="1:12" s="84" customFormat="1" ht="21.75" customHeight="1">
      <c r="A59" s="84" t="s">
        <v>45</v>
      </c>
      <c r="B59" s="90"/>
      <c r="C59" s="90"/>
      <c r="D59" s="83"/>
      <c r="E59" s="90"/>
      <c r="F59" s="125">
        <v>0</v>
      </c>
      <c r="G59" s="160"/>
      <c r="H59" s="165">
        <v>0</v>
      </c>
      <c r="I59" s="160"/>
      <c r="J59" s="138">
        <v>0</v>
      </c>
      <c r="K59" s="67"/>
      <c r="L59" s="166">
        <v>0</v>
      </c>
    </row>
    <row r="60" spans="1:12" s="84" customFormat="1" ht="6" customHeight="1">
      <c r="D60" s="81"/>
      <c r="F60" s="123"/>
      <c r="G60" s="160"/>
      <c r="H60" s="160"/>
      <c r="I60" s="160"/>
      <c r="J60" s="123"/>
      <c r="K60" s="160"/>
      <c r="L60" s="160"/>
    </row>
    <row r="61" spans="1:12" s="84" customFormat="1" ht="21.75" customHeight="1" thickBot="1">
      <c r="A61" s="90"/>
      <c r="B61" s="90"/>
      <c r="C61" s="90"/>
      <c r="D61" s="83"/>
      <c r="E61" s="90"/>
      <c r="F61" s="124">
        <f>SUM(F58:F60)</f>
        <v>-53651672</v>
      </c>
      <c r="G61" s="160"/>
      <c r="H61" s="97">
        <f>SUM(H58:H60)</f>
        <v>-167709800</v>
      </c>
      <c r="I61" s="160"/>
      <c r="J61" s="170">
        <f>SUM(J58:J60)</f>
        <v>-64382423</v>
      </c>
      <c r="K61" s="160"/>
      <c r="L61" s="198">
        <f>SUM(L58:L60)</f>
        <v>-159553538</v>
      </c>
    </row>
    <row r="62" spans="1:12" s="84" customFormat="1" ht="21.75" customHeight="1" thickTop="1">
      <c r="A62" s="90"/>
      <c r="B62" s="90"/>
      <c r="C62" s="90"/>
      <c r="D62" s="83"/>
      <c r="E62" s="90"/>
      <c r="F62" s="123"/>
      <c r="G62" s="160"/>
      <c r="H62" s="160"/>
      <c r="I62" s="160"/>
      <c r="J62" s="123"/>
      <c r="K62" s="160"/>
      <c r="L62" s="160"/>
    </row>
    <row r="63" spans="1:12" s="84" customFormat="1" ht="21.75" customHeight="1">
      <c r="A63" s="90" t="s">
        <v>134</v>
      </c>
      <c r="F63" s="126"/>
      <c r="G63" s="91"/>
      <c r="H63" s="91"/>
      <c r="I63" s="91"/>
      <c r="J63" s="126"/>
      <c r="K63" s="91"/>
      <c r="L63" s="91"/>
    </row>
    <row r="64" spans="1:12" s="84" customFormat="1" ht="6" customHeight="1">
      <c r="D64" s="81"/>
      <c r="F64" s="126"/>
      <c r="G64" s="91"/>
      <c r="H64" s="91"/>
      <c r="I64" s="91"/>
      <c r="J64" s="126"/>
      <c r="K64" s="91"/>
      <c r="L64" s="91"/>
    </row>
    <row r="65" spans="1:12" s="84" customFormat="1" ht="21.75" customHeight="1" thickBot="1">
      <c r="A65" s="84" t="s">
        <v>135</v>
      </c>
      <c r="B65" s="90"/>
      <c r="C65" s="90"/>
      <c r="D65" s="81"/>
      <c r="E65" s="90"/>
      <c r="F65" s="195">
        <v>-3.85</v>
      </c>
      <c r="G65" s="167"/>
      <c r="H65" s="196">
        <v>-11.11</v>
      </c>
      <c r="I65" s="167"/>
      <c r="J65" s="195">
        <v>-4.57</v>
      </c>
      <c r="K65" s="167"/>
      <c r="L65" s="196">
        <v>-10.57</v>
      </c>
    </row>
    <row r="66" spans="1:12" s="84" customFormat="1" ht="21.75" customHeight="1" thickTop="1">
      <c r="B66" s="90"/>
      <c r="C66" s="90"/>
      <c r="D66" s="81"/>
      <c r="E66" s="90"/>
      <c r="F66" s="168"/>
      <c r="G66" s="167"/>
      <c r="H66" s="168"/>
      <c r="I66" s="167"/>
      <c r="J66" s="168"/>
      <c r="K66" s="167"/>
      <c r="L66" s="168"/>
    </row>
    <row r="67" spans="1:12" s="84" customFormat="1" ht="21.75" customHeight="1">
      <c r="B67" s="90"/>
      <c r="C67" s="90"/>
      <c r="D67" s="81"/>
      <c r="E67" s="90"/>
      <c r="F67" s="168"/>
      <c r="G67" s="167"/>
      <c r="H67" s="168"/>
      <c r="I67" s="167"/>
      <c r="J67" s="168"/>
      <c r="K67" s="167"/>
      <c r="L67" s="168"/>
    </row>
    <row r="68" spans="1:12" s="84" customFormat="1" ht="21.75" customHeight="1">
      <c r="B68" s="90"/>
      <c r="C68" s="90"/>
      <c r="D68" s="81"/>
      <c r="E68" s="90"/>
      <c r="F68" s="168"/>
      <c r="G68" s="167"/>
      <c r="H68" s="168"/>
      <c r="I68" s="167"/>
      <c r="J68" s="168"/>
      <c r="K68" s="167"/>
      <c r="L68" s="168"/>
    </row>
    <row r="69" spans="1:12" s="84" customFormat="1" ht="21.75" customHeight="1">
      <c r="B69" s="90"/>
      <c r="C69" s="90"/>
      <c r="D69" s="81"/>
      <c r="E69" s="90"/>
      <c r="F69" s="168"/>
      <c r="G69" s="167"/>
      <c r="H69" s="168"/>
      <c r="I69" s="167"/>
      <c r="J69" s="168"/>
      <c r="K69" s="167"/>
      <c r="L69" s="168"/>
    </row>
    <row r="70" spans="1:12" s="84" customFormat="1" ht="21.75" customHeight="1">
      <c r="B70" s="90"/>
      <c r="C70" s="90"/>
      <c r="D70" s="81"/>
      <c r="E70" s="90"/>
      <c r="F70" s="168"/>
      <c r="G70" s="167"/>
      <c r="H70" s="168"/>
      <c r="I70" s="167"/>
      <c r="J70" s="168"/>
      <c r="K70" s="167"/>
      <c r="L70" s="168"/>
    </row>
    <row r="71" spans="1:12" s="84" customFormat="1" ht="21.75" customHeight="1">
      <c r="B71" s="90"/>
      <c r="C71" s="90"/>
      <c r="D71" s="81"/>
      <c r="E71" s="90"/>
      <c r="F71" s="168"/>
      <c r="G71" s="167"/>
      <c r="H71" s="168"/>
      <c r="I71" s="167"/>
      <c r="J71" s="168"/>
      <c r="K71" s="167"/>
      <c r="L71" s="168"/>
    </row>
    <row r="72" spans="1:12" s="84" customFormat="1" ht="21.75" customHeight="1">
      <c r="B72" s="90"/>
      <c r="C72" s="90"/>
      <c r="D72" s="81"/>
      <c r="E72" s="90"/>
      <c r="F72" s="168"/>
      <c r="G72" s="167"/>
      <c r="H72" s="168"/>
      <c r="I72" s="167"/>
      <c r="J72" s="168"/>
      <c r="K72" s="167"/>
      <c r="L72" s="168"/>
    </row>
    <row r="73" spans="1:12" s="84" customFormat="1" ht="21.75" customHeight="1">
      <c r="B73" s="90"/>
      <c r="C73" s="90"/>
      <c r="D73" s="81"/>
      <c r="E73" s="90"/>
      <c r="F73" s="168"/>
      <c r="G73" s="167"/>
      <c r="H73" s="168"/>
      <c r="I73" s="167"/>
      <c r="J73" s="168"/>
      <c r="K73" s="167"/>
      <c r="L73" s="168"/>
    </row>
    <row r="74" spans="1:12" s="84" customFormat="1" ht="21.75" customHeight="1">
      <c r="B74" s="90"/>
      <c r="C74" s="90"/>
      <c r="D74" s="81"/>
      <c r="E74" s="90"/>
      <c r="F74" s="168"/>
      <c r="G74" s="167"/>
      <c r="H74" s="168"/>
      <c r="I74" s="167"/>
      <c r="J74" s="168"/>
      <c r="K74" s="167"/>
      <c r="L74" s="168"/>
    </row>
    <row r="75" spans="1:12" s="84" customFormat="1" ht="21.75" customHeight="1">
      <c r="B75" s="90"/>
      <c r="C75" s="90"/>
      <c r="D75" s="81"/>
      <c r="E75" s="90"/>
      <c r="F75" s="168"/>
      <c r="G75" s="167"/>
      <c r="H75" s="168"/>
      <c r="I75" s="167"/>
      <c r="J75" s="168"/>
      <c r="K75" s="167"/>
      <c r="L75" s="168"/>
    </row>
    <row r="76" spans="1:12" s="84" customFormat="1" ht="21.75" customHeight="1">
      <c r="B76" s="90"/>
      <c r="C76" s="90"/>
      <c r="D76" s="81"/>
      <c r="E76" s="90"/>
      <c r="F76" s="168"/>
      <c r="G76" s="167"/>
      <c r="H76" s="168"/>
      <c r="I76" s="167"/>
      <c r="J76" s="168"/>
      <c r="K76" s="167"/>
      <c r="L76" s="168"/>
    </row>
    <row r="77" spans="1:12" s="84" customFormat="1" ht="21.75" customHeight="1">
      <c r="B77" s="90"/>
      <c r="C77" s="90"/>
      <c r="D77" s="81"/>
      <c r="E77" s="90"/>
      <c r="F77" s="168"/>
      <c r="G77" s="167"/>
      <c r="H77" s="168"/>
      <c r="I77" s="167"/>
      <c r="J77" s="168"/>
      <c r="K77" s="167"/>
      <c r="L77" s="168"/>
    </row>
    <row r="78" spans="1:12" s="84" customFormat="1" ht="21.75" customHeight="1">
      <c r="B78" s="90"/>
      <c r="C78" s="90"/>
      <c r="D78" s="81"/>
      <c r="E78" s="90"/>
      <c r="F78" s="168"/>
      <c r="G78" s="167"/>
      <c r="H78" s="168"/>
      <c r="I78" s="167"/>
      <c r="J78" s="168"/>
      <c r="K78" s="167"/>
      <c r="L78" s="168"/>
    </row>
    <row r="79" spans="1:12" s="84" customFormat="1" ht="21.75" customHeight="1">
      <c r="B79" s="90"/>
      <c r="C79" s="90"/>
      <c r="D79" s="81"/>
      <c r="E79" s="90"/>
      <c r="F79" s="168"/>
      <c r="G79" s="167"/>
      <c r="H79" s="168"/>
      <c r="I79" s="167"/>
      <c r="J79" s="168"/>
      <c r="K79" s="167"/>
      <c r="L79" s="168"/>
    </row>
    <row r="80" spans="1:12" s="84" customFormat="1" ht="21.75" customHeight="1">
      <c r="B80" s="90"/>
      <c r="C80" s="90"/>
      <c r="D80" s="81"/>
      <c r="E80" s="90"/>
      <c r="F80" s="168"/>
      <c r="G80" s="167"/>
      <c r="H80" s="168"/>
      <c r="I80" s="167"/>
      <c r="J80" s="168"/>
      <c r="K80" s="167"/>
      <c r="L80" s="168"/>
    </row>
    <row r="81" spans="1:12" s="84" customFormat="1" ht="21.75" customHeight="1">
      <c r="B81" s="90"/>
      <c r="C81" s="90"/>
      <c r="D81" s="81"/>
      <c r="E81" s="90"/>
      <c r="F81" s="168"/>
      <c r="G81" s="167"/>
      <c r="H81" s="168"/>
      <c r="I81" s="167"/>
      <c r="J81" s="168"/>
      <c r="K81" s="167"/>
      <c r="L81" s="168"/>
    </row>
    <row r="82" spans="1:12" s="12" customFormat="1" ht="21.95" customHeight="1">
      <c r="A82" s="41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2" s="41"/>
      <c r="C82" s="4"/>
      <c r="D82" s="4"/>
      <c r="E82" s="4"/>
      <c r="F82" s="86"/>
      <c r="G82" s="87"/>
      <c r="H82" s="86"/>
      <c r="I82" s="86"/>
      <c r="J82" s="86"/>
      <c r="K82" s="86"/>
      <c r="L82" s="86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8478-1113-48E8-80C1-5DA457C867D4}">
  <dimension ref="A1:L87"/>
  <sheetViews>
    <sheetView tabSelected="1" topLeftCell="A16" zoomScaleNormal="100" zoomScaleSheetLayoutView="100" workbookViewId="0">
      <selection activeCell="J28" sqref="J28"/>
    </sheetView>
  </sheetViews>
  <sheetFormatPr defaultColWidth="10.42578125" defaultRowHeight="21.75" customHeight="1"/>
  <cols>
    <col min="1" max="2" width="1.42578125" style="88" customWidth="1"/>
    <col min="3" max="3" width="35.140625" style="88" customWidth="1"/>
    <col min="4" max="4" width="7.5703125" style="248" customWidth="1"/>
    <col min="5" max="5" width="0.5703125" style="88" customWidth="1"/>
    <col min="6" max="6" width="11.7109375" style="158" customWidth="1"/>
    <col min="7" max="7" width="0.5703125" style="158" customWidth="1"/>
    <col min="8" max="8" width="11.7109375" style="158" customWidth="1"/>
    <col min="9" max="9" width="0.5703125" style="158" customWidth="1"/>
    <col min="10" max="10" width="11.7109375" style="158" customWidth="1"/>
    <col min="11" max="11" width="0.5703125" style="158" customWidth="1"/>
    <col min="12" max="12" width="11.7109375" style="158" customWidth="1"/>
    <col min="13" max="16384" width="10.42578125" style="88"/>
  </cols>
  <sheetData>
    <row r="1" spans="1:12" s="66" customFormat="1" ht="21.75" customHeight="1">
      <c r="A1" s="1" t="s">
        <v>36</v>
      </c>
      <c r="B1" s="1"/>
      <c r="C1" s="1"/>
      <c r="D1" s="83"/>
      <c r="E1" s="1"/>
      <c r="F1" s="146"/>
      <c r="G1" s="146"/>
      <c r="H1" s="146"/>
      <c r="I1" s="146"/>
      <c r="J1" s="146"/>
      <c r="K1" s="146"/>
      <c r="L1" s="146"/>
    </row>
    <row r="2" spans="1:12" s="66" customFormat="1" ht="21.75" customHeight="1">
      <c r="A2" s="1" t="s">
        <v>102</v>
      </c>
      <c r="B2" s="1"/>
      <c r="C2" s="1"/>
      <c r="D2" s="83"/>
      <c r="E2" s="1"/>
      <c r="F2" s="146"/>
      <c r="G2" s="146"/>
      <c r="H2" s="146"/>
      <c r="I2" s="146"/>
      <c r="J2" s="146"/>
      <c r="K2" s="146"/>
      <c r="L2" s="146"/>
    </row>
    <row r="3" spans="1:12" s="66" customFormat="1" ht="21.75" customHeight="1">
      <c r="A3" s="34" t="s">
        <v>165</v>
      </c>
      <c r="B3" s="34"/>
      <c r="C3" s="34"/>
      <c r="D3" s="85"/>
      <c r="E3" s="34"/>
      <c r="F3" s="147"/>
      <c r="G3" s="147"/>
      <c r="H3" s="147"/>
      <c r="I3" s="147"/>
      <c r="J3" s="147"/>
      <c r="K3" s="147"/>
      <c r="L3" s="147"/>
    </row>
    <row r="4" spans="1:12" s="66" customFormat="1" ht="21.75" customHeight="1">
      <c r="A4" s="6"/>
      <c r="B4" s="6"/>
      <c r="C4" s="6"/>
      <c r="D4" s="89"/>
      <c r="E4" s="6"/>
      <c r="F4" s="148"/>
      <c r="G4" s="148"/>
      <c r="H4" s="148"/>
      <c r="I4" s="148"/>
      <c r="J4" s="148"/>
      <c r="K4" s="148"/>
      <c r="L4" s="148"/>
    </row>
    <row r="5" spans="1:12" s="66" customFormat="1" ht="21.75" customHeight="1">
      <c r="D5" s="83"/>
      <c r="E5" s="79"/>
      <c r="F5" s="149"/>
      <c r="G5" s="149"/>
      <c r="H5" s="149"/>
      <c r="I5" s="149"/>
      <c r="J5" s="149"/>
      <c r="K5" s="149"/>
      <c r="L5" s="80" t="s">
        <v>104</v>
      </c>
    </row>
    <row r="6" spans="1:12" s="66" customFormat="1" ht="21.75" customHeight="1">
      <c r="D6" s="83"/>
      <c r="E6" s="79"/>
      <c r="F6" s="149"/>
      <c r="G6" s="150" t="s">
        <v>53</v>
      </c>
      <c r="H6" s="149"/>
      <c r="I6" s="151"/>
      <c r="J6" s="149"/>
      <c r="K6" s="150" t="s">
        <v>77</v>
      </c>
      <c r="L6" s="149"/>
    </row>
    <row r="7" spans="1:12" s="66" customFormat="1" ht="21.75" customHeight="1">
      <c r="D7" s="85" t="s">
        <v>0</v>
      </c>
      <c r="E7" s="79"/>
      <c r="F7" s="80" t="s">
        <v>142</v>
      </c>
      <c r="G7" s="152"/>
      <c r="H7" s="80" t="s">
        <v>116</v>
      </c>
      <c r="I7" s="152"/>
      <c r="J7" s="80" t="s">
        <v>142</v>
      </c>
      <c r="K7" s="152"/>
      <c r="L7" s="80" t="s">
        <v>116</v>
      </c>
    </row>
    <row r="8" spans="1:12" s="84" customFormat="1" ht="21.75" customHeight="1">
      <c r="D8" s="81"/>
      <c r="F8" s="118"/>
      <c r="G8" s="154"/>
      <c r="H8" s="153"/>
      <c r="I8" s="154"/>
      <c r="J8" s="118"/>
      <c r="K8" s="154"/>
      <c r="L8" s="153"/>
    </row>
    <row r="9" spans="1:12" s="84" customFormat="1" ht="21.75" customHeight="1">
      <c r="A9" s="84" t="s">
        <v>20</v>
      </c>
      <c r="D9" s="81"/>
      <c r="F9" s="119">
        <v>587715245</v>
      </c>
      <c r="G9" s="82"/>
      <c r="H9" s="82">
        <v>234858010</v>
      </c>
      <c r="I9" s="82"/>
      <c r="J9" s="136">
        <v>587525994</v>
      </c>
      <c r="K9" s="155"/>
      <c r="L9" s="67">
        <v>234070164</v>
      </c>
    </row>
    <row r="10" spans="1:12" s="84" customFormat="1" ht="21.75" customHeight="1">
      <c r="A10" s="84" t="s">
        <v>52</v>
      </c>
      <c r="D10" s="81"/>
      <c r="F10" s="120">
        <v>-500172755</v>
      </c>
      <c r="G10" s="157"/>
      <c r="H10" s="156">
        <v>-401473508</v>
      </c>
      <c r="I10" s="157"/>
      <c r="J10" s="137">
        <v>-503174823</v>
      </c>
      <c r="K10" s="158"/>
      <c r="L10" s="70">
        <v>-404425380</v>
      </c>
    </row>
    <row r="11" spans="1:12" s="84" customFormat="1" ht="6" customHeight="1">
      <c r="D11" s="81"/>
      <c r="F11" s="119"/>
      <c r="G11" s="82"/>
      <c r="H11" s="82"/>
      <c r="I11" s="82"/>
      <c r="J11" s="119"/>
      <c r="K11" s="82"/>
      <c r="L11" s="82"/>
    </row>
    <row r="12" spans="1:12" s="84" customFormat="1" ht="21.75" customHeight="1">
      <c r="A12" s="90" t="s">
        <v>144</v>
      </c>
      <c r="B12" s="90"/>
      <c r="C12" s="90"/>
      <c r="D12" s="83"/>
      <c r="E12" s="90"/>
      <c r="F12" s="119">
        <f>SUM(F9:F11)</f>
        <v>87542490</v>
      </c>
      <c r="G12" s="82"/>
      <c r="H12" s="82">
        <f>SUM(H9:H11)</f>
        <v>-166615498</v>
      </c>
      <c r="I12" s="82"/>
      <c r="J12" s="119">
        <f>SUM(J9:J11)</f>
        <v>84351171</v>
      </c>
      <c r="K12" s="82"/>
      <c r="L12" s="82">
        <f>SUM(L9:L11)</f>
        <v>-170355216</v>
      </c>
    </row>
    <row r="13" spans="1:12" s="66" customFormat="1" ht="21.75" customHeight="1">
      <c r="A13" s="66" t="s">
        <v>21</v>
      </c>
      <c r="B13" s="79"/>
      <c r="C13" s="79"/>
      <c r="D13" s="81"/>
      <c r="E13" s="79"/>
      <c r="F13" s="121">
        <v>1604271</v>
      </c>
      <c r="G13" s="91"/>
      <c r="H13" s="159">
        <v>179994</v>
      </c>
      <c r="I13" s="91"/>
      <c r="J13" s="136">
        <v>1876682</v>
      </c>
      <c r="K13" s="91"/>
      <c r="L13" s="67">
        <v>452273</v>
      </c>
    </row>
    <row r="14" spans="1:12" s="84" customFormat="1" ht="21.75" customHeight="1">
      <c r="A14" s="84" t="s">
        <v>41</v>
      </c>
      <c r="D14" s="81"/>
      <c r="F14" s="121">
        <v>-36396472</v>
      </c>
      <c r="G14" s="160"/>
      <c r="H14" s="159">
        <v>-24035855</v>
      </c>
      <c r="I14" s="160"/>
      <c r="J14" s="136">
        <v>-36396472</v>
      </c>
      <c r="K14" s="91"/>
      <c r="L14" s="67">
        <v>-24035855</v>
      </c>
    </row>
    <row r="15" spans="1:12" s="84" customFormat="1" ht="21.75" customHeight="1">
      <c r="A15" s="84" t="s">
        <v>42</v>
      </c>
      <c r="D15" s="81"/>
      <c r="F15" s="121">
        <v>-161020532</v>
      </c>
      <c r="G15" s="91"/>
      <c r="H15" s="159">
        <v>-136080006</v>
      </c>
      <c r="I15" s="91"/>
      <c r="J15" s="136">
        <v>-170673089</v>
      </c>
      <c r="K15" s="91"/>
      <c r="L15" s="67">
        <v>-135956143</v>
      </c>
    </row>
    <row r="16" spans="1:12" s="84" customFormat="1" ht="21.75" customHeight="1">
      <c r="A16" s="84" t="s">
        <v>63</v>
      </c>
      <c r="D16" s="81"/>
      <c r="F16" s="110">
        <v>-56722521</v>
      </c>
      <c r="G16" s="160"/>
      <c r="H16" s="92">
        <v>-53589916</v>
      </c>
      <c r="I16" s="160"/>
      <c r="J16" s="136">
        <v>-59930650</v>
      </c>
      <c r="K16" s="91"/>
      <c r="L16" s="67">
        <v>-57027577</v>
      </c>
    </row>
    <row r="17" spans="1:12" s="84" customFormat="1" ht="21.75" customHeight="1">
      <c r="A17" s="66" t="s">
        <v>145</v>
      </c>
      <c r="D17" s="81">
        <v>7</v>
      </c>
      <c r="F17" s="122">
        <v>-1909150</v>
      </c>
      <c r="G17" s="160"/>
      <c r="H17" s="161">
        <v>-22239368</v>
      </c>
      <c r="I17" s="160"/>
      <c r="J17" s="137">
        <v>0</v>
      </c>
      <c r="K17" s="91"/>
      <c r="L17" s="70">
        <v>0</v>
      </c>
    </row>
    <row r="18" spans="1:12" s="84" customFormat="1" ht="6" customHeight="1">
      <c r="D18" s="81"/>
      <c r="F18" s="123"/>
      <c r="G18" s="160"/>
      <c r="H18" s="160"/>
      <c r="I18" s="160"/>
      <c r="J18" s="123"/>
      <c r="K18" s="160"/>
      <c r="L18" s="160"/>
    </row>
    <row r="19" spans="1:12" s="84" customFormat="1" ht="21.75" customHeight="1">
      <c r="A19" s="90" t="s">
        <v>146</v>
      </c>
      <c r="D19" s="81"/>
      <c r="F19" s="121">
        <f>SUM(F12:F17)</f>
        <v>-166901914</v>
      </c>
      <c r="G19" s="160"/>
      <c r="H19" s="159">
        <f>SUM(H12:H17)</f>
        <v>-402380649</v>
      </c>
      <c r="I19" s="160"/>
      <c r="J19" s="123">
        <f>SUM(J12:J17)</f>
        <v>-180772358</v>
      </c>
      <c r="K19" s="160"/>
      <c r="L19" s="160">
        <f>SUM(L12:L17)</f>
        <v>-386922518</v>
      </c>
    </row>
    <row r="20" spans="1:12" s="84" customFormat="1" ht="21.75" customHeight="1">
      <c r="A20" s="84" t="s">
        <v>147</v>
      </c>
      <c r="D20" s="81">
        <v>16</v>
      </c>
      <c r="F20" s="137">
        <v>-3548987</v>
      </c>
      <c r="G20" s="162"/>
      <c r="H20" s="70">
        <v>79226465</v>
      </c>
      <c r="I20" s="162"/>
      <c r="J20" s="169">
        <v>0</v>
      </c>
      <c r="K20" s="163"/>
      <c r="L20" s="197">
        <v>81527844</v>
      </c>
    </row>
    <row r="21" spans="1:12" s="84" customFormat="1" ht="6" customHeight="1">
      <c r="D21" s="81"/>
      <c r="F21" s="123"/>
      <c r="G21" s="160"/>
      <c r="H21" s="160"/>
      <c r="I21" s="160"/>
      <c r="J21" s="123"/>
      <c r="K21" s="160"/>
      <c r="L21" s="160"/>
    </row>
    <row r="22" spans="1:12" s="94" customFormat="1" ht="21.75" customHeight="1">
      <c r="A22" s="93" t="s">
        <v>130</v>
      </c>
      <c r="B22" s="93"/>
      <c r="C22" s="93"/>
      <c r="D22" s="89"/>
      <c r="E22" s="93"/>
      <c r="F22" s="110">
        <f>SUM(F19:F20)</f>
        <v>-170450901</v>
      </c>
      <c r="G22" s="160"/>
      <c r="H22" s="92">
        <f>SUM(H19:H20)</f>
        <v>-323154184</v>
      </c>
      <c r="I22" s="160"/>
      <c r="J22" s="123">
        <f>SUM(J19:J20)</f>
        <v>-180772358</v>
      </c>
      <c r="K22" s="160"/>
      <c r="L22" s="160">
        <f>SUM(L19:L20)</f>
        <v>-305394674</v>
      </c>
    </row>
    <row r="23" spans="1:12" s="94" customFormat="1" ht="21.75" customHeight="1">
      <c r="A23" s="93"/>
      <c r="B23" s="93"/>
      <c r="C23" s="93"/>
      <c r="D23" s="89"/>
      <c r="E23" s="93"/>
      <c r="F23" s="123"/>
      <c r="G23" s="160"/>
      <c r="H23" s="160"/>
      <c r="I23" s="160"/>
      <c r="J23" s="123"/>
      <c r="K23" s="160"/>
      <c r="L23" s="160"/>
    </row>
    <row r="24" spans="1:12" s="94" customFormat="1" ht="21.75" customHeight="1">
      <c r="A24" s="93" t="s">
        <v>92</v>
      </c>
      <c r="D24" s="89"/>
      <c r="E24" s="93"/>
      <c r="F24" s="123"/>
      <c r="G24" s="160"/>
      <c r="H24" s="160"/>
      <c r="I24" s="160"/>
      <c r="J24" s="123"/>
      <c r="K24" s="160"/>
      <c r="L24" s="160"/>
    </row>
    <row r="25" spans="1:12" s="94" customFormat="1" ht="21.75" customHeight="1">
      <c r="A25" s="94" t="s">
        <v>93</v>
      </c>
      <c r="D25" s="89"/>
      <c r="E25" s="93"/>
      <c r="F25" s="123"/>
      <c r="G25" s="160"/>
      <c r="H25" s="160"/>
      <c r="I25" s="160"/>
      <c r="J25" s="123"/>
      <c r="K25" s="160"/>
      <c r="L25" s="160"/>
    </row>
    <row r="26" spans="1:12" s="94" customFormat="1" ht="21.75" customHeight="1">
      <c r="B26" s="94" t="s">
        <v>94</v>
      </c>
      <c r="D26" s="89"/>
      <c r="E26" s="93"/>
      <c r="F26" s="123"/>
      <c r="G26" s="160"/>
      <c r="H26" s="160"/>
      <c r="I26" s="160"/>
      <c r="J26" s="123"/>
      <c r="K26" s="160"/>
      <c r="L26" s="160"/>
    </row>
    <row r="27" spans="1:12" s="94" customFormat="1" ht="22.5" customHeight="1">
      <c r="B27" s="94" t="s">
        <v>170</v>
      </c>
      <c r="D27" s="95"/>
      <c r="E27" s="93"/>
      <c r="F27" s="136">
        <v>11618975</v>
      </c>
      <c r="G27" s="160"/>
      <c r="H27" s="67">
        <v>4351502</v>
      </c>
      <c r="I27" s="160"/>
      <c r="J27" s="136">
        <v>11618975</v>
      </c>
      <c r="K27" s="67"/>
      <c r="L27" s="67">
        <v>4351502</v>
      </c>
    </row>
    <row r="28" spans="1:12" s="94" customFormat="1" ht="22.5" customHeight="1">
      <c r="B28" s="94" t="s">
        <v>91</v>
      </c>
      <c r="D28" s="95"/>
      <c r="E28" s="93"/>
      <c r="F28" s="136"/>
      <c r="G28" s="160"/>
      <c r="H28" s="67"/>
      <c r="I28" s="160"/>
      <c r="J28" s="136"/>
      <c r="K28" s="67"/>
      <c r="L28" s="67"/>
    </row>
    <row r="29" spans="1:12" s="94" customFormat="1" ht="21.75" customHeight="1">
      <c r="C29" s="94" t="s">
        <v>159</v>
      </c>
      <c r="D29" s="89"/>
      <c r="E29" s="93"/>
      <c r="F29" s="137">
        <v>-3137587</v>
      </c>
      <c r="G29" s="160"/>
      <c r="H29" s="70">
        <v>-870300</v>
      </c>
      <c r="I29" s="160"/>
      <c r="J29" s="137">
        <v>-3137587</v>
      </c>
      <c r="K29" s="67"/>
      <c r="L29" s="70">
        <v>-870300</v>
      </c>
    </row>
    <row r="30" spans="1:12" s="94" customFormat="1" ht="6" customHeight="1">
      <c r="D30" s="89"/>
      <c r="E30" s="93"/>
      <c r="F30" s="123"/>
      <c r="G30" s="160"/>
      <c r="H30" s="160"/>
      <c r="I30" s="160"/>
      <c r="J30" s="123"/>
      <c r="K30" s="160"/>
      <c r="L30" s="160"/>
    </row>
    <row r="31" spans="1:12" s="94" customFormat="1" ht="21.75" customHeight="1">
      <c r="A31" s="94" t="s">
        <v>151</v>
      </c>
      <c r="D31" s="89"/>
      <c r="E31" s="93"/>
      <c r="F31" s="109">
        <f>SUM(F26:F29)</f>
        <v>8481388</v>
      </c>
      <c r="G31" s="160"/>
      <c r="H31" s="96">
        <f>SUM(H26:H29)</f>
        <v>3481202</v>
      </c>
      <c r="I31" s="160"/>
      <c r="J31" s="109">
        <f>SUM(J26:J29)</f>
        <v>8481388</v>
      </c>
      <c r="K31" s="160"/>
      <c r="L31" s="96">
        <f>SUM(L26:L29)</f>
        <v>3481202</v>
      </c>
    </row>
    <row r="32" spans="1:12" s="94" customFormat="1" ht="6" customHeight="1">
      <c r="D32" s="89"/>
      <c r="E32" s="93"/>
      <c r="F32" s="123"/>
      <c r="G32" s="160"/>
      <c r="H32" s="160"/>
      <c r="I32" s="160"/>
      <c r="J32" s="123"/>
      <c r="K32" s="160"/>
      <c r="L32" s="160"/>
    </row>
    <row r="33" spans="1:12" s="94" customFormat="1" ht="21.75" customHeight="1" thickBot="1">
      <c r="A33" s="93" t="s">
        <v>131</v>
      </c>
      <c r="D33" s="89"/>
      <c r="E33" s="93"/>
      <c r="F33" s="124">
        <f>SUM(F21:F29)</f>
        <v>-161969513</v>
      </c>
      <c r="G33" s="160"/>
      <c r="H33" s="97">
        <f>SUM(H21:H29)</f>
        <v>-319672982</v>
      </c>
      <c r="I33" s="160"/>
      <c r="J33" s="124">
        <f>SUM(J21:J29)</f>
        <v>-172290970</v>
      </c>
      <c r="K33" s="160"/>
      <c r="L33" s="97">
        <f>SUM(L21:L29)</f>
        <v>-301913472</v>
      </c>
    </row>
    <row r="34" spans="1:12" s="242" customFormat="1" ht="21.75" customHeight="1" thickTop="1">
      <c r="A34" s="241"/>
      <c r="B34" s="241"/>
      <c r="C34" s="241"/>
      <c r="D34" s="89"/>
      <c r="E34" s="241"/>
      <c r="F34" s="160"/>
      <c r="G34" s="160"/>
      <c r="H34" s="160"/>
      <c r="I34" s="160"/>
      <c r="J34" s="160"/>
      <c r="K34" s="160"/>
      <c r="L34" s="160"/>
    </row>
    <row r="35" spans="1:12" s="242" customFormat="1" ht="21.75" customHeight="1">
      <c r="A35" s="241"/>
      <c r="B35" s="241"/>
      <c r="C35" s="241"/>
      <c r="D35" s="89"/>
      <c r="E35" s="241"/>
      <c r="F35" s="160"/>
      <c r="G35" s="160"/>
      <c r="H35" s="160"/>
      <c r="I35" s="160"/>
      <c r="J35" s="160"/>
      <c r="K35" s="160"/>
      <c r="L35" s="160"/>
    </row>
    <row r="36" spans="1:12" s="242" customFormat="1" ht="21.75" customHeight="1">
      <c r="A36" s="241"/>
      <c r="B36" s="241"/>
      <c r="C36" s="241"/>
      <c r="D36" s="89"/>
      <c r="E36" s="241"/>
      <c r="F36" s="160"/>
      <c r="G36" s="160"/>
      <c r="H36" s="160"/>
      <c r="I36" s="160"/>
      <c r="J36" s="160"/>
      <c r="K36" s="160"/>
      <c r="L36" s="160"/>
    </row>
    <row r="37" spans="1:12" s="242" customFormat="1" ht="21.75" customHeight="1">
      <c r="A37" s="241"/>
      <c r="B37" s="241"/>
      <c r="C37" s="241"/>
      <c r="D37" s="89"/>
      <c r="E37" s="241"/>
      <c r="F37" s="160"/>
      <c r="G37" s="160"/>
      <c r="H37" s="160"/>
      <c r="I37" s="160"/>
      <c r="J37" s="160"/>
      <c r="K37" s="160"/>
      <c r="L37" s="160"/>
    </row>
    <row r="38" spans="1:12" s="242" customFormat="1" ht="21.75" customHeight="1">
      <c r="A38" s="241"/>
      <c r="B38" s="241"/>
      <c r="C38" s="241"/>
      <c r="D38" s="89"/>
      <c r="E38" s="241"/>
      <c r="F38" s="160"/>
      <c r="G38" s="160"/>
      <c r="H38" s="160"/>
      <c r="I38" s="160"/>
      <c r="J38" s="160"/>
      <c r="K38" s="160"/>
      <c r="L38" s="160"/>
    </row>
    <row r="39" spans="1:12" s="242" customFormat="1" ht="21.75" customHeight="1">
      <c r="A39" s="241"/>
      <c r="B39" s="241"/>
      <c r="C39" s="241"/>
      <c r="D39" s="89"/>
      <c r="E39" s="241"/>
      <c r="F39" s="160"/>
      <c r="G39" s="160"/>
      <c r="H39" s="160"/>
      <c r="I39" s="160"/>
      <c r="J39" s="160"/>
      <c r="K39" s="160"/>
      <c r="L39" s="160"/>
    </row>
    <row r="40" spans="1:12" s="242" customFormat="1" ht="21.75" customHeight="1">
      <c r="A40" s="241"/>
      <c r="B40" s="241"/>
      <c r="C40" s="241"/>
      <c r="D40" s="89"/>
      <c r="E40" s="241"/>
      <c r="F40" s="160"/>
      <c r="G40" s="160"/>
      <c r="H40" s="160"/>
      <c r="I40" s="160"/>
      <c r="J40" s="160"/>
      <c r="K40" s="160"/>
      <c r="L40" s="160"/>
    </row>
    <row r="41" spans="1:12" s="242" customFormat="1" ht="8.25" customHeight="1">
      <c r="A41" s="241"/>
      <c r="B41" s="241"/>
      <c r="C41" s="241"/>
      <c r="D41" s="89"/>
      <c r="E41" s="241"/>
      <c r="F41" s="160"/>
      <c r="G41" s="160"/>
      <c r="H41" s="160"/>
      <c r="I41" s="160"/>
      <c r="J41" s="160"/>
      <c r="K41" s="160"/>
      <c r="L41" s="160"/>
    </row>
    <row r="42" spans="1:12" s="242" customFormat="1" ht="21.95" customHeight="1">
      <c r="A42" s="243" t="str">
        <f>+'BS2-4'!A130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244"/>
      <c r="C42" s="244"/>
      <c r="D42" s="85"/>
      <c r="E42" s="244"/>
      <c r="F42" s="164"/>
      <c r="G42" s="164"/>
      <c r="H42" s="164"/>
      <c r="I42" s="164"/>
      <c r="J42" s="164"/>
      <c r="K42" s="164"/>
      <c r="L42" s="164"/>
    </row>
    <row r="43" spans="1:12" s="66" customFormat="1" ht="21.75" customHeight="1">
      <c r="A43" s="1" t="s">
        <v>36</v>
      </c>
      <c r="B43" s="1"/>
      <c r="C43" s="1"/>
      <c r="D43" s="83"/>
      <c r="E43" s="1"/>
      <c r="F43" s="146"/>
      <c r="G43" s="146"/>
      <c r="H43" s="146"/>
      <c r="I43" s="146"/>
      <c r="J43" s="146"/>
      <c r="K43" s="146"/>
      <c r="L43" s="146"/>
    </row>
    <row r="44" spans="1:12" s="66" customFormat="1" ht="21.75" customHeight="1">
      <c r="A44" s="1" t="s">
        <v>102</v>
      </c>
      <c r="B44" s="1"/>
      <c r="C44" s="1"/>
      <c r="D44" s="83"/>
      <c r="E44" s="1"/>
      <c r="F44" s="146"/>
      <c r="G44" s="146"/>
      <c r="H44" s="146"/>
      <c r="I44" s="146"/>
      <c r="J44" s="146"/>
      <c r="K44" s="146"/>
      <c r="L44" s="146"/>
    </row>
    <row r="45" spans="1:12" s="66" customFormat="1" ht="21.75" customHeight="1">
      <c r="A45" s="34" t="str">
        <f>+A3</f>
        <v>สำหรับงวดหกเดือนสิ้นสุดวันที่ 30 มิถุนายน พ.ศ. 2565</v>
      </c>
      <c r="B45" s="34"/>
      <c r="C45" s="34"/>
      <c r="D45" s="85"/>
      <c r="E45" s="34"/>
      <c r="F45" s="147"/>
      <c r="G45" s="147"/>
      <c r="H45" s="147"/>
      <c r="I45" s="147"/>
      <c r="J45" s="147"/>
      <c r="K45" s="147"/>
      <c r="L45" s="147"/>
    </row>
    <row r="46" spans="1:12" s="66" customFormat="1" ht="21.75" customHeight="1">
      <c r="A46" s="6"/>
      <c r="B46" s="6"/>
      <c r="C46" s="6"/>
      <c r="D46" s="89"/>
      <c r="E46" s="6"/>
      <c r="F46" s="148"/>
      <c r="G46" s="148"/>
      <c r="H46" s="148"/>
      <c r="I46" s="148"/>
      <c r="J46" s="148"/>
      <c r="K46" s="148"/>
      <c r="L46" s="148"/>
    </row>
    <row r="47" spans="1:12" s="66" customFormat="1" ht="21.75" customHeight="1">
      <c r="D47" s="83"/>
      <c r="E47" s="79"/>
      <c r="F47" s="149"/>
      <c r="G47" s="149"/>
      <c r="H47" s="149"/>
      <c r="I47" s="149"/>
      <c r="J47" s="149"/>
      <c r="K47" s="149"/>
      <c r="L47" s="80" t="s">
        <v>104</v>
      </c>
    </row>
    <row r="48" spans="1:12" s="66" customFormat="1" ht="21.75" customHeight="1">
      <c r="D48" s="83"/>
      <c r="E48" s="79"/>
      <c r="F48" s="149"/>
      <c r="G48" s="150" t="s">
        <v>53</v>
      </c>
      <c r="H48" s="149"/>
      <c r="I48" s="151"/>
      <c r="J48" s="149"/>
      <c r="K48" s="150" t="s">
        <v>77</v>
      </c>
      <c r="L48" s="149"/>
    </row>
    <row r="49" spans="1:12" s="66" customFormat="1" ht="21.75" customHeight="1">
      <c r="D49" s="89"/>
      <c r="E49" s="79"/>
      <c r="F49" s="80" t="s">
        <v>142</v>
      </c>
      <c r="G49" s="152"/>
      <c r="H49" s="80" t="s">
        <v>116</v>
      </c>
      <c r="I49" s="152"/>
      <c r="J49" s="80" t="s">
        <v>142</v>
      </c>
      <c r="K49" s="152"/>
      <c r="L49" s="80" t="s">
        <v>116</v>
      </c>
    </row>
    <row r="50" spans="1:12" s="84" customFormat="1" ht="21.75" customHeight="1">
      <c r="D50" s="81"/>
      <c r="F50" s="118"/>
      <c r="G50" s="154"/>
      <c r="H50" s="153"/>
      <c r="I50" s="154"/>
      <c r="J50" s="118"/>
      <c r="K50" s="154"/>
      <c r="L50" s="153"/>
    </row>
    <row r="51" spans="1:12" s="84" customFormat="1" ht="21.75" customHeight="1">
      <c r="A51" s="90" t="s">
        <v>132</v>
      </c>
      <c r="B51" s="90"/>
      <c r="C51" s="90"/>
      <c r="D51" s="83"/>
      <c r="E51" s="90"/>
      <c r="F51" s="123"/>
      <c r="G51" s="160"/>
      <c r="H51" s="160"/>
      <c r="I51" s="160"/>
      <c r="J51" s="123"/>
      <c r="K51" s="160"/>
      <c r="L51" s="160"/>
    </row>
    <row r="52" spans="1:12" s="84" customFormat="1" ht="21.75" customHeight="1">
      <c r="A52" s="84" t="s">
        <v>83</v>
      </c>
      <c r="B52" s="90"/>
      <c r="C52" s="90"/>
      <c r="D52" s="83"/>
      <c r="E52" s="90"/>
      <c r="F52" s="121">
        <f>F22</f>
        <v>-170450901</v>
      </c>
      <c r="G52" s="160"/>
      <c r="H52" s="159">
        <f>H22</f>
        <v>-323154184</v>
      </c>
      <c r="I52" s="160"/>
      <c r="J52" s="121">
        <f>J22</f>
        <v>-180772358</v>
      </c>
      <c r="K52" s="91"/>
      <c r="L52" s="159">
        <f>L22</f>
        <v>-305394674</v>
      </c>
    </row>
    <row r="53" spans="1:12" s="84" customFormat="1" ht="21.75" customHeight="1">
      <c r="A53" s="84" t="s">
        <v>45</v>
      </c>
      <c r="B53" s="90"/>
      <c r="C53" s="90"/>
      <c r="D53" s="83"/>
      <c r="E53" s="90"/>
      <c r="F53" s="125">
        <v>0</v>
      </c>
      <c r="G53" s="160"/>
      <c r="H53" s="165">
        <v>0</v>
      </c>
      <c r="I53" s="160"/>
      <c r="J53" s="137">
        <v>0</v>
      </c>
      <c r="K53" s="91"/>
      <c r="L53" s="70">
        <v>0</v>
      </c>
    </row>
    <row r="54" spans="1:12" s="84" customFormat="1" ht="6" customHeight="1">
      <c r="D54" s="81"/>
      <c r="F54" s="123"/>
      <c r="G54" s="160"/>
      <c r="H54" s="160"/>
      <c r="I54" s="160"/>
      <c r="J54" s="123"/>
      <c r="K54" s="160"/>
      <c r="L54" s="160"/>
    </row>
    <row r="55" spans="1:12" s="84" customFormat="1" ht="21.75" customHeight="1" thickBot="1">
      <c r="A55" s="90"/>
      <c r="B55" s="90"/>
      <c r="C55" s="90"/>
      <c r="D55" s="83"/>
      <c r="E55" s="90"/>
      <c r="F55" s="124">
        <f>SUM(F52:F54)</f>
        <v>-170450901</v>
      </c>
      <c r="G55" s="160"/>
      <c r="H55" s="97">
        <f>SUM(H52:H54)</f>
        <v>-323154184</v>
      </c>
      <c r="I55" s="160"/>
      <c r="J55" s="170">
        <f>SUM(J52:J54)</f>
        <v>-180772358</v>
      </c>
      <c r="K55" s="160"/>
      <c r="L55" s="198">
        <f>SUM(L52:L54)</f>
        <v>-305394674</v>
      </c>
    </row>
    <row r="56" spans="1:12" s="94" customFormat="1" ht="21.75" customHeight="1" thickTop="1">
      <c r="A56" s="93"/>
      <c r="B56" s="93"/>
      <c r="C56" s="93"/>
      <c r="D56" s="89"/>
      <c r="E56" s="93"/>
      <c r="F56" s="123"/>
      <c r="G56" s="160"/>
      <c r="H56" s="160"/>
      <c r="I56" s="160"/>
      <c r="J56" s="123"/>
      <c r="K56" s="160"/>
      <c r="L56" s="160"/>
    </row>
    <row r="57" spans="1:12" s="84" customFormat="1" ht="21.75" customHeight="1">
      <c r="A57" s="90" t="s">
        <v>133</v>
      </c>
      <c r="B57" s="90"/>
      <c r="C57" s="90"/>
      <c r="D57" s="83"/>
      <c r="E57" s="90"/>
      <c r="F57" s="123"/>
      <c r="G57" s="160"/>
      <c r="H57" s="160"/>
      <c r="I57" s="160"/>
      <c r="J57" s="123"/>
      <c r="K57" s="160"/>
      <c r="L57" s="160"/>
    </row>
    <row r="58" spans="1:12" s="84" customFormat="1" ht="21.75" customHeight="1">
      <c r="A58" s="84" t="s">
        <v>83</v>
      </c>
      <c r="B58" s="90"/>
      <c r="C58" s="90"/>
      <c r="D58" s="83"/>
      <c r="E58" s="90"/>
      <c r="F58" s="136">
        <f>F33</f>
        <v>-161969513</v>
      </c>
      <c r="G58" s="160"/>
      <c r="H58" s="67">
        <f>H33</f>
        <v>-319672982</v>
      </c>
      <c r="I58" s="160"/>
      <c r="J58" s="136">
        <f>J33</f>
        <v>-172290970</v>
      </c>
      <c r="K58" s="67"/>
      <c r="L58" s="67">
        <f>L33</f>
        <v>-301913472</v>
      </c>
    </row>
    <row r="59" spans="1:12" s="84" customFormat="1" ht="21.75" customHeight="1">
      <c r="A59" s="84" t="s">
        <v>45</v>
      </c>
      <c r="B59" s="90"/>
      <c r="C59" s="90"/>
      <c r="D59" s="83"/>
      <c r="E59" s="90"/>
      <c r="F59" s="125">
        <v>0</v>
      </c>
      <c r="G59" s="160"/>
      <c r="H59" s="165">
        <v>0</v>
      </c>
      <c r="I59" s="160"/>
      <c r="J59" s="138">
        <v>0</v>
      </c>
      <c r="K59" s="67"/>
      <c r="L59" s="166">
        <v>0</v>
      </c>
    </row>
    <row r="60" spans="1:12" s="84" customFormat="1" ht="6" customHeight="1">
      <c r="D60" s="81"/>
      <c r="F60" s="123"/>
      <c r="G60" s="160"/>
      <c r="H60" s="160"/>
      <c r="I60" s="160"/>
      <c r="J60" s="123"/>
      <c r="K60" s="160"/>
      <c r="L60" s="160"/>
    </row>
    <row r="61" spans="1:12" s="84" customFormat="1" ht="21.75" customHeight="1" thickBot="1">
      <c r="A61" s="90"/>
      <c r="B61" s="90"/>
      <c r="C61" s="90"/>
      <c r="D61" s="83"/>
      <c r="E61" s="90"/>
      <c r="F61" s="124">
        <f>SUM(F58:F60)</f>
        <v>-161969513</v>
      </c>
      <c r="G61" s="160"/>
      <c r="H61" s="97">
        <f>SUM(H58:H60)</f>
        <v>-319672982</v>
      </c>
      <c r="I61" s="160"/>
      <c r="J61" s="170">
        <f>SUM(J58:J60)</f>
        <v>-172290970</v>
      </c>
      <c r="K61" s="160"/>
      <c r="L61" s="198">
        <f>SUM(L58:L60)</f>
        <v>-301913472</v>
      </c>
    </row>
    <row r="62" spans="1:12" s="84" customFormat="1" ht="21.75" customHeight="1" thickTop="1">
      <c r="A62" s="90"/>
      <c r="B62" s="90"/>
      <c r="C62" s="90"/>
      <c r="D62" s="83"/>
      <c r="E62" s="90"/>
      <c r="F62" s="123"/>
      <c r="G62" s="160"/>
      <c r="H62" s="160"/>
      <c r="I62" s="160"/>
      <c r="J62" s="123"/>
      <c r="K62" s="160"/>
      <c r="L62" s="160"/>
    </row>
    <row r="63" spans="1:12" s="84" customFormat="1" ht="21.75" customHeight="1">
      <c r="A63" s="90" t="s">
        <v>134</v>
      </c>
      <c r="F63" s="126"/>
      <c r="G63" s="91"/>
      <c r="H63" s="91"/>
      <c r="I63" s="91"/>
      <c r="J63" s="126"/>
      <c r="K63" s="91"/>
      <c r="L63" s="91"/>
    </row>
    <row r="64" spans="1:12" s="84" customFormat="1" ht="6" customHeight="1">
      <c r="D64" s="81"/>
      <c r="F64" s="126"/>
      <c r="G64" s="91"/>
      <c r="H64" s="91"/>
      <c r="I64" s="91"/>
      <c r="J64" s="126"/>
      <c r="K64" s="91"/>
      <c r="L64" s="91"/>
    </row>
    <row r="65" spans="1:12" s="84" customFormat="1" ht="21.75" customHeight="1" thickBot="1">
      <c r="A65" s="84" t="s">
        <v>135</v>
      </c>
      <c r="B65" s="90"/>
      <c r="C65" s="90"/>
      <c r="D65" s="81"/>
      <c r="E65" s="90"/>
      <c r="F65" s="195">
        <v>-11.29</v>
      </c>
      <c r="G65" s="167"/>
      <c r="H65" s="196">
        <v>-21.4</v>
      </c>
      <c r="I65" s="167"/>
      <c r="J65" s="195">
        <v>-11.97</v>
      </c>
      <c r="K65" s="167"/>
      <c r="L65" s="196">
        <v>-20.23</v>
      </c>
    </row>
    <row r="66" spans="1:12" s="84" customFormat="1" ht="21.75" customHeight="1" thickTop="1">
      <c r="B66" s="90"/>
      <c r="C66" s="90"/>
      <c r="D66" s="81"/>
      <c r="E66" s="90"/>
      <c r="F66" s="168"/>
      <c r="G66" s="167"/>
      <c r="H66" s="168"/>
      <c r="I66" s="167"/>
      <c r="J66" s="168"/>
      <c r="K66" s="167"/>
      <c r="L66" s="168"/>
    </row>
    <row r="67" spans="1:12" s="84" customFormat="1" ht="21.75" customHeight="1">
      <c r="B67" s="90"/>
      <c r="C67" s="90"/>
      <c r="D67" s="81"/>
      <c r="E67" s="90"/>
      <c r="F67" s="168"/>
      <c r="G67" s="167"/>
      <c r="H67" s="168"/>
      <c r="I67" s="167"/>
      <c r="J67" s="168"/>
      <c r="K67" s="167"/>
      <c r="L67" s="168"/>
    </row>
    <row r="68" spans="1:12" s="84" customFormat="1" ht="21.75" customHeight="1">
      <c r="B68" s="90"/>
      <c r="C68" s="90"/>
      <c r="D68" s="81"/>
      <c r="E68" s="90"/>
      <c r="F68" s="168"/>
      <c r="G68" s="167"/>
      <c r="H68" s="168"/>
      <c r="I68" s="167"/>
      <c r="J68" s="168"/>
      <c r="K68" s="167"/>
      <c r="L68" s="168"/>
    </row>
    <row r="69" spans="1:12" s="84" customFormat="1" ht="21.75" customHeight="1">
      <c r="B69" s="90"/>
      <c r="C69" s="90"/>
      <c r="D69" s="81"/>
      <c r="E69" s="90"/>
      <c r="F69" s="168"/>
      <c r="G69" s="167"/>
      <c r="H69" s="168"/>
      <c r="I69" s="167"/>
      <c r="J69" s="168"/>
      <c r="K69" s="167"/>
      <c r="L69" s="168"/>
    </row>
    <row r="70" spans="1:12" s="84" customFormat="1" ht="21.75" customHeight="1">
      <c r="B70" s="90"/>
      <c r="C70" s="90"/>
      <c r="D70" s="81"/>
      <c r="E70" s="90"/>
      <c r="F70" s="168"/>
      <c r="G70" s="167"/>
      <c r="H70" s="168"/>
      <c r="I70" s="167"/>
      <c r="J70" s="168"/>
      <c r="K70" s="167"/>
      <c r="L70" s="168"/>
    </row>
    <row r="71" spans="1:12" s="84" customFormat="1" ht="21.75" customHeight="1">
      <c r="B71" s="90"/>
      <c r="C71" s="90"/>
      <c r="D71" s="81"/>
      <c r="E71" s="90"/>
      <c r="F71" s="168"/>
      <c r="G71" s="167"/>
      <c r="H71" s="168"/>
      <c r="I71" s="167"/>
      <c r="J71" s="168"/>
      <c r="K71" s="167"/>
      <c r="L71" s="168"/>
    </row>
    <row r="72" spans="1:12" s="84" customFormat="1" ht="21.75" customHeight="1">
      <c r="B72" s="90"/>
      <c r="C72" s="90"/>
      <c r="D72" s="81"/>
      <c r="E72" s="90"/>
      <c r="F72" s="168"/>
      <c r="G72" s="167"/>
      <c r="H72" s="168"/>
      <c r="I72" s="167"/>
      <c r="J72" s="168"/>
      <c r="K72" s="167"/>
      <c r="L72" s="168"/>
    </row>
    <row r="73" spans="1:12" s="84" customFormat="1" ht="21.75" customHeight="1">
      <c r="B73" s="90"/>
      <c r="C73" s="90"/>
      <c r="D73" s="81"/>
      <c r="E73" s="90"/>
      <c r="F73" s="168"/>
      <c r="G73" s="167"/>
      <c r="H73" s="168"/>
      <c r="I73" s="167"/>
      <c r="J73" s="168"/>
      <c r="K73" s="167"/>
      <c r="L73" s="168"/>
    </row>
    <row r="74" spans="1:12" s="84" customFormat="1" ht="21.75" customHeight="1">
      <c r="B74" s="90"/>
      <c r="C74" s="90"/>
      <c r="D74" s="81"/>
      <c r="E74" s="90"/>
      <c r="F74" s="168"/>
      <c r="G74" s="167"/>
      <c r="H74" s="168"/>
      <c r="I74" s="167"/>
      <c r="J74" s="168"/>
      <c r="K74" s="167"/>
      <c r="L74" s="168"/>
    </row>
    <row r="75" spans="1:12" s="84" customFormat="1" ht="21.75" customHeight="1">
      <c r="B75" s="90"/>
      <c r="C75" s="90"/>
      <c r="D75" s="81"/>
      <c r="E75" s="90"/>
      <c r="F75" s="168"/>
      <c r="G75" s="167"/>
      <c r="H75" s="168"/>
      <c r="I75" s="167"/>
      <c r="J75" s="168"/>
      <c r="K75" s="167"/>
      <c r="L75" s="168"/>
    </row>
    <row r="76" spans="1:12" s="84" customFormat="1" ht="21.75" customHeight="1">
      <c r="B76" s="90"/>
      <c r="C76" s="90"/>
      <c r="D76" s="81"/>
      <c r="E76" s="90"/>
      <c r="F76" s="168"/>
      <c r="G76" s="167"/>
      <c r="H76" s="168"/>
      <c r="I76" s="167"/>
      <c r="J76" s="168"/>
      <c r="K76" s="167"/>
      <c r="L76" s="168"/>
    </row>
    <row r="77" spans="1:12" s="84" customFormat="1" ht="21.75" customHeight="1">
      <c r="B77" s="90"/>
      <c r="C77" s="90"/>
      <c r="D77" s="81"/>
      <c r="E77" s="90"/>
      <c r="F77" s="168"/>
      <c r="G77" s="167"/>
      <c r="H77" s="168"/>
      <c r="I77" s="167"/>
      <c r="J77" s="168"/>
      <c r="K77" s="167"/>
      <c r="L77" s="168"/>
    </row>
    <row r="78" spans="1:12" s="84" customFormat="1" ht="21.75" customHeight="1">
      <c r="B78" s="90"/>
      <c r="C78" s="90"/>
      <c r="D78" s="81"/>
      <c r="E78" s="90"/>
      <c r="F78" s="168"/>
      <c r="G78" s="167"/>
      <c r="H78" s="168"/>
      <c r="I78" s="167"/>
      <c r="J78" s="168"/>
      <c r="K78" s="167"/>
      <c r="L78" s="168"/>
    </row>
    <row r="79" spans="1:12" s="84" customFormat="1" ht="21.75" customHeight="1">
      <c r="B79" s="90"/>
      <c r="C79" s="90"/>
      <c r="D79" s="81"/>
      <c r="E79" s="90"/>
      <c r="F79" s="168"/>
      <c r="G79" s="167"/>
      <c r="H79" s="168"/>
      <c r="I79" s="167"/>
      <c r="J79" s="168"/>
      <c r="K79" s="167"/>
      <c r="L79" s="168"/>
    </row>
    <row r="80" spans="1:12" s="84" customFormat="1" ht="21.75" customHeight="1">
      <c r="B80" s="90"/>
      <c r="C80" s="90"/>
      <c r="D80" s="81"/>
      <c r="E80" s="90"/>
      <c r="F80" s="168"/>
      <c r="G80" s="167"/>
      <c r="H80" s="168"/>
      <c r="I80" s="167"/>
      <c r="J80" s="168"/>
      <c r="K80" s="167"/>
      <c r="L80" s="168"/>
    </row>
    <row r="81" spans="1:12" s="84" customFormat="1" ht="21.75" customHeight="1">
      <c r="B81" s="90"/>
      <c r="C81" s="90"/>
      <c r="D81" s="81"/>
      <c r="E81" s="90"/>
      <c r="F81" s="168"/>
      <c r="G81" s="167"/>
      <c r="H81" s="168"/>
      <c r="I81" s="167"/>
      <c r="J81" s="168"/>
      <c r="K81" s="167"/>
      <c r="L81" s="168"/>
    </row>
    <row r="82" spans="1:12" s="12" customFormat="1" ht="21.95" customHeight="1">
      <c r="A82" s="41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2" s="41"/>
      <c r="C82" s="4"/>
      <c r="D82" s="4"/>
      <c r="E82" s="4"/>
      <c r="F82" s="86"/>
      <c r="G82" s="87"/>
      <c r="H82" s="86"/>
      <c r="I82" s="86"/>
      <c r="J82" s="86"/>
      <c r="K82" s="86"/>
      <c r="L82" s="86"/>
    </row>
    <row r="87" spans="1:12" ht="16.899999999999999" customHeight="1"/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29"/>
  <sheetViews>
    <sheetView zoomScaleNormal="100" zoomScaleSheetLayoutView="100" workbookViewId="0">
      <selection activeCell="O10" sqref="O10"/>
    </sheetView>
  </sheetViews>
  <sheetFormatPr defaultColWidth="10.7109375" defaultRowHeight="18.75"/>
  <cols>
    <col min="1" max="2" width="1.7109375" style="104" customWidth="1"/>
    <col min="3" max="3" width="11.42578125" style="104" customWidth="1"/>
    <col min="4" max="4" width="26" style="104" customWidth="1"/>
    <col min="5" max="5" width="1.85546875" style="104" customWidth="1"/>
    <col min="6" max="6" width="0.5703125" style="104" customWidth="1"/>
    <col min="7" max="7" width="12.7109375" style="113" customWidth="1"/>
    <col min="8" max="8" width="0.5703125" style="113" customWidth="1"/>
    <col min="9" max="9" width="12.7109375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7109375" style="113" customWidth="1"/>
    <col min="14" max="14" width="0.5703125" style="113" customWidth="1"/>
    <col min="15" max="15" width="13.7109375" style="113" customWidth="1"/>
    <col min="16" max="16" width="0.5703125" style="113" customWidth="1"/>
    <col min="17" max="17" width="13.7109375" style="113" customWidth="1"/>
    <col min="18" max="18" width="0.5703125" style="113" customWidth="1"/>
    <col min="19" max="19" width="12.7109375" style="113" customWidth="1"/>
    <col min="20" max="16384" width="10.7109375" style="104"/>
  </cols>
  <sheetData>
    <row r="1" spans="1:19" s="99" customFormat="1" ht="21" customHeight="1">
      <c r="A1" s="98" t="s">
        <v>35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99" customFormat="1" ht="21" customHeight="1">
      <c r="A2" s="90" t="s">
        <v>136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99" customFormat="1" ht="21" customHeight="1">
      <c r="A3" s="179" t="str">
        <f>'PL7-8_TH (6-month)'!A3</f>
        <v>สำหรับงวดหกเดือนสิ้นสุดวันที่ 30 มิถุนายน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99" customFormat="1" ht="21" customHeight="1">
      <c r="A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s="99" customFormat="1" ht="21" customHeight="1">
      <c r="A5" s="103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80" t="s">
        <v>104</v>
      </c>
    </row>
    <row r="6" spans="1:19" ht="21" customHeight="1">
      <c r="C6" s="99"/>
      <c r="D6" s="99"/>
      <c r="E6" s="99"/>
      <c r="F6" s="99"/>
      <c r="G6" s="250" t="s">
        <v>112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180"/>
      <c r="S6" s="180"/>
    </row>
    <row r="7" spans="1:19" ht="21" customHeight="1">
      <c r="C7" s="99"/>
      <c r="D7" s="99"/>
      <c r="E7" s="99"/>
      <c r="F7" s="99"/>
      <c r="G7" s="106"/>
      <c r="H7" s="106"/>
      <c r="I7" s="106"/>
      <c r="J7" s="106"/>
      <c r="K7" s="106"/>
      <c r="L7" s="106"/>
      <c r="M7" s="251" t="s">
        <v>118</v>
      </c>
      <c r="N7" s="251"/>
      <c r="O7" s="251"/>
      <c r="P7" s="251"/>
      <c r="Q7" s="251"/>
      <c r="R7" s="106"/>
      <c r="S7" s="106"/>
    </row>
    <row r="8" spans="1:19" s="99" customFormat="1" ht="21" customHeight="1">
      <c r="G8" s="106"/>
      <c r="H8" s="106"/>
      <c r="I8" s="250" t="s">
        <v>115</v>
      </c>
      <c r="J8" s="250"/>
      <c r="K8" s="250"/>
      <c r="L8" s="106"/>
      <c r="M8" s="252" t="s">
        <v>92</v>
      </c>
      <c r="N8" s="252"/>
      <c r="O8" s="252"/>
      <c r="P8" s="106"/>
      <c r="Q8" s="182" t="s">
        <v>119</v>
      </c>
      <c r="R8" s="106"/>
      <c r="S8" s="183"/>
    </row>
    <row r="9" spans="1:19" s="99" customFormat="1" ht="21" customHeight="1">
      <c r="G9" s="100"/>
      <c r="H9" s="181"/>
      <c r="I9" s="181" t="s">
        <v>10</v>
      </c>
      <c r="J9" s="181"/>
      <c r="K9" s="181"/>
      <c r="L9" s="181"/>
      <c r="M9" s="182"/>
      <c r="N9" s="181"/>
      <c r="O9" s="182" t="s">
        <v>87</v>
      </c>
      <c r="Q9" s="182" t="s">
        <v>120</v>
      </c>
      <c r="S9" s="183" t="s">
        <v>119</v>
      </c>
    </row>
    <row r="10" spans="1:19" s="99" customFormat="1" ht="21" customHeight="1">
      <c r="G10" s="181" t="s">
        <v>33</v>
      </c>
      <c r="H10" s="181"/>
      <c r="I10" s="181" t="s">
        <v>81</v>
      </c>
      <c r="J10" s="181"/>
      <c r="K10" s="181"/>
      <c r="L10" s="181"/>
      <c r="M10" s="182" t="s">
        <v>121</v>
      </c>
      <c r="N10" s="181"/>
      <c r="O10" s="182" t="s">
        <v>122</v>
      </c>
      <c r="P10" s="181"/>
      <c r="Q10" s="182" t="s">
        <v>123</v>
      </c>
      <c r="R10" s="181"/>
      <c r="S10" s="181" t="s">
        <v>124</v>
      </c>
    </row>
    <row r="11" spans="1:19" s="199" customFormat="1" ht="21" customHeight="1">
      <c r="G11" s="200" t="s">
        <v>57</v>
      </c>
      <c r="H11" s="201"/>
      <c r="I11" s="200" t="s">
        <v>82</v>
      </c>
      <c r="J11" s="201"/>
      <c r="K11" s="200" t="s">
        <v>11</v>
      </c>
      <c r="L11" s="201"/>
      <c r="M11" s="202" t="s">
        <v>125</v>
      </c>
      <c r="N11" s="201"/>
      <c r="O11" s="202" t="s">
        <v>126</v>
      </c>
      <c r="P11" s="201"/>
      <c r="Q11" s="202" t="s">
        <v>127</v>
      </c>
      <c r="R11" s="201"/>
      <c r="S11" s="200" t="s">
        <v>127</v>
      </c>
    </row>
    <row r="12" spans="1:19" s="199" customFormat="1" ht="6" customHeight="1">
      <c r="B12" s="203"/>
      <c r="C12" s="204"/>
      <c r="D12" s="204"/>
      <c r="F12" s="204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s="203" customFormat="1" ht="21" customHeight="1">
      <c r="A13" s="205" t="s">
        <v>140</v>
      </c>
      <c r="B13" s="205"/>
      <c r="C13" s="248"/>
      <c r="D13" s="248"/>
      <c r="E13" s="248"/>
      <c r="G13" s="144">
        <v>150978000</v>
      </c>
      <c r="H13" s="67"/>
      <c r="I13" s="144">
        <v>16000000</v>
      </c>
      <c r="J13" s="67"/>
      <c r="K13" s="144">
        <v>-437110702.99999994</v>
      </c>
      <c r="L13" s="190"/>
      <c r="M13" s="144">
        <v>2409149892</v>
      </c>
      <c r="N13" s="190"/>
      <c r="O13" s="144">
        <v>-15375857</v>
      </c>
      <c r="P13" s="190"/>
      <c r="Q13" s="31">
        <f>SUM(M13,O13)</f>
        <v>2393774035</v>
      </c>
      <c r="R13" s="190"/>
      <c r="S13" s="107">
        <f>SUM(Q13,K13,I13,G13)</f>
        <v>2123641332</v>
      </c>
    </row>
    <row r="14" spans="1:19" s="203" customFormat="1" ht="6" customHeight="1">
      <c r="A14" s="205"/>
      <c r="B14" s="248"/>
      <c r="C14" s="248"/>
      <c r="D14" s="248"/>
      <c r="E14" s="248"/>
      <c r="G14" s="143"/>
      <c r="H14" s="143"/>
      <c r="I14" s="143"/>
      <c r="J14" s="143"/>
      <c r="K14" s="143"/>
      <c r="L14" s="190"/>
      <c r="M14" s="190"/>
      <c r="N14" s="190"/>
      <c r="O14" s="143"/>
      <c r="P14" s="190"/>
      <c r="Q14" s="190"/>
      <c r="R14" s="190"/>
      <c r="S14" s="190"/>
    </row>
    <row r="15" spans="1:19" s="203" customFormat="1" ht="21" customHeight="1">
      <c r="A15" s="205" t="s">
        <v>128</v>
      </c>
      <c r="B15" s="248"/>
      <c r="C15" s="248"/>
      <c r="D15" s="248"/>
      <c r="E15" s="248"/>
      <c r="G15" s="144"/>
      <c r="H15" s="144"/>
      <c r="I15" s="144"/>
      <c r="J15" s="144"/>
      <c r="K15" s="144"/>
      <c r="L15" s="190"/>
      <c r="M15" s="190"/>
      <c r="N15" s="190"/>
      <c r="O15" s="144"/>
      <c r="P15" s="190"/>
      <c r="Q15" s="190"/>
      <c r="R15" s="190"/>
      <c r="S15" s="190"/>
    </row>
    <row r="16" spans="1:19" s="203" customFormat="1" ht="21" customHeight="1">
      <c r="A16" s="205"/>
      <c r="B16" s="206" t="s">
        <v>137</v>
      </c>
      <c r="C16" s="248"/>
      <c r="D16" s="248"/>
      <c r="E16" s="248"/>
      <c r="G16" s="70">
        <v>0</v>
      </c>
      <c r="H16" s="67"/>
      <c r="I16" s="70">
        <v>0</v>
      </c>
      <c r="J16" s="67"/>
      <c r="K16" s="70">
        <f>'PL7-8_TH (6-month)'!H22</f>
        <v>-323154184</v>
      </c>
      <c r="L16" s="190"/>
      <c r="M16" s="191">
        <v>0</v>
      </c>
      <c r="N16" s="190"/>
      <c r="O16" s="70">
        <f>'PL7-8_TH (6-month)'!H31</f>
        <v>3481202</v>
      </c>
      <c r="P16" s="190"/>
      <c r="Q16" s="70">
        <f>SUM(M16,O16)</f>
        <v>3481202</v>
      </c>
      <c r="R16" s="190"/>
      <c r="S16" s="192">
        <f>SUM(Q16,K16,I16,G16)</f>
        <v>-319672982</v>
      </c>
    </row>
    <row r="17" spans="1:19" s="203" customFormat="1" ht="6" customHeight="1">
      <c r="A17" s="205"/>
      <c r="B17" s="248"/>
      <c r="C17" s="248"/>
      <c r="D17" s="248"/>
      <c r="E17" s="248"/>
      <c r="G17" s="67"/>
      <c r="H17" s="67"/>
      <c r="I17" s="67"/>
      <c r="J17" s="67"/>
      <c r="K17" s="67"/>
      <c r="L17" s="190"/>
      <c r="M17" s="190"/>
      <c r="N17" s="190"/>
      <c r="O17" s="67"/>
      <c r="P17" s="190"/>
      <c r="Q17" s="67"/>
      <c r="R17" s="190"/>
      <c r="S17" s="190"/>
    </row>
    <row r="18" spans="1:19" s="203" customFormat="1" ht="21" customHeight="1" thickBot="1">
      <c r="A18" s="205" t="s">
        <v>163</v>
      </c>
      <c r="B18" s="207"/>
      <c r="C18" s="206"/>
      <c r="D18" s="206"/>
      <c r="E18" s="206"/>
      <c r="G18" s="145">
        <f>SUM(G13:G16)</f>
        <v>150978000</v>
      </c>
      <c r="H18" s="143"/>
      <c r="I18" s="145">
        <f>SUM(I13:I16)</f>
        <v>16000000</v>
      </c>
      <c r="J18" s="143"/>
      <c r="K18" s="145">
        <f>SUM(K13:K16)</f>
        <v>-760264887</v>
      </c>
      <c r="L18" s="190"/>
      <c r="M18" s="145">
        <f>SUM(M13:M16)</f>
        <v>2409149892</v>
      </c>
      <c r="N18" s="190"/>
      <c r="O18" s="145">
        <f>SUM(O13:O16)</f>
        <v>-11894655</v>
      </c>
      <c r="P18" s="190"/>
      <c r="Q18" s="145">
        <f>SUM(Q13:Q16)</f>
        <v>2397255237</v>
      </c>
      <c r="R18" s="190"/>
      <c r="S18" s="145">
        <f>SUM(S13:S16)</f>
        <v>1803968350</v>
      </c>
    </row>
    <row r="19" spans="1:19" s="203" customFormat="1" ht="21" customHeight="1" thickTop="1"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19" ht="21" customHeight="1">
      <c r="A20" s="173" t="s">
        <v>143</v>
      </c>
      <c r="B20" s="173"/>
      <c r="C20" s="174"/>
      <c r="D20" s="174"/>
      <c r="E20" s="174"/>
      <c r="G20" s="178">
        <v>150978000</v>
      </c>
      <c r="H20" s="135"/>
      <c r="I20" s="178">
        <v>16000000</v>
      </c>
      <c r="J20" s="135"/>
      <c r="K20" s="178">
        <v>-1009205941</v>
      </c>
      <c r="M20" s="178">
        <v>2409149892</v>
      </c>
      <c r="O20" s="178">
        <v>-7825696</v>
      </c>
      <c r="Q20" s="108">
        <f>SUM(M20:O20)</f>
        <v>2401324196</v>
      </c>
      <c r="S20" s="108">
        <f>SUM(Q20,K20,I20,G20)</f>
        <v>1559096255</v>
      </c>
    </row>
    <row r="21" spans="1:19" ht="6" customHeight="1">
      <c r="A21" s="173"/>
      <c r="B21" s="174"/>
      <c r="C21" s="174"/>
      <c r="D21" s="174"/>
      <c r="E21" s="174"/>
      <c r="G21" s="177"/>
      <c r="H21" s="184"/>
      <c r="I21" s="177"/>
      <c r="J21" s="184"/>
      <c r="K21" s="177"/>
      <c r="M21" s="186"/>
      <c r="O21" s="177"/>
      <c r="Q21" s="186"/>
      <c r="S21" s="186"/>
    </row>
    <row r="22" spans="1:19" ht="21" customHeight="1">
      <c r="A22" s="173" t="s">
        <v>128</v>
      </c>
      <c r="B22" s="174"/>
      <c r="C22" s="174"/>
      <c r="D22" s="174"/>
      <c r="E22" s="174"/>
      <c r="G22" s="178"/>
      <c r="H22" s="185"/>
      <c r="I22" s="178"/>
      <c r="J22" s="185"/>
      <c r="K22" s="178"/>
      <c r="M22" s="186"/>
      <c r="O22" s="178"/>
      <c r="Q22" s="186"/>
      <c r="S22" s="186"/>
    </row>
    <row r="23" spans="1:19" ht="21" customHeight="1">
      <c r="A23" s="173"/>
      <c r="B23" s="176" t="s">
        <v>137</v>
      </c>
      <c r="C23" s="174"/>
      <c r="D23" s="174"/>
      <c r="E23" s="174"/>
      <c r="G23" s="137">
        <v>0</v>
      </c>
      <c r="H23" s="135"/>
      <c r="I23" s="137">
        <v>0</v>
      </c>
      <c r="J23" s="135"/>
      <c r="K23" s="137">
        <f>'PL7-8_TH (6-month)'!F22</f>
        <v>-170450901</v>
      </c>
      <c r="M23" s="187">
        <v>0</v>
      </c>
      <c r="O23" s="137">
        <f>'PL7-8_TH (6-month)'!F31</f>
        <v>8481388</v>
      </c>
      <c r="Q23" s="137">
        <f>SUM(M23:O23)</f>
        <v>8481388</v>
      </c>
      <c r="S23" s="111">
        <f>SUM(Q23,K23,I23,G23)</f>
        <v>-161969513</v>
      </c>
    </row>
    <row r="24" spans="1:19" ht="6" customHeight="1">
      <c r="A24" s="173"/>
      <c r="B24" s="174"/>
      <c r="C24" s="174"/>
      <c r="D24" s="174"/>
      <c r="E24" s="174"/>
      <c r="G24" s="136"/>
      <c r="H24" s="135"/>
      <c r="I24" s="136"/>
      <c r="J24" s="135"/>
      <c r="K24" s="136"/>
      <c r="M24" s="186"/>
      <c r="O24" s="136"/>
      <c r="Q24" s="136"/>
      <c r="S24" s="186"/>
    </row>
    <row r="25" spans="1:19" ht="21" customHeight="1" thickBot="1">
      <c r="A25" s="173" t="s">
        <v>164</v>
      </c>
      <c r="B25" s="175"/>
      <c r="C25" s="176"/>
      <c r="D25" s="176"/>
      <c r="E25" s="176"/>
      <c r="G25" s="188">
        <f>SUM(G20:G23)</f>
        <v>150978000</v>
      </c>
      <c r="H25" s="184"/>
      <c r="I25" s="188">
        <f>SUM(I20:I23)</f>
        <v>16000000</v>
      </c>
      <c r="J25" s="184"/>
      <c r="K25" s="188">
        <f>SUM(K20:K23)</f>
        <v>-1179656842</v>
      </c>
      <c r="M25" s="188">
        <f>SUM(M20:M23)</f>
        <v>2409149892</v>
      </c>
      <c r="O25" s="188">
        <f>SUM(O20:O23)</f>
        <v>655692</v>
      </c>
      <c r="Q25" s="188">
        <f>SUM(Q20:Q23)</f>
        <v>2409805584</v>
      </c>
      <c r="S25" s="188">
        <f>SUM(S20:S23)</f>
        <v>1397126742</v>
      </c>
    </row>
    <row r="26" spans="1:19" ht="21" customHeight="1" thickTop="1"/>
    <row r="27" spans="1:19" ht="15.6" customHeight="1"/>
    <row r="28" spans="1:19" ht="9.75" customHeight="1"/>
    <row r="29" spans="1:19" ht="21.95" customHeight="1">
      <c r="A29" s="193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29" s="112"/>
      <c r="C29" s="112"/>
      <c r="D29" s="112"/>
      <c r="E29" s="112"/>
      <c r="F29" s="112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zoomScaleNormal="100" zoomScaleSheetLayoutView="100" workbookViewId="0">
      <selection activeCell="K13" sqref="K13"/>
    </sheetView>
  </sheetViews>
  <sheetFormatPr defaultColWidth="10.7109375" defaultRowHeight="21" customHeight="1"/>
  <cols>
    <col min="1" max="2" width="1.7109375" style="104" customWidth="1"/>
    <col min="3" max="3" width="11.42578125" style="104" customWidth="1"/>
    <col min="4" max="4" width="27" style="104" customWidth="1"/>
    <col min="5" max="5" width="1.7109375" style="104" customWidth="1"/>
    <col min="6" max="6" width="0.5703125" style="104" customWidth="1"/>
    <col min="7" max="7" width="12.7109375" style="113" customWidth="1"/>
    <col min="8" max="8" width="0.5703125" style="113" customWidth="1"/>
    <col min="9" max="9" width="12.7109375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7109375" style="113" customWidth="1"/>
    <col min="14" max="14" width="0.5703125" style="113" customWidth="1"/>
    <col min="15" max="15" width="13.28515625" style="113" customWidth="1"/>
    <col min="16" max="16" width="0.5703125" style="113" customWidth="1"/>
    <col min="17" max="17" width="13.28515625" style="113" customWidth="1"/>
    <col min="18" max="18" width="0.5703125" style="113" customWidth="1"/>
    <col min="19" max="19" width="12.7109375" style="113" customWidth="1"/>
    <col min="20" max="16384" width="10.7109375" style="104"/>
  </cols>
  <sheetData>
    <row r="1" spans="1:19" s="99" customFormat="1" ht="21" customHeight="1">
      <c r="A1" s="98" t="s">
        <v>35</v>
      </c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s="99" customFormat="1" ht="21" customHeight="1">
      <c r="A2" s="90" t="s">
        <v>138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99" customFormat="1" ht="21" customHeight="1">
      <c r="A3" s="179" t="str">
        <f>+'9'!A3</f>
        <v>สำหรับงวดหกเดือนสิ้นสุดวันที่ 30 มิถุนายน พ.ศ. 2565</v>
      </c>
      <c r="B3" s="101"/>
      <c r="C3" s="101"/>
      <c r="D3" s="101"/>
      <c r="E3" s="101"/>
      <c r="F3" s="101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19" s="99" customFormat="1" ht="18.95" customHeight="1">
      <c r="A4" s="103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s="99" customFormat="1" ht="18.95" customHeight="1">
      <c r="A5" s="103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80" t="s">
        <v>104</v>
      </c>
    </row>
    <row r="6" spans="1:19" ht="18.95" customHeight="1">
      <c r="C6" s="99"/>
      <c r="D6" s="99"/>
      <c r="E6" s="99"/>
      <c r="F6" s="99"/>
      <c r="G6" s="250" t="s">
        <v>129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180"/>
      <c r="S6" s="180"/>
    </row>
    <row r="7" spans="1:19" ht="18.95" customHeight="1">
      <c r="C7" s="99"/>
      <c r="D7" s="99"/>
      <c r="E7" s="99"/>
      <c r="F7" s="99"/>
      <c r="G7" s="106"/>
      <c r="H7" s="106"/>
      <c r="I7" s="105"/>
      <c r="J7" s="105"/>
      <c r="K7" s="105"/>
      <c r="L7" s="106"/>
      <c r="M7" s="252" t="s">
        <v>118</v>
      </c>
      <c r="N7" s="252"/>
      <c r="O7" s="252"/>
      <c r="P7" s="252"/>
      <c r="Q7" s="252"/>
      <c r="R7" s="106"/>
      <c r="S7" s="106"/>
    </row>
    <row r="8" spans="1:19" s="99" customFormat="1" ht="18.95" customHeight="1">
      <c r="G8" s="106"/>
      <c r="H8" s="106"/>
      <c r="I8" s="250" t="s">
        <v>115</v>
      </c>
      <c r="J8" s="250"/>
      <c r="K8" s="250"/>
      <c r="L8" s="106"/>
      <c r="M8" s="252" t="s">
        <v>92</v>
      </c>
      <c r="N8" s="252"/>
      <c r="O8" s="252"/>
      <c r="P8" s="106"/>
      <c r="Q8" s="182" t="s">
        <v>119</v>
      </c>
      <c r="R8" s="106"/>
      <c r="S8" s="183"/>
    </row>
    <row r="9" spans="1:19" s="99" customFormat="1" ht="18.95" customHeight="1">
      <c r="G9" s="100"/>
      <c r="H9" s="181"/>
      <c r="I9" s="181" t="s">
        <v>10</v>
      </c>
      <c r="J9" s="181"/>
      <c r="K9" s="181"/>
      <c r="L9" s="181"/>
      <c r="M9" s="182"/>
      <c r="N9" s="181"/>
      <c r="O9" s="182" t="s">
        <v>87</v>
      </c>
      <c r="Q9" s="182" t="s">
        <v>120</v>
      </c>
      <c r="S9" s="183" t="s">
        <v>119</v>
      </c>
    </row>
    <row r="10" spans="1:19" s="99" customFormat="1" ht="18.95" customHeight="1">
      <c r="G10" s="181" t="s">
        <v>33</v>
      </c>
      <c r="H10" s="181"/>
      <c r="I10" s="181" t="s">
        <v>81</v>
      </c>
      <c r="J10" s="181"/>
      <c r="K10" s="181"/>
      <c r="L10" s="181"/>
      <c r="M10" s="182" t="s">
        <v>121</v>
      </c>
      <c r="N10" s="181"/>
      <c r="O10" s="182" t="s">
        <v>122</v>
      </c>
      <c r="P10" s="181"/>
      <c r="Q10" s="182" t="s">
        <v>123</v>
      </c>
      <c r="R10" s="181"/>
      <c r="S10" s="181" t="s">
        <v>124</v>
      </c>
    </row>
    <row r="11" spans="1:19" s="199" customFormat="1" ht="18.95" customHeight="1">
      <c r="G11" s="200" t="s">
        <v>57</v>
      </c>
      <c r="H11" s="201"/>
      <c r="I11" s="200" t="s">
        <v>82</v>
      </c>
      <c r="J11" s="201"/>
      <c r="K11" s="200" t="s">
        <v>11</v>
      </c>
      <c r="L11" s="201"/>
      <c r="M11" s="202" t="s">
        <v>125</v>
      </c>
      <c r="N11" s="201"/>
      <c r="O11" s="202" t="s">
        <v>126</v>
      </c>
      <c r="P11" s="201"/>
      <c r="Q11" s="202" t="s">
        <v>127</v>
      </c>
      <c r="R11" s="201"/>
      <c r="S11" s="200" t="s">
        <v>127</v>
      </c>
    </row>
    <row r="12" spans="1:19" s="199" customFormat="1" ht="6" customHeight="1">
      <c r="B12" s="203"/>
      <c r="C12" s="204"/>
      <c r="D12" s="204"/>
      <c r="F12" s="204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s="203" customFormat="1" ht="18.95" customHeight="1">
      <c r="A13" s="205" t="s">
        <v>140</v>
      </c>
      <c r="B13" s="205"/>
      <c r="C13" s="248"/>
      <c r="D13" s="248"/>
      <c r="E13" s="248"/>
      <c r="G13" s="143">
        <v>150978000</v>
      </c>
      <c r="H13" s="143"/>
      <c r="I13" s="143">
        <v>16000000</v>
      </c>
      <c r="J13" s="143"/>
      <c r="K13" s="143">
        <v>-461133813</v>
      </c>
      <c r="L13" s="190"/>
      <c r="M13" s="143">
        <v>2409149892</v>
      </c>
      <c r="N13" s="190"/>
      <c r="O13" s="143">
        <v>-15375857</v>
      </c>
      <c r="P13" s="190"/>
      <c r="Q13" s="256">
        <f>SUM(M13:O13)</f>
        <v>2393774035</v>
      </c>
      <c r="R13" s="190"/>
      <c r="S13" s="143">
        <f>SUM(Q13,K13,I13,G13)</f>
        <v>2099618222</v>
      </c>
    </row>
    <row r="14" spans="1:19" s="203" customFormat="1" ht="6" customHeight="1">
      <c r="A14" s="205"/>
      <c r="B14" s="248"/>
      <c r="C14" s="248"/>
      <c r="D14" s="248"/>
      <c r="E14" s="248"/>
      <c r="G14" s="143"/>
      <c r="H14" s="143"/>
      <c r="I14" s="143"/>
      <c r="J14" s="143"/>
      <c r="K14" s="143"/>
      <c r="L14" s="190"/>
      <c r="M14" s="190"/>
      <c r="N14" s="190"/>
      <c r="O14" s="143"/>
      <c r="P14" s="190"/>
      <c r="Q14" s="190"/>
      <c r="R14" s="190"/>
      <c r="S14" s="190"/>
    </row>
    <row r="15" spans="1:19" s="203" customFormat="1" ht="18.95" customHeight="1">
      <c r="A15" s="205" t="s">
        <v>128</v>
      </c>
      <c r="B15" s="248"/>
      <c r="C15" s="248"/>
      <c r="D15" s="248"/>
      <c r="E15" s="248"/>
      <c r="G15" s="144"/>
      <c r="H15" s="144"/>
      <c r="I15" s="144"/>
      <c r="J15" s="144"/>
      <c r="K15" s="144"/>
      <c r="L15" s="190"/>
      <c r="M15" s="190"/>
      <c r="N15" s="190"/>
      <c r="O15" s="144"/>
      <c r="P15" s="190"/>
      <c r="Q15" s="190"/>
      <c r="R15" s="190"/>
      <c r="S15" s="190"/>
    </row>
    <row r="16" spans="1:19" s="203" customFormat="1" ht="18.95" customHeight="1">
      <c r="A16" s="205"/>
      <c r="B16" s="206" t="s">
        <v>137</v>
      </c>
      <c r="C16" s="248"/>
      <c r="D16" s="248"/>
      <c r="E16" s="248"/>
      <c r="G16" s="70">
        <v>0</v>
      </c>
      <c r="H16" s="67"/>
      <c r="I16" s="70">
        <v>0</v>
      </c>
      <c r="J16" s="67"/>
      <c r="K16" s="208">
        <f>'PL7-8_TH (6-month)'!L22</f>
        <v>-305394674</v>
      </c>
      <c r="L16" s="190"/>
      <c r="M16" s="191">
        <v>0</v>
      </c>
      <c r="N16" s="190"/>
      <c r="O16" s="208">
        <f>'PL7-8_TH (6-month)'!L31</f>
        <v>3481202</v>
      </c>
      <c r="P16" s="190"/>
      <c r="Q16" s="192">
        <f>SUM(M16:O16)</f>
        <v>3481202</v>
      </c>
      <c r="R16" s="190"/>
      <c r="S16" s="192">
        <f>SUM(K16,Q16)</f>
        <v>-301913472</v>
      </c>
    </row>
    <row r="17" spans="1:19" s="203" customFormat="1" ht="6" customHeight="1">
      <c r="A17" s="205"/>
      <c r="B17" s="248"/>
      <c r="C17" s="248"/>
      <c r="D17" s="248"/>
      <c r="E17" s="248"/>
      <c r="G17" s="67"/>
      <c r="H17" s="67"/>
      <c r="I17" s="67"/>
      <c r="J17" s="67"/>
      <c r="K17" s="67"/>
      <c r="L17" s="190"/>
      <c r="M17" s="190"/>
      <c r="N17" s="190"/>
      <c r="O17" s="67"/>
      <c r="P17" s="190"/>
      <c r="Q17" s="190"/>
      <c r="R17" s="190"/>
      <c r="S17" s="190"/>
    </row>
    <row r="18" spans="1:19" s="203" customFormat="1" ht="18.95" customHeight="1" thickBot="1">
      <c r="A18" s="205" t="s">
        <v>163</v>
      </c>
      <c r="B18" s="207"/>
      <c r="C18" s="206"/>
      <c r="D18" s="206"/>
      <c r="E18" s="206"/>
      <c r="G18" s="145">
        <f>SUM(G13:G16)</f>
        <v>150978000</v>
      </c>
      <c r="H18" s="143"/>
      <c r="I18" s="145">
        <f>SUM(I13:I16)</f>
        <v>16000000</v>
      </c>
      <c r="J18" s="143"/>
      <c r="K18" s="145">
        <f>SUM(K13:K16)</f>
        <v>-766528487</v>
      </c>
      <c r="L18" s="190"/>
      <c r="M18" s="145">
        <f>SUM(M13:M16)</f>
        <v>2409149892</v>
      </c>
      <c r="N18" s="190"/>
      <c r="O18" s="145">
        <f>SUM(O13:O16)</f>
        <v>-11894655</v>
      </c>
      <c r="P18" s="190"/>
      <c r="Q18" s="145">
        <f>SUM(Q13:Q16)</f>
        <v>2397255237</v>
      </c>
      <c r="R18" s="190"/>
      <c r="S18" s="145">
        <f>SUM(S13:S16)</f>
        <v>1797704750</v>
      </c>
    </row>
    <row r="19" spans="1:19" s="203" customFormat="1" ht="18.95" customHeight="1" thickTop="1"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19" ht="18.95" customHeight="1">
      <c r="A20" s="173" t="s">
        <v>143</v>
      </c>
      <c r="B20" s="173"/>
      <c r="C20" s="174"/>
      <c r="D20" s="174"/>
      <c r="E20" s="174"/>
      <c r="G20" s="177">
        <v>150978000</v>
      </c>
      <c r="H20" s="184"/>
      <c r="I20" s="177">
        <v>16000000</v>
      </c>
      <c r="J20" s="184"/>
      <c r="K20" s="177">
        <v>-999987584</v>
      </c>
      <c r="M20" s="177">
        <v>2409149892</v>
      </c>
      <c r="O20" s="177">
        <v>-7825696</v>
      </c>
      <c r="Q20" s="177">
        <f>SUM(M20:O20)</f>
        <v>2401324196</v>
      </c>
      <c r="S20" s="177">
        <f>SUM(Q20,K20,I20,G20)</f>
        <v>1568314612</v>
      </c>
    </row>
    <row r="21" spans="1:19" ht="6" customHeight="1">
      <c r="A21" s="173"/>
      <c r="B21" s="174"/>
      <c r="C21" s="174"/>
      <c r="D21" s="174"/>
      <c r="E21" s="174"/>
      <c r="G21" s="177"/>
      <c r="H21" s="184"/>
      <c r="I21" s="177"/>
      <c r="J21" s="184"/>
      <c r="K21" s="177"/>
      <c r="M21" s="186"/>
      <c r="O21" s="177"/>
      <c r="Q21" s="186"/>
      <c r="S21" s="186"/>
    </row>
    <row r="22" spans="1:19" ht="18.95" customHeight="1">
      <c r="A22" s="173" t="s">
        <v>128</v>
      </c>
      <c r="B22" s="174"/>
      <c r="C22" s="174"/>
      <c r="D22" s="174"/>
      <c r="E22" s="174"/>
      <c r="G22" s="178"/>
      <c r="H22" s="185"/>
      <c r="I22" s="178"/>
      <c r="J22" s="185"/>
      <c r="K22" s="178"/>
      <c r="M22" s="186"/>
      <c r="O22" s="178"/>
      <c r="Q22" s="186"/>
      <c r="S22" s="186"/>
    </row>
    <row r="23" spans="1:19" ht="18.95" customHeight="1">
      <c r="A23" s="173"/>
      <c r="B23" s="176" t="s">
        <v>137</v>
      </c>
      <c r="C23" s="174"/>
      <c r="D23" s="174"/>
      <c r="E23" s="174"/>
      <c r="G23" s="137">
        <v>0</v>
      </c>
      <c r="H23" s="135"/>
      <c r="I23" s="137">
        <v>0</v>
      </c>
      <c r="J23" s="135"/>
      <c r="K23" s="194">
        <f>'PL7-8_TH (6-month)'!J22</f>
        <v>-180772358</v>
      </c>
      <c r="M23" s="187">
        <v>0</v>
      </c>
      <c r="O23" s="194">
        <f>'PL7-8_TH (6-month)'!J31</f>
        <v>8481388</v>
      </c>
      <c r="Q23" s="194">
        <f>SUM(M23:O23)</f>
        <v>8481388</v>
      </c>
      <c r="S23" s="111">
        <f>SUM(K23,Q23)</f>
        <v>-172290970</v>
      </c>
    </row>
    <row r="24" spans="1:19" ht="6" customHeight="1">
      <c r="A24" s="173"/>
      <c r="B24" s="174"/>
      <c r="C24" s="174"/>
      <c r="D24" s="174"/>
      <c r="E24" s="174"/>
      <c r="G24" s="136"/>
      <c r="H24" s="135"/>
      <c r="I24" s="136"/>
      <c r="J24" s="135"/>
      <c r="K24" s="136"/>
      <c r="M24" s="186"/>
      <c r="O24" s="136"/>
      <c r="Q24" s="186"/>
      <c r="S24" s="186"/>
    </row>
    <row r="25" spans="1:19" ht="18.95" customHeight="1" thickBot="1">
      <c r="A25" s="173" t="s">
        <v>164</v>
      </c>
      <c r="B25" s="175"/>
      <c r="C25" s="176"/>
      <c r="D25" s="176"/>
      <c r="E25" s="176"/>
      <c r="G25" s="188">
        <f>SUM(G20:G23)</f>
        <v>150978000</v>
      </c>
      <c r="H25" s="184"/>
      <c r="I25" s="188">
        <f>SUM(I20:I23)</f>
        <v>16000000</v>
      </c>
      <c r="J25" s="184"/>
      <c r="K25" s="188">
        <f>SUM(K20:K23)</f>
        <v>-1180759942</v>
      </c>
      <c r="M25" s="188">
        <f>SUM(M20:M23)</f>
        <v>2409149892</v>
      </c>
      <c r="O25" s="188">
        <f>SUM(O20:O23)</f>
        <v>655692</v>
      </c>
      <c r="Q25" s="188">
        <f>SUM(Q20:Q23)</f>
        <v>2409805584</v>
      </c>
      <c r="S25" s="188">
        <f>SUM(S20:S23)</f>
        <v>1396023642</v>
      </c>
    </row>
    <row r="26" spans="1:19" ht="18.95" customHeight="1" thickTop="1"/>
    <row r="27" spans="1:19" ht="18.95" customHeight="1"/>
    <row r="28" spans="1:19" ht="18.95" customHeight="1"/>
    <row r="29" spans="1:19" ht="17.25" customHeight="1"/>
    <row r="30" spans="1:19" ht="9.75" customHeight="1"/>
    <row r="31" spans="1:19" ht="21.95" customHeight="1">
      <c r="A31" s="193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31" s="112"/>
      <c r="C31" s="112"/>
      <c r="D31" s="112"/>
      <c r="E31" s="112"/>
      <c r="F31" s="112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</row>
    <row r="88" spans="19:19" ht="21" customHeight="1">
      <c r="S88" s="104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0"/>
  <sheetViews>
    <sheetView topLeftCell="A76" zoomScaleNormal="100" zoomScaleSheetLayoutView="100" workbookViewId="0">
      <selection activeCell="D93" sqref="D93"/>
    </sheetView>
  </sheetViews>
  <sheetFormatPr defaultColWidth="10.42578125" defaultRowHeight="21.75" customHeight="1"/>
  <cols>
    <col min="1" max="2" width="1.7109375" style="19" customWidth="1"/>
    <col min="3" max="3" width="39.140625" style="19" customWidth="1"/>
    <col min="4" max="4" width="7.5703125" style="55" customWidth="1"/>
    <col min="5" max="5" width="0.5703125" style="19" customWidth="1"/>
    <col min="6" max="6" width="11.28515625" style="60" bestFit="1" customWidth="1"/>
    <col min="7" max="7" width="0.5703125" style="60" customWidth="1"/>
    <col min="8" max="8" width="12" style="60" bestFit="1" customWidth="1"/>
    <col min="9" max="9" width="0.5703125" style="60" customWidth="1"/>
    <col min="10" max="10" width="12.7109375" style="60" bestFit="1" customWidth="1"/>
    <col min="11" max="11" width="0.5703125" style="60" customWidth="1"/>
    <col min="12" max="12" width="12" style="60" customWidth="1"/>
    <col min="13" max="16384" width="10.42578125" style="19"/>
  </cols>
  <sheetData>
    <row r="1" spans="1:12" s="47" customFormat="1" ht="21" customHeight="1">
      <c r="A1" s="43" t="s">
        <v>36</v>
      </c>
      <c r="B1" s="43"/>
      <c r="C1" s="43"/>
      <c r="D1" s="44"/>
      <c r="E1" s="43"/>
      <c r="F1" s="45"/>
      <c r="G1" s="46"/>
      <c r="H1" s="46"/>
      <c r="I1" s="46"/>
      <c r="J1" s="46"/>
      <c r="K1" s="46"/>
      <c r="L1" s="46"/>
    </row>
    <row r="2" spans="1:12" ht="21" customHeight="1">
      <c r="A2" s="48" t="s">
        <v>22</v>
      </c>
      <c r="B2" s="48"/>
      <c r="C2" s="48"/>
      <c r="D2" s="49"/>
      <c r="E2" s="48"/>
      <c r="F2" s="50"/>
      <c r="G2" s="51"/>
      <c r="H2" s="51"/>
      <c r="I2" s="51"/>
      <c r="J2" s="51"/>
      <c r="K2" s="51"/>
      <c r="L2" s="51"/>
    </row>
    <row r="3" spans="1:12" ht="21" customHeight="1">
      <c r="A3" s="3" t="str">
        <f>'10'!A3</f>
        <v>สำหรับงวดหกเดือนสิ้นสุดวันที่ 30 มิถุนายน พ.ศ. 2565</v>
      </c>
      <c r="B3" s="3"/>
      <c r="C3" s="3"/>
      <c r="D3" s="52"/>
      <c r="E3" s="3"/>
      <c r="F3" s="53"/>
      <c r="G3" s="54"/>
      <c r="H3" s="54"/>
      <c r="I3" s="54"/>
      <c r="J3" s="54"/>
      <c r="K3" s="54"/>
      <c r="L3" s="54"/>
    </row>
    <row r="4" spans="1:12" ht="9.75" customHeight="1">
      <c r="A4" s="47"/>
      <c r="F4" s="56"/>
      <c r="G4" s="56"/>
      <c r="H4" s="56"/>
      <c r="I4" s="56"/>
      <c r="J4" s="56"/>
      <c r="K4" s="56"/>
      <c r="L4" s="56"/>
    </row>
    <row r="5" spans="1:12" ht="21" customHeight="1">
      <c r="A5" s="47"/>
      <c r="B5" s="47"/>
      <c r="C5" s="47"/>
      <c r="D5" s="57"/>
      <c r="E5" s="47"/>
      <c r="F5" s="10"/>
      <c r="G5" s="10"/>
      <c r="H5" s="10"/>
      <c r="I5" s="10"/>
      <c r="J5" s="10"/>
      <c r="K5" s="10"/>
      <c r="L5" s="11" t="s">
        <v>104</v>
      </c>
    </row>
    <row r="6" spans="1:12" ht="21" customHeight="1">
      <c r="A6" s="47"/>
      <c r="B6" s="47"/>
      <c r="C6" s="47"/>
      <c r="D6" s="57"/>
      <c r="E6" s="47"/>
      <c r="F6" s="255" t="s">
        <v>53</v>
      </c>
      <c r="G6" s="255"/>
      <c r="H6" s="255"/>
      <c r="I6" s="15"/>
      <c r="J6" s="255" t="s">
        <v>77</v>
      </c>
      <c r="K6" s="255"/>
      <c r="L6" s="255"/>
    </row>
    <row r="7" spans="1:12" ht="21" customHeight="1">
      <c r="A7" s="47"/>
      <c r="B7" s="47"/>
      <c r="C7" s="47"/>
      <c r="D7" s="58" t="s">
        <v>0</v>
      </c>
      <c r="E7" s="47"/>
      <c r="F7" s="11" t="s">
        <v>142</v>
      </c>
      <c r="G7" s="21"/>
      <c r="H7" s="11" t="s">
        <v>116</v>
      </c>
      <c r="I7" s="21"/>
      <c r="J7" s="11" t="s">
        <v>142</v>
      </c>
      <c r="K7" s="21"/>
      <c r="L7" s="11" t="s">
        <v>116</v>
      </c>
    </row>
    <row r="8" spans="1:12" ht="8.1" customHeight="1">
      <c r="A8" s="47"/>
      <c r="F8" s="128"/>
      <c r="G8" s="56"/>
      <c r="H8" s="56"/>
      <c r="I8" s="56"/>
      <c r="J8" s="128"/>
      <c r="K8" s="56"/>
      <c r="L8" s="56"/>
    </row>
    <row r="9" spans="1:12" ht="21" customHeight="1">
      <c r="A9" s="59" t="s">
        <v>12</v>
      </c>
      <c r="B9" s="59"/>
      <c r="C9" s="59"/>
      <c r="D9" s="49"/>
      <c r="E9" s="59"/>
      <c r="F9" s="127"/>
      <c r="J9" s="127"/>
    </row>
    <row r="10" spans="1:12" ht="21" customHeight="1">
      <c r="A10" s="47" t="s">
        <v>146</v>
      </c>
      <c r="F10" s="128">
        <f>'PL7-8_TH (6-month)'!F19</f>
        <v>-166901914</v>
      </c>
      <c r="G10" s="56"/>
      <c r="H10" s="56">
        <f>'PL7-8_TH (6-month)'!H19</f>
        <v>-402380649</v>
      </c>
      <c r="I10" s="56"/>
      <c r="J10" s="139">
        <f>'PL7-8_TH (6-month)'!J19</f>
        <v>-180772358</v>
      </c>
      <c r="K10" s="56"/>
      <c r="L10" s="61">
        <f>'PL7-8_TH (6-month)'!L19</f>
        <v>-386922518</v>
      </c>
    </row>
    <row r="11" spans="1:12" ht="8.1" customHeight="1">
      <c r="A11" s="47"/>
      <c r="F11" s="128"/>
      <c r="G11" s="56"/>
      <c r="H11" s="56"/>
      <c r="I11" s="56"/>
      <c r="J11" s="128"/>
      <c r="K11" s="56"/>
      <c r="L11" s="56"/>
    </row>
    <row r="12" spans="1:12" ht="21" customHeight="1">
      <c r="A12" s="59" t="s">
        <v>31</v>
      </c>
      <c r="B12" s="59"/>
      <c r="C12" s="59"/>
      <c r="D12" s="49"/>
      <c r="E12" s="59"/>
      <c r="F12" s="127"/>
      <c r="J12" s="127"/>
    </row>
    <row r="13" spans="1:12" ht="21" customHeight="1">
      <c r="B13" s="47" t="s">
        <v>60</v>
      </c>
      <c r="D13" s="57">
        <v>8</v>
      </c>
      <c r="E13" s="47"/>
      <c r="F13" s="129">
        <v>169137253</v>
      </c>
      <c r="G13" s="62"/>
      <c r="H13" s="62">
        <v>181991425</v>
      </c>
      <c r="I13" s="62"/>
      <c r="J13" s="172">
        <v>164070099</v>
      </c>
      <c r="K13" s="62"/>
      <c r="L13" s="209">
        <v>176787831</v>
      </c>
    </row>
    <row r="14" spans="1:12" ht="21" customHeight="1">
      <c r="B14" s="47" t="s">
        <v>113</v>
      </c>
      <c r="D14" s="57">
        <v>9</v>
      </c>
      <c r="E14" s="47"/>
      <c r="F14" s="129">
        <v>24481871</v>
      </c>
      <c r="G14" s="62"/>
      <c r="H14" s="62">
        <v>25273905</v>
      </c>
      <c r="I14" s="62"/>
      <c r="J14" s="172">
        <v>32742403</v>
      </c>
      <c r="K14" s="62"/>
      <c r="L14" s="209">
        <v>33605049</v>
      </c>
    </row>
    <row r="15" spans="1:12" ht="21" customHeight="1">
      <c r="B15" s="247" t="s">
        <v>32</v>
      </c>
      <c r="C15" s="246"/>
      <c r="D15" s="57">
        <v>10</v>
      </c>
      <c r="F15" s="129">
        <v>2088595</v>
      </c>
      <c r="G15" s="62"/>
      <c r="H15" s="62">
        <v>3814472</v>
      </c>
      <c r="I15" s="62"/>
      <c r="J15" s="172">
        <v>2088595</v>
      </c>
      <c r="K15" s="62"/>
      <c r="L15" s="209">
        <v>3814472</v>
      </c>
    </row>
    <row r="16" spans="1:12" ht="21" customHeight="1">
      <c r="B16" s="247" t="s">
        <v>173</v>
      </c>
      <c r="C16" s="246"/>
      <c r="D16" s="57"/>
      <c r="F16" s="129">
        <v>-5797843</v>
      </c>
      <c r="G16" s="62"/>
      <c r="H16" s="62">
        <v>0</v>
      </c>
      <c r="I16" s="62"/>
      <c r="J16" s="172">
        <v>-9041801</v>
      </c>
      <c r="K16" s="62"/>
      <c r="L16" s="209">
        <v>0</v>
      </c>
    </row>
    <row r="17" spans="1:12" ht="21" customHeight="1">
      <c r="B17" s="245" t="s">
        <v>176</v>
      </c>
      <c r="C17" s="246"/>
      <c r="D17" s="57"/>
      <c r="E17" s="47"/>
      <c r="F17" s="129"/>
      <c r="G17" s="62"/>
      <c r="H17" s="62"/>
      <c r="I17" s="62"/>
      <c r="J17" s="172"/>
      <c r="K17" s="62"/>
      <c r="L17" s="209"/>
    </row>
    <row r="18" spans="1:12" ht="21" customHeight="1">
      <c r="B18" s="245"/>
      <c r="C18" s="246" t="s">
        <v>177</v>
      </c>
      <c r="D18" s="57"/>
      <c r="E18" s="47"/>
      <c r="F18" s="129">
        <v>0</v>
      </c>
      <c r="G18" s="62"/>
      <c r="H18" s="62">
        <v>-1577755</v>
      </c>
      <c r="I18" s="62"/>
      <c r="J18" s="172">
        <v>0</v>
      </c>
      <c r="K18" s="62"/>
      <c r="L18" s="209">
        <v>-1577755</v>
      </c>
    </row>
    <row r="19" spans="1:12" ht="21" customHeight="1">
      <c r="B19" s="245" t="s">
        <v>171</v>
      </c>
      <c r="C19" s="246"/>
      <c r="D19" s="57"/>
      <c r="E19" s="47"/>
      <c r="F19" s="130">
        <v>-62504</v>
      </c>
      <c r="G19" s="62"/>
      <c r="H19" s="64">
        <v>43578</v>
      </c>
      <c r="I19" s="62"/>
      <c r="J19" s="172">
        <v>-62504</v>
      </c>
      <c r="K19" s="62"/>
      <c r="L19" s="209">
        <v>-66589</v>
      </c>
    </row>
    <row r="20" spans="1:12" ht="21" customHeight="1">
      <c r="B20" s="47" t="s">
        <v>85</v>
      </c>
      <c r="D20" s="57"/>
      <c r="E20" s="47"/>
      <c r="F20" s="129">
        <v>0</v>
      </c>
      <c r="G20" s="62"/>
      <c r="H20" s="62">
        <v>9</v>
      </c>
      <c r="I20" s="62"/>
      <c r="J20" s="172">
        <v>0</v>
      </c>
      <c r="K20" s="62"/>
      <c r="L20" s="209">
        <v>9</v>
      </c>
    </row>
    <row r="21" spans="1:12" ht="21" customHeight="1">
      <c r="B21" s="47" t="s">
        <v>157</v>
      </c>
      <c r="D21" s="57"/>
      <c r="E21" s="47"/>
      <c r="F21" s="129"/>
      <c r="G21" s="62"/>
      <c r="H21" s="62"/>
      <c r="I21" s="62"/>
      <c r="J21" s="172"/>
      <c r="K21" s="62"/>
      <c r="L21" s="209"/>
    </row>
    <row r="22" spans="1:12" ht="21" customHeight="1">
      <c r="C22" s="47" t="s">
        <v>156</v>
      </c>
      <c r="D22" s="57"/>
      <c r="E22" s="47"/>
      <c r="F22" s="129">
        <v>0</v>
      </c>
      <c r="G22" s="62"/>
      <c r="H22" s="62">
        <v>0</v>
      </c>
      <c r="I22" s="62"/>
      <c r="J22" s="140">
        <v>286699</v>
      </c>
      <c r="K22" s="62"/>
      <c r="L22" s="63">
        <v>327103</v>
      </c>
    </row>
    <row r="23" spans="1:12" ht="21" customHeight="1">
      <c r="B23" s="65" t="s">
        <v>145</v>
      </c>
      <c r="D23" s="57">
        <v>7</v>
      </c>
      <c r="E23" s="65"/>
      <c r="F23" s="129">
        <v>1909150</v>
      </c>
      <c r="G23" s="62"/>
      <c r="H23" s="62">
        <v>22239368</v>
      </c>
      <c r="I23" s="62"/>
      <c r="J23" s="116">
        <v>0</v>
      </c>
      <c r="K23" s="62"/>
      <c r="L23" s="31">
        <v>0</v>
      </c>
    </row>
    <row r="24" spans="1:12" ht="21" customHeight="1">
      <c r="B24" s="65" t="s">
        <v>50</v>
      </c>
      <c r="D24" s="57"/>
      <c r="E24" s="65"/>
      <c r="F24" s="129">
        <v>5501276</v>
      </c>
      <c r="G24" s="62"/>
      <c r="H24" s="62">
        <v>8784032</v>
      </c>
      <c r="I24" s="62"/>
      <c r="J24" s="116">
        <v>5501276</v>
      </c>
      <c r="K24" s="62"/>
      <c r="L24" s="31">
        <v>8784032</v>
      </c>
    </row>
    <row r="25" spans="1:12" ht="21" customHeight="1">
      <c r="B25" s="65" t="s">
        <v>37</v>
      </c>
      <c r="D25" s="57"/>
      <c r="E25" s="65"/>
      <c r="F25" s="129">
        <v>-53026</v>
      </c>
      <c r="G25" s="62"/>
      <c r="H25" s="62">
        <v>-25969</v>
      </c>
      <c r="I25" s="62"/>
      <c r="J25" s="139">
        <v>-325438</v>
      </c>
      <c r="K25" s="62"/>
      <c r="L25" s="61">
        <v>-298248</v>
      </c>
    </row>
    <row r="26" spans="1:12" ht="21" customHeight="1">
      <c r="B26" s="65" t="s">
        <v>63</v>
      </c>
      <c r="D26" s="57"/>
      <c r="E26" s="65"/>
      <c r="F26" s="130">
        <v>56722521</v>
      </c>
      <c r="G26" s="62"/>
      <c r="H26" s="62">
        <v>53589916</v>
      </c>
      <c r="I26" s="62"/>
      <c r="J26" s="139">
        <v>59930650</v>
      </c>
      <c r="K26" s="62"/>
      <c r="L26" s="31">
        <v>57027577</v>
      </c>
    </row>
    <row r="27" spans="1:12" ht="8.1" customHeight="1">
      <c r="B27" s="65"/>
      <c r="D27" s="57"/>
      <c r="E27" s="65"/>
      <c r="F27" s="129"/>
      <c r="G27" s="62"/>
      <c r="H27" s="62"/>
      <c r="I27" s="62"/>
      <c r="J27" s="129"/>
      <c r="K27" s="62"/>
      <c r="L27" s="62"/>
    </row>
    <row r="28" spans="1:12" ht="21" customHeight="1">
      <c r="A28" s="59" t="s">
        <v>65</v>
      </c>
      <c r="B28" s="59"/>
      <c r="C28" s="13"/>
      <c r="D28" s="57"/>
      <c r="E28" s="47"/>
      <c r="F28" s="127"/>
      <c r="J28" s="127"/>
    </row>
    <row r="29" spans="1:12" ht="21" customHeight="1">
      <c r="A29" s="13"/>
      <c r="B29" s="68" t="s">
        <v>48</v>
      </c>
      <c r="C29" s="65"/>
      <c r="D29" s="57"/>
      <c r="E29" s="47"/>
      <c r="F29" s="130">
        <v>5543934</v>
      </c>
      <c r="H29" s="64">
        <v>17007053</v>
      </c>
      <c r="J29" s="139">
        <v>5545171</v>
      </c>
      <c r="L29" s="61">
        <v>16908465</v>
      </c>
    </row>
    <row r="30" spans="1:12" ht="21" customHeight="1">
      <c r="A30" s="13"/>
      <c r="B30" s="65" t="s">
        <v>38</v>
      </c>
      <c r="C30" s="65"/>
      <c r="D30" s="57"/>
      <c r="E30" s="47"/>
      <c r="F30" s="130">
        <v>-441646</v>
      </c>
      <c r="H30" s="64">
        <v>-2029061</v>
      </c>
      <c r="J30" s="139">
        <v>-441646</v>
      </c>
      <c r="L30" s="61">
        <v>-2029061</v>
      </c>
    </row>
    <row r="31" spans="1:12" ht="21" customHeight="1">
      <c r="A31" s="13"/>
      <c r="B31" s="65" t="s">
        <v>39</v>
      </c>
      <c r="C31" s="65"/>
      <c r="D31" s="57"/>
      <c r="E31" s="47"/>
      <c r="F31" s="130">
        <v>25611755</v>
      </c>
      <c r="H31" s="64">
        <v>1733542</v>
      </c>
      <c r="J31" s="136">
        <v>25608878</v>
      </c>
      <c r="L31" s="67">
        <v>1647887</v>
      </c>
    </row>
    <row r="32" spans="1:12" ht="21" customHeight="1">
      <c r="A32" s="13"/>
      <c r="B32" s="65" t="s">
        <v>40</v>
      </c>
      <c r="C32" s="65"/>
      <c r="D32" s="57"/>
      <c r="E32" s="47"/>
      <c r="F32" s="130">
        <v>1156513</v>
      </c>
      <c r="H32" s="64">
        <v>-2465166</v>
      </c>
      <c r="J32" s="136">
        <v>1075338</v>
      </c>
      <c r="L32" s="67">
        <v>-2462050</v>
      </c>
    </row>
    <row r="33" spans="1:12" ht="21" customHeight="1">
      <c r="A33" s="13"/>
      <c r="B33" s="68" t="s">
        <v>49</v>
      </c>
      <c r="C33" s="65"/>
      <c r="D33" s="57"/>
      <c r="E33" s="47"/>
      <c r="F33" s="130">
        <v>-40856730</v>
      </c>
      <c r="H33" s="64">
        <v>-50026529</v>
      </c>
      <c r="J33" s="136">
        <v>-30314118</v>
      </c>
      <c r="L33" s="67">
        <v>-42862174</v>
      </c>
    </row>
    <row r="34" spans="1:12" ht="21" customHeight="1">
      <c r="A34" s="13"/>
      <c r="B34" s="68" t="s">
        <v>114</v>
      </c>
      <c r="C34" s="65"/>
      <c r="D34" s="57"/>
      <c r="E34" s="47"/>
      <c r="F34" s="130">
        <v>-3524653</v>
      </c>
      <c r="H34" s="64">
        <v>-4929792</v>
      </c>
      <c r="J34" s="136">
        <v>-3524653</v>
      </c>
      <c r="L34" s="67">
        <v>-4929792</v>
      </c>
    </row>
    <row r="35" spans="1:12" ht="21" customHeight="1">
      <c r="A35" s="13"/>
      <c r="B35" s="68" t="s">
        <v>97</v>
      </c>
      <c r="C35" s="65"/>
      <c r="D35" s="57"/>
      <c r="E35" s="47"/>
      <c r="F35" s="130">
        <v>899008</v>
      </c>
      <c r="H35" s="64">
        <v>-1510609</v>
      </c>
      <c r="J35" s="140">
        <v>900184</v>
      </c>
      <c r="K35" s="63"/>
      <c r="L35" s="63">
        <v>-1565633</v>
      </c>
    </row>
    <row r="36" spans="1:12" ht="21" customHeight="1">
      <c r="A36" s="13"/>
      <c r="B36" s="68" t="s">
        <v>96</v>
      </c>
      <c r="C36" s="65"/>
      <c r="D36" s="57"/>
      <c r="E36" s="47"/>
      <c r="F36" s="131">
        <v>1980246</v>
      </c>
      <c r="H36" s="69">
        <v>-3698662</v>
      </c>
      <c r="J36" s="141">
        <v>1980247</v>
      </c>
      <c r="K36" s="63"/>
      <c r="L36" s="171">
        <v>-3698662</v>
      </c>
    </row>
    <row r="37" spans="1:12" ht="8.1" customHeight="1">
      <c r="A37" s="13"/>
      <c r="B37" s="65"/>
      <c r="C37" s="65"/>
      <c r="D37" s="57"/>
      <c r="E37" s="47"/>
      <c r="F37" s="130"/>
      <c r="G37" s="64"/>
      <c r="H37" s="64"/>
      <c r="I37" s="64"/>
      <c r="J37" s="130"/>
      <c r="K37" s="64"/>
      <c r="L37" s="64"/>
    </row>
    <row r="38" spans="1:12" ht="21" customHeight="1">
      <c r="A38" s="47" t="s">
        <v>149</v>
      </c>
      <c r="B38" s="47"/>
      <c r="D38" s="57"/>
      <c r="E38" s="47"/>
      <c r="F38" s="130">
        <f>SUM(F10:F36)</f>
        <v>77393806</v>
      </c>
      <c r="H38" s="64">
        <f>SUM(H10:H36)</f>
        <v>-154166892</v>
      </c>
      <c r="J38" s="130">
        <f>SUM(J10:J36)</f>
        <v>75247022</v>
      </c>
      <c r="L38" s="64">
        <f>SUM(L10:L36)</f>
        <v>-147510057</v>
      </c>
    </row>
    <row r="39" spans="1:12" ht="21" customHeight="1">
      <c r="B39" s="47" t="s">
        <v>78</v>
      </c>
      <c r="C39" s="47"/>
      <c r="D39" s="57"/>
      <c r="E39" s="47"/>
      <c r="F39" s="129">
        <v>53026</v>
      </c>
      <c r="G39" s="64"/>
      <c r="H39" s="62">
        <v>25969</v>
      </c>
      <c r="I39" s="64"/>
      <c r="J39" s="116">
        <v>52989</v>
      </c>
      <c r="K39" s="64"/>
      <c r="L39" s="31">
        <v>25800</v>
      </c>
    </row>
    <row r="40" spans="1:12" ht="21" customHeight="1">
      <c r="B40" s="47" t="s">
        <v>79</v>
      </c>
      <c r="C40" s="47"/>
      <c r="D40" s="57"/>
      <c r="E40" s="47"/>
      <c r="F40" s="129">
        <v>-47915716</v>
      </c>
      <c r="G40" s="64"/>
      <c r="H40" s="62">
        <v>-56085461</v>
      </c>
      <c r="I40" s="64"/>
      <c r="J40" s="116">
        <v>-52411037</v>
      </c>
      <c r="K40" s="64"/>
      <c r="L40" s="31">
        <v>-59523122</v>
      </c>
    </row>
    <row r="41" spans="1:12" ht="21" customHeight="1">
      <c r="B41" s="47" t="s">
        <v>80</v>
      </c>
      <c r="C41" s="47"/>
      <c r="D41" s="57"/>
      <c r="E41" s="47"/>
      <c r="F41" s="131">
        <v>-2987945</v>
      </c>
      <c r="H41" s="69">
        <v>-3090004</v>
      </c>
      <c r="J41" s="137">
        <v>-1105971</v>
      </c>
      <c r="L41" s="70">
        <v>-776483</v>
      </c>
    </row>
    <row r="42" spans="1:12" ht="8.1" customHeight="1">
      <c r="A42" s="13"/>
      <c r="B42" s="65"/>
      <c r="C42" s="65"/>
      <c r="D42" s="57"/>
      <c r="E42" s="47"/>
      <c r="F42" s="130"/>
      <c r="G42" s="64"/>
      <c r="H42" s="64"/>
      <c r="I42" s="64"/>
      <c r="J42" s="130"/>
      <c r="K42" s="64"/>
      <c r="L42" s="64"/>
    </row>
    <row r="43" spans="1:12" ht="21" customHeight="1">
      <c r="A43" s="47" t="s">
        <v>172</v>
      </c>
      <c r="B43" s="47"/>
      <c r="C43" s="47"/>
      <c r="D43" s="57"/>
      <c r="E43" s="47"/>
      <c r="F43" s="131">
        <f>SUM(F38:F41)</f>
        <v>26543171</v>
      </c>
      <c r="H43" s="69">
        <f>SUM(H38:H41)</f>
        <v>-213316388</v>
      </c>
      <c r="J43" s="131">
        <f>SUM(J38:J41)</f>
        <v>21783003</v>
      </c>
      <c r="L43" s="69">
        <f>SUM(L38:L41)</f>
        <v>-207783862</v>
      </c>
    </row>
    <row r="44" spans="1:12" ht="12" customHeight="1">
      <c r="A44" s="47"/>
      <c r="B44" s="47"/>
      <c r="C44" s="47"/>
      <c r="D44" s="57"/>
      <c r="E44" s="47"/>
      <c r="F44" s="64"/>
      <c r="H44" s="64"/>
      <c r="J44" s="64"/>
      <c r="L44" s="64"/>
    </row>
    <row r="45" spans="1:12" ht="21.95" customHeight="1">
      <c r="A45" s="253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</row>
    <row r="46" spans="1:12" s="47" customFormat="1" ht="21" customHeight="1">
      <c r="A46" s="43" t="s">
        <v>36</v>
      </c>
      <c r="B46" s="43"/>
      <c r="C46" s="43"/>
      <c r="D46" s="44"/>
      <c r="E46" s="43"/>
      <c r="F46" s="45"/>
      <c r="G46" s="46"/>
      <c r="H46" s="46"/>
      <c r="I46" s="46"/>
      <c r="J46" s="46"/>
      <c r="K46" s="46"/>
      <c r="L46" s="46"/>
    </row>
    <row r="47" spans="1:12" ht="21" customHeight="1">
      <c r="A47" s="48" t="s">
        <v>101</v>
      </c>
      <c r="B47" s="48"/>
      <c r="C47" s="48"/>
      <c r="D47" s="49"/>
      <c r="E47" s="48"/>
      <c r="F47" s="50"/>
      <c r="G47" s="51"/>
      <c r="H47" s="51"/>
      <c r="I47" s="51"/>
      <c r="J47" s="51"/>
      <c r="K47" s="51"/>
      <c r="L47" s="51"/>
    </row>
    <row r="48" spans="1:12" ht="21" customHeight="1">
      <c r="A48" s="3" t="str">
        <f>+A3</f>
        <v>สำหรับงวดหกเดือนสิ้นสุดวันที่ 30 มิถุนายน พ.ศ. 2565</v>
      </c>
      <c r="B48" s="3"/>
      <c r="C48" s="3"/>
      <c r="D48" s="52"/>
      <c r="E48" s="3"/>
      <c r="F48" s="53"/>
      <c r="G48" s="54"/>
      <c r="H48" s="54"/>
      <c r="I48" s="54"/>
      <c r="J48" s="54"/>
      <c r="K48" s="54"/>
      <c r="L48" s="54"/>
    </row>
    <row r="49" spans="1:12" ht="21" customHeight="1">
      <c r="A49" s="47"/>
      <c r="F49" s="56"/>
      <c r="G49" s="56"/>
      <c r="H49" s="56"/>
      <c r="I49" s="56"/>
      <c r="J49" s="56"/>
      <c r="K49" s="56"/>
      <c r="L49" s="56"/>
    </row>
    <row r="50" spans="1:12" ht="21" customHeight="1">
      <c r="A50" s="47"/>
      <c r="B50" s="47"/>
      <c r="C50" s="47"/>
      <c r="D50" s="57"/>
      <c r="E50" s="47"/>
      <c r="F50" s="10"/>
      <c r="G50" s="10"/>
      <c r="H50" s="10"/>
      <c r="I50" s="10"/>
      <c r="J50" s="10"/>
      <c r="K50" s="10"/>
      <c r="L50" s="11" t="s">
        <v>104</v>
      </c>
    </row>
    <row r="51" spans="1:12" ht="21" customHeight="1">
      <c r="A51" s="47"/>
      <c r="B51" s="47"/>
      <c r="C51" s="47"/>
      <c r="D51" s="57"/>
      <c r="E51" s="47"/>
      <c r="F51" s="255" t="s">
        <v>53</v>
      </c>
      <c r="G51" s="255"/>
      <c r="H51" s="255"/>
      <c r="I51" s="15"/>
      <c r="J51" s="255" t="s">
        <v>77</v>
      </c>
      <c r="K51" s="255"/>
      <c r="L51" s="255"/>
    </row>
    <row r="52" spans="1:12" ht="21" customHeight="1">
      <c r="A52" s="47"/>
      <c r="B52" s="47"/>
      <c r="C52" s="47"/>
      <c r="D52" s="58" t="s">
        <v>0</v>
      </c>
      <c r="E52" s="47"/>
      <c r="F52" s="11" t="s">
        <v>142</v>
      </c>
      <c r="G52" s="21"/>
      <c r="H52" s="11" t="s">
        <v>116</v>
      </c>
      <c r="I52" s="21"/>
      <c r="J52" s="11" t="s">
        <v>142</v>
      </c>
      <c r="K52" s="21"/>
      <c r="L52" s="11" t="s">
        <v>116</v>
      </c>
    </row>
    <row r="53" spans="1:12" ht="8.1" customHeight="1">
      <c r="A53" s="47"/>
      <c r="C53" s="47"/>
      <c r="D53" s="57"/>
      <c r="E53" s="47"/>
      <c r="F53" s="132"/>
      <c r="G53" s="64"/>
      <c r="H53" s="74"/>
      <c r="I53" s="64"/>
      <c r="J53" s="132"/>
      <c r="K53" s="64"/>
      <c r="L53" s="74"/>
    </row>
    <row r="54" spans="1:12" ht="21" customHeight="1">
      <c r="A54" s="59" t="s">
        <v>13</v>
      </c>
      <c r="B54" s="59"/>
      <c r="C54" s="59"/>
      <c r="D54" s="49"/>
      <c r="E54" s="59"/>
      <c r="F54" s="127"/>
      <c r="J54" s="127"/>
    </row>
    <row r="55" spans="1:12" ht="21" customHeight="1">
      <c r="A55" s="59"/>
      <c r="B55" s="47" t="s">
        <v>148</v>
      </c>
      <c r="C55" s="59"/>
      <c r="D55" s="49"/>
      <c r="E55" s="59"/>
      <c r="F55" s="127">
        <v>-152</v>
      </c>
      <c r="H55" s="60">
        <v>0</v>
      </c>
      <c r="J55" s="127">
        <v>-152</v>
      </c>
      <c r="L55" s="60">
        <v>0</v>
      </c>
    </row>
    <row r="56" spans="1:12" ht="21" customHeight="1">
      <c r="B56" s="47" t="s">
        <v>58</v>
      </c>
      <c r="D56" s="57"/>
      <c r="E56" s="47"/>
      <c r="F56" s="129">
        <v>-17128921</v>
      </c>
      <c r="G56" s="64"/>
      <c r="H56" s="60">
        <v>-91295887</v>
      </c>
      <c r="I56" s="64"/>
      <c r="J56" s="116">
        <v>-17128921</v>
      </c>
      <c r="K56" s="64"/>
      <c r="L56" s="60">
        <v>-91295887</v>
      </c>
    </row>
    <row r="57" spans="1:12" ht="21" customHeight="1">
      <c r="B57" s="47" t="s">
        <v>59</v>
      </c>
      <c r="D57" s="57">
        <v>10</v>
      </c>
      <c r="E57" s="47"/>
      <c r="F57" s="130">
        <v>-163575</v>
      </c>
      <c r="G57" s="64"/>
      <c r="H57" s="62">
        <v>-567236</v>
      </c>
      <c r="I57" s="64"/>
      <c r="J57" s="116">
        <v>-163575</v>
      </c>
      <c r="K57" s="64"/>
      <c r="L57" s="31">
        <v>-567236</v>
      </c>
    </row>
    <row r="58" spans="1:12" s="71" customFormat="1" ht="21" customHeight="1">
      <c r="B58" s="72" t="s">
        <v>84</v>
      </c>
      <c r="D58" s="73"/>
      <c r="E58" s="72"/>
      <c r="F58" s="130">
        <v>86341</v>
      </c>
      <c r="G58" s="64"/>
      <c r="H58" s="64">
        <v>200005</v>
      </c>
      <c r="I58" s="64"/>
      <c r="J58" s="116">
        <v>86341</v>
      </c>
      <c r="K58" s="64"/>
      <c r="L58" s="31">
        <v>198505</v>
      </c>
    </row>
    <row r="59" spans="1:12" ht="8.1" customHeight="1">
      <c r="A59" s="47"/>
      <c r="C59" s="47"/>
      <c r="D59" s="57"/>
      <c r="E59" s="47"/>
      <c r="F59" s="132"/>
      <c r="G59" s="64"/>
      <c r="H59" s="74"/>
      <c r="I59" s="64"/>
      <c r="J59" s="132"/>
      <c r="K59" s="64"/>
      <c r="L59" s="74"/>
    </row>
    <row r="60" spans="1:12" ht="21" customHeight="1">
      <c r="A60" s="47" t="s">
        <v>150</v>
      </c>
      <c r="C60" s="47"/>
      <c r="D60" s="57"/>
      <c r="E60" s="47"/>
      <c r="F60" s="133">
        <f>SUM(F55:F58)</f>
        <v>-17206307</v>
      </c>
      <c r="G60" s="64"/>
      <c r="H60" s="133">
        <f>SUM(H55:H58)</f>
        <v>-91663118</v>
      </c>
      <c r="I60" s="64"/>
      <c r="J60" s="133">
        <f>SUM(J55:J58)</f>
        <v>-17206307</v>
      </c>
      <c r="K60" s="64"/>
      <c r="L60" s="133">
        <f>SUM(L55:L58)</f>
        <v>-91664618</v>
      </c>
    </row>
    <row r="61" spans="1:12" ht="21" customHeight="1">
      <c r="A61" s="47"/>
      <c r="B61" s="47"/>
      <c r="C61" s="47"/>
      <c r="D61" s="57"/>
      <c r="E61" s="47"/>
      <c r="F61" s="130"/>
      <c r="H61" s="64"/>
      <c r="J61" s="130"/>
      <c r="L61" s="64"/>
    </row>
    <row r="62" spans="1:12" ht="21" customHeight="1">
      <c r="A62" s="59" t="s">
        <v>14</v>
      </c>
      <c r="B62" s="59"/>
      <c r="C62" s="59"/>
      <c r="D62" s="49"/>
      <c r="E62" s="59"/>
      <c r="F62" s="130"/>
      <c r="G62" s="64"/>
      <c r="H62" s="64"/>
      <c r="I62" s="64"/>
      <c r="J62" s="130"/>
      <c r="K62" s="64"/>
      <c r="L62" s="64"/>
    </row>
    <row r="63" spans="1:12" ht="21" customHeight="1">
      <c r="B63" s="47" t="s">
        <v>98</v>
      </c>
      <c r="C63" s="47"/>
      <c r="D63" s="57">
        <v>11</v>
      </c>
      <c r="E63" s="47"/>
      <c r="F63" s="130">
        <v>0</v>
      </c>
      <c r="G63" s="64"/>
      <c r="H63" s="64">
        <v>255000000</v>
      </c>
      <c r="I63" s="64"/>
      <c r="J63" s="116">
        <v>0</v>
      </c>
      <c r="K63" s="64"/>
      <c r="L63" s="31">
        <v>255000000</v>
      </c>
    </row>
    <row r="64" spans="1:12" ht="21" customHeight="1">
      <c r="B64" s="47" t="s">
        <v>89</v>
      </c>
      <c r="C64" s="47"/>
      <c r="D64" s="57">
        <v>14</v>
      </c>
      <c r="E64" s="47"/>
      <c r="F64" s="130">
        <v>0</v>
      </c>
      <c r="G64" s="64"/>
      <c r="H64" s="64">
        <v>220000000</v>
      </c>
      <c r="I64" s="64"/>
      <c r="J64" s="130">
        <v>0</v>
      </c>
      <c r="K64" s="64"/>
      <c r="L64" s="64">
        <v>220000000</v>
      </c>
    </row>
    <row r="65" spans="1:12" ht="21" customHeight="1">
      <c r="B65" s="47" t="s">
        <v>66</v>
      </c>
      <c r="C65" s="47"/>
      <c r="D65" s="57">
        <v>11</v>
      </c>
      <c r="E65" s="47"/>
      <c r="F65" s="130">
        <v>0</v>
      </c>
      <c r="G65" s="64"/>
      <c r="H65" s="64">
        <v>-45000000</v>
      </c>
      <c r="I65" s="64"/>
      <c r="J65" s="116">
        <v>0</v>
      </c>
      <c r="K65" s="64"/>
      <c r="L65" s="31">
        <v>-45000000</v>
      </c>
    </row>
    <row r="66" spans="1:12" ht="21" customHeight="1">
      <c r="B66" s="47" t="s">
        <v>95</v>
      </c>
      <c r="C66" s="47"/>
      <c r="D66" s="57">
        <v>14</v>
      </c>
      <c r="E66" s="47"/>
      <c r="F66" s="130">
        <v>0</v>
      </c>
      <c r="G66" s="64"/>
      <c r="H66" s="64">
        <v>-150000000</v>
      </c>
      <c r="I66" s="64"/>
      <c r="J66" s="116">
        <v>0</v>
      </c>
      <c r="K66" s="64"/>
      <c r="L66" s="31">
        <v>-150000000</v>
      </c>
    </row>
    <row r="67" spans="1:12" ht="21" customHeight="1">
      <c r="B67" s="65" t="s">
        <v>139</v>
      </c>
      <c r="C67" s="65"/>
      <c r="D67" s="57"/>
      <c r="E67" s="47"/>
      <c r="F67" s="131">
        <v>-8410573</v>
      </c>
      <c r="G67" s="64"/>
      <c r="H67" s="69">
        <v>-32268339</v>
      </c>
      <c r="I67" s="64"/>
      <c r="J67" s="137">
        <v>-15529985</v>
      </c>
      <c r="K67" s="64"/>
      <c r="L67" s="70">
        <v>-39003052</v>
      </c>
    </row>
    <row r="68" spans="1:12" ht="8.1" customHeight="1">
      <c r="B68" s="47"/>
      <c r="C68" s="47"/>
      <c r="D68" s="57"/>
      <c r="E68" s="47"/>
      <c r="F68" s="132"/>
      <c r="G68" s="64"/>
      <c r="H68" s="74"/>
      <c r="I68" s="64"/>
      <c r="J68" s="132"/>
      <c r="K68" s="64"/>
      <c r="L68" s="74"/>
    </row>
    <row r="69" spans="1:12" ht="21" customHeight="1">
      <c r="A69" s="47" t="s">
        <v>158</v>
      </c>
      <c r="C69" s="47"/>
      <c r="D69" s="57"/>
      <c r="E69" s="47"/>
      <c r="F69" s="133">
        <f>SUM(F63:F68)</f>
        <v>-8410573</v>
      </c>
      <c r="G69" s="64"/>
      <c r="H69" s="75">
        <f>SUM(H63:H68)</f>
        <v>247731661</v>
      </c>
      <c r="I69" s="64"/>
      <c r="J69" s="133">
        <f>SUM(J63:J68)</f>
        <v>-15529985</v>
      </c>
      <c r="K69" s="64"/>
      <c r="L69" s="75">
        <f>SUM(L63:L68)</f>
        <v>240996948</v>
      </c>
    </row>
    <row r="70" spans="1:12" ht="21" customHeight="1">
      <c r="A70" s="59"/>
      <c r="C70" s="47"/>
      <c r="D70" s="57"/>
      <c r="E70" s="47"/>
      <c r="F70" s="130"/>
      <c r="H70" s="64"/>
      <c r="J70" s="130"/>
      <c r="L70" s="64"/>
    </row>
    <row r="71" spans="1:12" ht="21" customHeight="1">
      <c r="A71" s="59" t="s">
        <v>175</v>
      </c>
      <c r="C71" s="47"/>
      <c r="D71" s="57"/>
      <c r="E71" s="47"/>
      <c r="F71" s="127">
        <f>SUM(F43+F60+F69)</f>
        <v>926291</v>
      </c>
      <c r="H71" s="60">
        <f>SUM(H43+H60+H69)</f>
        <v>-57247845</v>
      </c>
      <c r="J71" s="127">
        <f>SUM(J43+J60+J69)</f>
        <v>-10953289</v>
      </c>
      <c r="L71" s="60">
        <f>SUM(L43+L60+L69)</f>
        <v>-58451532</v>
      </c>
    </row>
    <row r="72" spans="1:12" s="71" customFormat="1" ht="21" customHeight="1">
      <c r="A72" s="76" t="s">
        <v>68</v>
      </c>
      <c r="C72" s="47"/>
      <c r="D72" s="57"/>
      <c r="E72" s="47"/>
      <c r="F72" s="137">
        <v>102754168</v>
      </c>
      <c r="G72" s="60"/>
      <c r="H72" s="69">
        <v>108444129</v>
      </c>
      <c r="I72" s="60"/>
      <c r="J72" s="137">
        <v>100832736</v>
      </c>
      <c r="K72" s="60"/>
      <c r="L72" s="70">
        <v>107192032</v>
      </c>
    </row>
    <row r="73" spans="1:12" ht="8.1" customHeight="1">
      <c r="A73" s="47"/>
      <c r="C73" s="47"/>
      <c r="D73" s="57"/>
      <c r="E73" s="47"/>
      <c r="F73" s="132"/>
      <c r="G73" s="64"/>
      <c r="H73" s="74"/>
      <c r="I73" s="64"/>
      <c r="J73" s="132"/>
      <c r="K73" s="64"/>
      <c r="L73" s="74"/>
    </row>
    <row r="74" spans="1:12" ht="21" customHeight="1" thickBot="1">
      <c r="A74" s="77" t="s">
        <v>69</v>
      </c>
      <c r="C74" s="47"/>
      <c r="D74" s="57"/>
      <c r="E74" s="47"/>
      <c r="F74" s="134">
        <f>SUM(F71:F73)</f>
        <v>103680459</v>
      </c>
      <c r="H74" s="142">
        <f>SUM(H71:H73)</f>
        <v>51196284</v>
      </c>
      <c r="J74" s="134">
        <f>SUM(J71:J73)</f>
        <v>89879447</v>
      </c>
      <c r="K74" s="63"/>
      <c r="L74" s="142">
        <f>SUM(L71:L73)</f>
        <v>48740500</v>
      </c>
    </row>
    <row r="75" spans="1:12" ht="21" customHeight="1" thickTop="1">
      <c r="A75" s="77"/>
      <c r="C75" s="47"/>
      <c r="D75" s="57"/>
      <c r="E75" s="47"/>
      <c r="F75" s="64"/>
      <c r="H75" s="64"/>
      <c r="J75" s="64"/>
      <c r="L75" s="64"/>
    </row>
    <row r="76" spans="1:12" ht="21" customHeight="1">
      <c r="A76" s="47"/>
      <c r="B76" s="47"/>
      <c r="C76" s="47"/>
      <c r="D76" s="57"/>
      <c r="E76" s="47"/>
      <c r="F76" s="64"/>
      <c r="H76" s="64"/>
      <c r="J76" s="64"/>
      <c r="L76" s="64"/>
    </row>
    <row r="77" spans="1:12" ht="21" customHeight="1">
      <c r="A77" s="13" t="s">
        <v>62</v>
      </c>
      <c r="D77" s="19"/>
      <c r="F77" s="29"/>
      <c r="G77" s="29"/>
      <c r="H77" s="29"/>
      <c r="I77" s="29"/>
      <c r="J77" s="29"/>
      <c r="K77" s="29"/>
      <c r="L77" s="29"/>
    </row>
    <row r="78" spans="1:12" ht="8.1" customHeight="1">
      <c r="A78" s="13"/>
      <c r="C78" s="55"/>
      <c r="E78" s="55"/>
      <c r="F78" s="78"/>
      <c r="G78" s="78"/>
      <c r="H78" s="78"/>
      <c r="I78" s="78"/>
      <c r="J78" s="78"/>
      <c r="K78" s="78"/>
      <c r="L78" s="78"/>
    </row>
    <row r="79" spans="1:12" ht="21" customHeight="1">
      <c r="A79" s="19" t="s">
        <v>174</v>
      </c>
      <c r="D79" s="19"/>
      <c r="F79" s="29"/>
      <c r="G79" s="29"/>
      <c r="H79" s="29"/>
      <c r="I79" s="29"/>
      <c r="J79" s="29"/>
      <c r="K79" s="29"/>
      <c r="L79" s="29"/>
    </row>
    <row r="80" spans="1:12" ht="8.1" customHeight="1">
      <c r="A80" s="13"/>
      <c r="C80" s="55"/>
      <c r="E80" s="55"/>
      <c r="F80" s="136"/>
      <c r="G80" s="78"/>
      <c r="H80" s="78"/>
      <c r="I80" s="78"/>
      <c r="J80" s="136"/>
      <c r="K80" s="78"/>
      <c r="L80" s="78"/>
    </row>
    <row r="81" spans="1:12" ht="21" customHeight="1">
      <c r="A81" s="19" t="s">
        <v>67</v>
      </c>
      <c r="D81" s="19"/>
      <c r="F81" s="136">
        <v>16343912</v>
      </c>
      <c r="H81" s="67">
        <v>47229588</v>
      </c>
      <c r="J81" s="136">
        <v>16343912</v>
      </c>
      <c r="L81" s="67">
        <v>47229588</v>
      </c>
    </row>
    <row r="82" spans="1:12" ht="21" customHeight="1">
      <c r="B82" s="47"/>
      <c r="C82" s="47"/>
      <c r="D82" s="57"/>
      <c r="E82" s="47"/>
      <c r="F82" s="64"/>
      <c r="H82" s="64"/>
      <c r="J82" s="64"/>
      <c r="L82" s="64"/>
    </row>
    <row r="83" spans="1:12" ht="21" customHeight="1">
      <c r="B83" s="47"/>
      <c r="C83" s="47"/>
      <c r="D83" s="57"/>
      <c r="E83" s="47"/>
      <c r="F83" s="64"/>
      <c r="H83" s="64"/>
      <c r="J83" s="64"/>
      <c r="L83" s="64"/>
    </row>
    <row r="84" spans="1:12" ht="21" customHeight="1">
      <c r="B84" s="47"/>
      <c r="C84" s="47"/>
      <c r="D84" s="57"/>
      <c r="E84" s="47"/>
      <c r="F84" s="64"/>
      <c r="H84" s="64"/>
      <c r="J84" s="64"/>
      <c r="L84" s="64"/>
    </row>
    <row r="85" spans="1:12" ht="21" customHeight="1">
      <c r="B85" s="47"/>
      <c r="C85" s="47"/>
      <c r="D85" s="57"/>
      <c r="E85" s="47"/>
      <c r="F85" s="64"/>
      <c r="H85" s="64"/>
      <c r="J85" s="64"/>
      <c r="L85" s="64"/>
    </row>
    <row r="86" spans="1:12" ht="21" customHeight="1">
      <c r="B86" s="47"/>
      <c r="C86" s="47"/>
      <c r="D86" s="57"/>
      <c r="E86" s="47"/>
      <c r="F86" s="64"/>
      <c r="H86" s="64"/>
      <c r="J86" s="64"/>
      <c r="L86" s="64"/>
    </row>
    <row r="87" spans="1:12" ht="21" customHeight="1">
      <c r="B87" s="47"/>
      <c r="C87" s="47"/>
      <c r="D87" s="57"/>
      <c r="E87" s="47"/>
      <c r="F87" s="64"/>
      <c r="H87" s="64"/>
      <c r="J87" s="64"/>
      <c r="L87" s="64"/>
    </row>
    <row r="88" spans="1:12" ht="20.25" customHeight="1">
      <c r="B88" s="47"/>
      <c r="C88" s="47"/>
      <c r="D88" s="57"/>
      <c r="E88" s="47"/>
      <c r="F88" s="64"/>
      <c r="H88" s="64"/>
      <c r="J88" s="64"/>
      <c r="L88" s="64"/>
    </row>
    <row r="89" spans="1:12" ht="13.5" customHeight="1">
      <c r="B89" s="47"/>
      <c r="C89" s="47"/>
      <c r="D89" s="57"/>
      <c r="E89" s="47"/>
      <c r="F89" s="64"/>
      <c r="H89" s="64"/>
      <c r="J89" s="64"/>
      <c r="L89" s="64"/>
    </row>
    <row r="90" spans="1:12" ht="21.95" customHeight="1">
      <c r="A90" s="253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</row>
  </sheetData>
  <mergeCells count="6">
    <mergeCell ref="A45:L45"/>
    <mergeCell ref="A90:L90"/>
    <mergeCell ref="J6:L6"/>
    <mergeCell ref="F6:H6"/>
    <mergeCell ref="F51:H51"/>
    <mergeCell ref="J51:L51"/>
  </mergeCells>
  <phoneticPr fontId="0" type="noConversion"/>
  <pageMargins left="0.8" right="0.5" top="0.5" bottom="0.6" header="0.49" footer="0.4"/>
  <pageSetup paperSize="9" scale="90" firstPageNumber="11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PL5-6_TH (3-month)</vt:lpstr>
      <vt:lpstr>PL7-8_TH (6-month)</vt:lpstr>
      <vt:lpstr>9</vt:lpstr>
      <vt:lpstr>10</vt:lpstr>
      <vt:lpstr>CF 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Pakhathorn Khannarong</cp:lastModifiedBy>
  <cp:lastPrinted>2022-08-15T06:50:05Z</cp:lastPrinted>
  <dcterms:created xsi:type="dcterms:W3CDTF">1999-06-19T09:52:09Z</dcterms:created>
  <dcterms:modified xsi:type="dcterms:W3CDTF">2022-08-15T07:12:21Z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