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2 Q2 (TPS)\"/>
    </mc:Choice>
  </mc:AlternateContent>
  <xr:revisionPtr revIDLastSave="0" documentId="13_ncr:1_{A5B2CEF2-2D84-46BA-8DDD-5000591A1AD3}" xr6:coauthVersionLast="46" xr6:coauthVersionMax="47" xr10:uidLastSave="{00000000-0000-0000-0000-000000000000}"/>
  <bookViews>
    <workbookView xWindow="-120" yWindow="-120" windowWidth="21840" windowHeight="13140" tabRatio="708" xr2:uid="{00000000-000D-0000-FFFF-FFFF00000000}"/>
  </bookViews>
  <sheets>
    <sheet name="2-4_ENG" sheetId="5" r:id="rId1"/>
    <sheet name="PL5_ENG (3-month)" sheetId="6" r:id="rId2"/>
    <sheet name="PL6_ENG (6-month)" sheetId="10" r:id="rId3"/>
    <sheet name="7" sheetId="8" r:id="rId4"/>
    <sheet name="8" sheetId="9" r:id="rId5"/>
    <sheet name="CF 9-10_ENG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9" i="5" l="1"/>
  <c r="L35" i="5" l="1"/>
  <c r="H35" i="5"/>
  <c r="A3" i="9"/>
  <c r="A3" i="4" s="1"/>
  <c r="A3" i="8"/>
  <c r="A59" i="10" l="1"/>
  <c r="M34" i="10"/>
  <c r="Q17" i="9" s="1"/>
  <c r="K34" i="10"/>
  <c r="Q25" i="9" s="1"/>
  <c r="I34" i="10"/>
  <c r="Q17" i="8" s="1"/>
  <c r="G34" i="10"/>
  <c r="Q25" i="8" s="1"/>
  <c r="M14" i="10"/>
  <c r="M21" i="10" s="1"/>
  <c r="K14" i="10"/>
  <c r="K21" i="10" s="1"/>
  <c r="I14" i="10"/>
  <c r="I21" i="10" s="1"/>
  <c r="G14" i="10"/>
  <c r="G21" i="10" s="1"/>
  <c r="M24" i="10" l="1"/>
  <c r="M17" i="9" s="1"/>
  <c r="M12" i="4"/>
  <c r="I24" i="10"/>
  <c r="I40" i="10" s="1"/>
  <c r="I43" i="10" s="1"/>
  <c r="I12" i="4"/>
  <c r="G24" i="10"/>
  <c r="G12" i="4"/>
  <c r="K24" i="10"/>
  <c r="K40" i="10" s="1"/>
  <c r="K43" i="10" s="1"/>
  <c r="K12" i="4"/>
  <c r="I37" i="10" l="1"/>
  <c r="I47" i="10" s="1"/>
  <c r="I50" i="10" s="1"/>
  <c r="M37" i="10"/>
  <c r="M47" i="10" s="1"/>
  <c r="M50" i="10" s="1"/>
  <c r="M17" i="8"/>
  <c r="G37" i="10"/>
  <c r="G47" i="10" s="1"/>
  <c r="G50" i="10" s="1"/>
  <c r="G40" i="10"/>
  <c r="G43" i="10" s="1"/>
  <c r="M40" i="10"/>
  <c r="M43" i="10" s="1"/>
  <c r="K37" i="10"/>
  <c r="K47" i="10" s="1"/>
  <c r="K50" i="10" s="1"/>
  <c r="M25" i="9"/>
  <c r="H23" i="5"/>
  <c r="M72" i="4"/>
  <c r="K72" i="4"/>
  <c r="M25" i="8" l="1"/>
  <c r="O27" i="9"/>
  <c r="K27" i="9"/>
  <c r="I27" i="8"/>
  <c r="J76" i="5"/>
  <c r="L76" i="5"/>
  <c r="N76" i="5"/>
  <c r="J88" i="5"/>
  <c r="L88" i="5"/>
  <c r="N88" i="5"/>
  <c r="N130" i="5"/>
  <c r="J130" i="5"/>
  <c r="H88" i="5"/>
  <c r="H76" i="5"/>
  <c r="J23" i="5"/>
  <c r="L23" i="5"/>
  <c r="N23" i="5"/>
  <c r="N35" i="5"/>
  <c r="J35" i="5"/>
  <c r="M86" i="4"/>
  <c r="M43" i="4"/>
  <c r="M49" i="4" s="1"/>
  <c r="I86" i="4"/>
  <c r="I72" i="4"/>
  <c r="I43" i="4"/>
  <c r="I49" i="4" s="1"/>
  <c r="I27" i="9"/>
  <c r="S22" i="9"/>
  <c r="O27" i="8"/>
  <c r="K27" i="8"/>
  <c r="S22" i="8"/>
  <c r="M34" i="6"/>
  <c r="M14" i="6"/>
  <c r="M21" i="6" s="1"/>
  <c r="M24" i="6" s="1"/>
  <c r="I34" i="6"/>
  <c r="I14" i="6"/>
  <c r="I21" i="6" s="1"/>
  <c r="I24" i="6" s="1"/>
  <c r="N90" i="5" l="1"/>
  <c r="N132" i="5" s="1"/>
  <c r="N37" i="5"/>
  <c r="I89" i="4"/>
  <c r="I92" i="4" s="1"/>
  <c r="M89" i="4"/>
  <c r="M92" i="4" s="1"/>
  <c r="L37" i="5"/>
  <c r="L90" i="5"/>
  <c r="J90" i="5"/>
  <c r="J132" i="5" s="1"/>
  <c r="H90" i="5"/>
  <c r="J37" i="5"/>
  <c r="H37" i="5"/>
  <c r="U22" i="9"/>
  <c r="U22" i="8"/>
  <c r="M40" i="6"/>
  <c r="M43" i="6" s="1"/>
  <c r="M37" i="6"/>
  <c r="M47" i="6" s="1"/>
  <c r="M50" i="6" s="1"/>
  <c r="I40" i="6"/>
  <c r="I43" i="6" s="1"/>
  <c r="I37" i="6"/>
  <c r="I47" i="6" s="1"/>
  <c r="I50" i="6" s="1"/>
  <c r="Q19" i="9"/>
  <c r="O19" i="9"/>
  <c r="M19" i="9"/>
  <c r="K19" i="9"/>
  <c r="I19" i="9"/>
  <c r="S17" i="9" l="1"/>
  <c r="U17" i="9" s="1"/>
  <c r="G14" i="6" l="1"/>
  <c r="G21" i="6" s="1"/>
  <c r="G43" i="4" s="1"/>
  <c r="K14" i="6"/>
  <c r="K21" i="6" s="1"/>
  <c r="Q19" i="8" l="1"/>
  <c r="O19" i="8"/>
  <c r="M19" i="8"/>
  <c r="K19" i="8"/>
  <c r="I19" i="8"/>
  <c r="S17" i="8"/>
  <c r="U17" i="8" s="1"/>
  <c r="A57" i="4"/>
  <c r="S14" i="9"/>
  <c r="S19" i="9" s="1"/>
  <c r="A57" i="6"/>
  <c r="A35" i="9" s="1"/>
  <c r="S14" i="8"/>
  <c r="K86" i="4"/>
  <c r="K43" i="4"/>
  <c r="K49" i="4" s="1"/>
  <c r="K24" i="6"/>
  <c r="K40" i="6" s="1"/>
  <c r="K34" i="6"/>
  <c r="G72" i="4"/>
  <c r="G24" i="6"/>
  <c r="G40" i="6" s="1"/>
  <c r="G49" i="4"/>
  <c r="G86" i="4"/>
  <c r="G34" i="6"/>
  <c r="A99" i="5"/>
  <c r="A53" i="5"/>
  <c r="A102" i="5" s="1"/>
  <c r="A51" i="5"/>
  <c r="A100" i="5" s="1"/>
  <c r="S25" i="8" l="1"/>
  <c r="Q27" i="8"/>
  <c r="G37" i="6"/>
  <c r="M27" i="8"/>
  <c r="K37" i="6"/>
  <c r="M27" i="9"/>
  <c r="Q27" i="9"/>
  <c r="S25" i="9"/>
  <c r="U14" i="9"/>
  <c r="S19" i="8"/>
  <c r="U19" i="8" s="1"/>
  <c r="U19" i="9"/>
  <c r="U14" i="8"/>
  <c r="K43" i="6"/>
  <c r="G43" i="6"/>
  <c r="G89" i="4"/>
  <c r="G92" i="4" s="1"/>
  <c r="K89" i="4"/>
  <c r="K92" i="4" s="1"/>
  <c r="A54" i="4"/>
  <c r="A109" i="4"/>
  <c r="A35" i="8"/>
  <c r="K47" i="6" l="1"/>
  <c r="K50" i="6" s="1"/>
  <c r="G47" i="6"/>
  <c r="G50" i="6" s="1"/>
  <c r="U25" i="9"/>
  <c r="S27" i="9"/>
  <c r="U25" i="8"/>
  <c r="S27" i="8"/>
  <c r="U27" i="8" l="1"/>
  <c r="H130" i="5"/>
  <c r="H132" i="5" s="1"/>
  <c r="U27" i="9"/>
  <c r="L130" i="5"/>
  <c r="L132" i="5" s="1"/>
</calcChain>
</file>

<file path=xl/sharedStrings.xml><?xml version="1.0" encoding="utf-8"?>
<sst xmlns="http://schemas.openxmlformats.org/spreadsheetml/2006/main" count="356" uniqueCount="193">
  <si>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</si>
  <si>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</si>
  <si>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</si>
  <si>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</si>
  <si>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</si>
  <si>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</si>
  <si>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</si>
  <si>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</si>
  <si>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</si>
  <si>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</si>
  <si>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</si>
  <si>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</si>
  <si>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</si>
  <si>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</si>
  <si>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</si>
  <si>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</si>
  <si>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</si>
  <si>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</si>
  <si>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</si>
  <si>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</si>
  <si>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</si>
  <si>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</si>
  <si>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</si>
  <si>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</si>
  <si>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</si>
  <si>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</si>
  <si>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</si>
  <si>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</si>
  <si>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</si>
  <si>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</si>
  <si>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</si>
  <si>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</si>
  <si>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</si>
  <si>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</si>
  <si>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</si>
  <si>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</si>
  <si>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</si>
  <si>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</si>
  <si>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</si>
  <si>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</si>
  <si>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</si>
  <si>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</si>
  <si>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</si>
  <si>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</si>
  <si>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</si>
  <si>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</si>
  <si>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</si>
  <si>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</si>
  <si>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</si>
  <si>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</si>
  <si>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</si>
  <si>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</si>
  <si>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</si>
  <si>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</si>
  <si>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</si>
  <si>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</si>
  <si>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</si>
  <si>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</si>
  <si>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</si>
  <si>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</si>
  <si>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</si>
  <si>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</si>
  <si>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</si>
  <si>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</si>
  <si>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</si>
  <si>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</si>
  <si>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</si>
  <si>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</si>
  <si>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</si>
  <si>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 xml:space="preserve">and equipment </t>
  </si>
  <si>
    <t xml:space="preserve">Loss on write-off of property, plant 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</si>
  <si>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</si>
  <si>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</si>
  <si>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</si>
  <si>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</si>
  <si>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</si>
  <si>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</si>
  <si>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</si>
  <si>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</si>
  <si>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</si>
  <si>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</si>
  <si>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</si>
  <si>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</si>
  <si>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</si>
  <si>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</si>
  <si>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</si>
  <si>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</si>
  <si>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</si>
  <si>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</si>
  <si>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</si>
  <si>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</si>
  <si>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</si>
  <si>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 xml:space="preserve">Ordinary shares, 15,097,800 shares </t>
  </si>
  <si>
    <t>Derivative financial liabilities</t>
  </si>
  <si>
    <t>Proceeds from long-term borrowings</t>
  </si>
  <si>
    <t>to profit or loss</t>
  </si>
  <si>
    <t>Income tax on items that will</t>
  </si>
  <si>
    <t>for the period, net of tax</t>
  </si>
  <si>
    <t>Cash flow</t>
  </si>
  <si>
    <t>hedges</t>
  </si>
  <si>
    <t>Other comprehensive income:</t>
  </si>
  <si>
    <t xml:space="preserve">  </t>
  </si>
  <si>
    <t>plant and equipment</t>
  </si>
  <si>
    <t>- other non-current liabilities</t>
  </si>
  <si>
    <t>- other current liabilities</t>
  </si>
  <si>
    <t>Proceeds from short-term borrowings</t>
  </si>
  <si>
    <t>from financial institutions</t>
  </si>
  <si>
    <t>Repayment on long-term borrowings</t>
  </si>
  <si>
    <t>Proceeds from disposals of property,</t>
  </si>
  <si>
    <t>for the period</t>
  </si>
  <si>
    <t>attributable to: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</si>
  <si>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</si>
  <si>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</si>
  <si>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</si>
  <si>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</si>
  <si>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</si>
  <si>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</si>
  <si>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</si>
  <si>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</si>
  <si>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</si>
  <si>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>Consolidated financial information</t>
  </si>
  <si>
    <t>Separate financial information</t>
  </si>
  <si>
    <t>Lease principal payments</t>
  </si>
  <si>
    <t>Statement of Comprehensive Income (Unaudited)</t>
  </si>
  <si>
    <t>Retained earnings (deficits)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</si>
  <si>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</si>
  <si>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</si>
  <si>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</si>
  <si>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</si>
  <si>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>2021</t>
  </si>
  <si>
    <t>Opening balance as at 1 January 2021</t>
  </si>
  <si>
    <t>Income tax payable</t>
  </si>
  <si>
    <t>Current portion of lease liabilities</t>
  </si>
  <si>
    <t>Deferred tax liabilities</t>
  </si>
  <si>
    <t>Other components of equity</t>
  </si>
  <si>
    <t>Other comprehensive income</t>
  </si>
  <si>
    <t xml:space="preserve">Gains on </t>
  </si>
  <si>
    <t>Total other</t>
  </si>
  <si>
    <t>revaluation</t>
  </si>
  <si>
    <t>components</t>
  </si>
  <si>
    <t xml:space="preserve"> of land</t>
  </si>
  <si>
    <t>of equity</t>
  </si>
  <si>
    <t>Total comprehensive (expense) income for the period</t>
  </si>
  <si>
    <t>Change in equity for the period</t>
  </si>
  <si>
    <t>Loss for the period</t>
  </si>
  <si>
    <t>Loss attributable to:</t>
  </si>
  <si>
    <t xml:space="preserve">Loss per share </t>
  </si>
  <si>
    <t>Total comprehensive expense</t>
  </si>
  <si>
    <t xml:space="preserve">Basic loss per share </t>
  </si>
  <si>
    <t xml:space="preserve">plant and equipment </t>
  </si>
  <si>
    <t>Net cash (used in) generated from</t>
  </si>
  <si>
    <t>financing activities</t>
  </si>
  <si>
    <t>Items that will be reclassified subsequently</t>
  </si>
  <si>
    <t>Statement of Changes in Equity (Unaudited)</t>
  </si>
  <si>
    <r>
      <t>Statement of Changes in Equity (Unaudited)</t>
    </r>
    <r>
      <rPr>
        <sz val="9"/>
        <rFont val="Arial"/>
        <family val="2"/>
      </rPr>
      <t xml:space="preserve"> (Cont'd)</t>
    </r>
  </si>
  <si>
    <t>2022</t>
  </si>
  <si>
    <t>Opening balance as at 1 January 2022</t>
  </si>
  <si>
    <t xml:space="preserve">Short-term borrowings </t>
  </si>
  <si>
    <t xml:space="preserve">   from financial instituitions</t>
  </si>
  <si>
    <t>Current portion of long-term borrowings</t>
  </si>
  <si>
    <t>Increase in short-term investments</t>
  </si>
  <si>
    <t>Gross profit (loss)</t>
  </si>
  <si>
    <t>Share of loss of associates</t>
  </si>
  <si>
    <t>Income tax (expense) income</t>
  </si>
  <si>
    <t>Loss before income tax (expense) income</t>
  </si>
  <si>
    <t>Cash generated from (used in) operations</t>
  </si>
  <si>
    <t xml:space="preserve">Net cash used in investing activities </t>
  </si>
  <si>
    <t>Gain on cash flow hedges</t>
  </si>
  <si>
    <t xml:space="preserve">Loss before income tax (expense) income </t>
  </si>
  <si>
    <t>from a related party</t>
  </si>
  <si>
    <t>Expected credit loss for amounts due</t>
  </si>
  <si>
    <t>be reclassified subsequently to profit or loss</t>
  </si>
  <si>
    <t>As at 30 June 2022</t>
  </si>
  <si>
    <t>30 June</t>
  </si>
  <si>
    <t>For the three-month period ended 30 June 2022</t>
  </si>
  <si>
    <t>Closing balance as at 30 June 2021</t>
  </si>
  <si>
    <t>Closing balance as at 30 June 2022</t>
  </si>
  <si>
    <t>For the six-month period ended 30 June 2022</t>
  </si>
  <si>
    <t>Significant non-cash transactions for the six-month period ended 30 June 2022 and 2021 are as follows:</t>
  </si>
  <si>
    <t>Derivative financial assets</t>
  </si>
  <si>
    <t>-</t>
  </si>
  <si>
    <t xml:space="preserve">                          -</t>
  </si>
  <si>
    <t xml:space="preserve">(Gain) Loss on disposals of property, </t>
  </si>
  <si>
    <t>Gain (loss) on cash flow hedges</t>
  </si>
  <si>
    <t>Other comprehensive income (expense)</t>
  </si>
  <si>
    <t>Gain on change in lease recognition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</si>
  <si>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</si>
  <si>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Net increase (decrease) in </t>
  </si>
  <si>
    <t>cash and cash equivalents</t>
  </si>
  <si>
    <t xml:space="preserve">Gain on change in accounting record </t>
  </si>
  <si>
    <t>from waived rental from lessor</t>
  </si>
  <si>
    <t xml:space="preserve">Net cash generated from (used in) </t>
  </si>
  <si>
    <t>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</si>
</sst>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* #,##0.00_ ;_ * \-#,##0.00_ ;_ * &quot;-&quot;??_ ;_ @_ "/>
  </numFmts>
  <fonts count="5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0"/>
      <color indexed="12"/>
      <name val="Arial"/>
      <family val="2"/>
    </font>
    <font>
      <sz val="14"/>
      <name val="Cord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64">
    <xf numFmtId="0" fontId="0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2" fillId="29" borderId="9" applyNumberFormat="0" applyAlignment="0" applyProtection="0"/>
    <xf numFmtId="0" fontId="23" fillId="30" borderId="10" applyNumberFormat="0" applyAlignment="0" applyProtection="0"/>
    <xf numFmtId="4" fontId="12" fillId="0" borderId="0" applyFont="0" applyFill="0" applyBorder="0" applyAlignment="0" applyProtection="0"/>
    <xf numFmtId="170" fontId="13" fillId="0" borderId="0"/>
    <xf numFmtId="170" fontId="17" fillId="0" borderId="0"/>
    <xf numFmtId="43" fontId="12" fillId="0" borderId="0" applyFont="0" applyFill="0" applyBorder="0" applyAlignment="0" applyProtection="0"/>
    <xf numFmtId="168" fontId="13" fillId="0" borderId="0"/>
    <xf numFmtId="168" fontId="17" fillId="0" borderId="0"/>
    <xf numFmtId="167" fontId="13" fillId="0" borderId="0"/>
    <xf numFmtId="167" fontId="17" fillId="0" borderId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38" fontId="14" fillId="2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32" borderId="9" applyNumberFormat="0" applyAlignment="0" applyProtection="0"/>
    <xf numFmtId="10" fontId="14" fillId="3" borderId="1" applyNumberFormat="0" applyBorder="0" applyAlignment="0" applyProtection="0"/>
    <xf numFmtId="0" fontId="30" fillId="0" borderId="14" applyNumberFormat="0" applyFill="0" applyAlignment="0" applyProtection="0"/>
    <xf numFmtId="0" fontId="31" fillId="33" borderId="0" applyNumberFormat="0" applyBorder="0" applyAlignment="0" applyProtection="0"/>
    <xf numFmtId="37" fontId="15" fillId="0" borderId="0"/>
    <xf numFmtId="169" fontId="16" fillId="0" borderId="0"/>
    <xf numFmtId="0" fontId="12" fillId="0" borderId="0"/>
    <xf numFmtId="0" fontId="32" fillId="0" borderId="0"/>
    <xf numFmtId="0" fontId="7" fillId="0" borderId="0"/>
    <xf numFmtId="0" fontId="19" fillId="34" borderId="15" applyNumberFormat="0" applyFont="0" applyAlignment="0" applyProtection="0"/>
    <xf numFmtId="0" fontId="33" fillId="29" borderId="16" applyNumberFormat="0" applyAlignment="0" applyProtection="0"/>
    <xf numFmtId="9" fontId="12" fillId="0" borderId="0" applyFont="0" applyFill="0" applyBorder="0" applyAlignment="0" applyProtection="0"/>
    <xf numFmtId="10" fontId="7" fillId="0" borderId="0" applyFont="0" applyFill="0" applyBorder="0" applyAlignment="0" applyProtection="0"/>
    <xf numFmtId="37" fontId="18" fillId="0" borderId="0"/>
    <xf numFmtId="1" fontId="7" fillId="0" borderId="2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32" fillId="0" borderId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40" fillId="0" borderId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6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4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6" fillId="0" borderId="0"/>
    <xf numFmtId="0" fontId="32" fillId="0" borderId="0">
      <protection locked="0"/>
    </xf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37" fillId="0" borderId="0"/>
    <xf numFmtId="0" fontId="45" fillId="0" borderId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6" fillId="0" borderId="0"/>
    <xf numFmtId="0" fontId="42" fillId="0" borderId="0"/>
    <xf numFmtId="0" fontId="44" fillId="0" borderId="0"/>
    <xf numFmtId="0" fontId="7" fillId="0" borderId="0"/>
    <xf numFmtId="0" fontId="4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19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0" fillId="0" borderId="0"/>
    <xf numFmtId="0" fontId="50" fillId="0" borderId="0">
      <alignment vertical="top"/>
      <protection locked="0"/>
    </xf>
    <xf numFmtId="43" fontId="45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52" fillId="0" borderId="0"/>
    <xf numFmtId="0" fontId="53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7" fillId="0" borderId="0"/>
    <xf numFmtId="43" fontId="40" fillId="0" borderId="0" applyFont="0" applyFill="0" applyBorder="0" applyAlignment="0" applyProtection="0"/>
    <xf numFmtId="0" fontId="50" fillId="0" borderId="0">
      <alignment vertical="top"/>
      <protection locked="0"/>
    </xf>
    <xf numFmtId="43" fontId="45" fillId="0" borderId="0" applyFont="0" applyFill="0" applyBorder="0" applyAlignment="0" applyProtection="0"/>
    <xf numFmtId="0" fontId="47" fillId="0" borderId="19" applyNumberFormat="0" applyFill="0" applyAlignment="0">
      <alignment wrapText="1"/>
      <protection locked="0"/>
    </xf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40" fillId="0" borderId="0" applyFont="0" applyFill="0" applyBorder="0" applyAlignment="0" applyProtection="0"/>
    <xf numFmtId="0" fontId="12" fillId="0" borderId="0"/>
    <xf numFmtId="0" fontId="4" fillId="0" borderId="0"/>
    <xf numFmtId="0" fontId="4" fillId="34" borderId="15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0" fontId="20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0" fontId="40" fillId="0" borderId="0"/>
    <xf numFmtId="0" fontId="12" fillId="0" borderId="0"/>
    <xf numFmtId="0" fontId="37" fillId="0" borderId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37" fillId="0" borderId="0"/>
    <xf numFmtId="175" fontId="7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0" fontId="38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0" fillId="0" borderId="0"/>
    <xf numFmtId="0" fontId="20" fillId="17" borderId="0" applyNumberFormat="0" applyBorder="0" applyAlignment="0" applyProtection="0"/>
    <xf numFmtId="0" fontId="32" fillId="0" borderId="0">
      <protection locked="0"/>
    </xf>
    <xf numFmtId="0" fontId="39" fillId="0" borderId="0" applyNumberFormat="0" applyFill="0" applyBorder="0" applyAlignment="0">
      <alignment vertical="top"/>
      <protection locked="0"/>
    </xf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20" fillId="20" borderId="0" applyNumberFormat="0" applyBorder="0" applyAlignment="0" applyProtection="0"/>
    <xf numFmtId="0" fontId="20" fillId="19" borderId="0" applyNumberFormat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9" fontId="12" fillId="0" borderId="0" applyFont="0" applyFill="0" applyBorder="0" applyAlignment="0" applyProtection="0"/>
    <xf numFmtId="0" fontId="37" fillId="0" borderId="0"/>
    <xf numFmtId="0" fontId="12" fillId="0" borderId="0"/>
    <xf numFmtId="0" fontId="31" fillId="33" borderId="0" applyNumberFormat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19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2" fillId="0" borderId="0">
      <protection locked="0"/>
    </xf>
    <xf numFmtId="0" fontId="4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0" fontId="40" fillId="0" borderId="0"/>
    <xf numFmtId="0" fontId="4" fillId="0" borderId="0"/>
    <xf numFmtId="9" fontId="32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9" fontId="12" fillId="0" borderId="0" applyFont="0" applyFill="0" applyBorder="0" applyAlignment="0" applyProtection="0"/>
    <xf numFmtId="0" fontId="12" fillId="0" borderId="0"/>
    <xf numFmtId="0" fontId="4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9" fontId="40" fillId="0" borderId="0" applyFont="0" applyFill="0" applyBorder="0" applyAlignment="0" applyProtection="0"/>
    <xf numFmtId="0" fontId="32" fillId="0" borderId="0">
      <protection locked="0"/>
    </xf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/>
    <xf numFmtId="0" fontId="3" fillId="0" borderId="0"/>
    <xf numFmtId="9" fontId="32" fillId="0" borderId="0" applyFont="0" applyFill="0" applyBorder="0" applyAlignment="0" applyProtection="0"/>
    <xf numFmtId="0" fontId="3" fillId="0" borderId="0"/>
    <xf numFmtId="0" fontId="32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0" fontId="54" fillId="0" borderId="0"/>
    <xf numFmtId="0" fontId="2" fillId="0" borderId="0"/>
    <xf numFmtId="43" fontId="2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0" fontId="54" fillId="0" borderId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9" fillId="0" borderId="0" xfId="51" applyFont="1" applyFill="1" applyAlignment="1">
      <alignment vertical="center"/>
    </xf>
    <xf numFmtId="164" fontId="9" fillId="0" borderId="0" xfId="51" applyNumberFormat="1" applyFont="1" applyFill="1" applyAlignment="1">
      <alignment vertical="center"/>
    </xf>
    <xf numFmtId="0" fontId="8" fillId="0" borderId="0" xfId="51" applyFont="1" applyFill="1" applyAlignment="1">
      <alignment vertical="center"/>
    </xf>
    <xf numFmtId="0" fontId="9" fillId="0" borderId="0" xfId="51" applyFont="1" applyFill="1" applyAlignment="1">
      <alignment horizontal="centerContinuous" vertical="center"/>
    </xf>
    <xf numFmtId="164" fontId="9" fillId="0" borderId="0" xfId="51" applyNumberFormat="1" applyFont="1" applyFill="1" applyAlignment="1">
      <alignment horizontal="right" vertical="center"/>
    </xf>
    <xf numFmtId="164" fontId="9" fillId="0" borderId="0" xfId="51" applyNumberFormat="1" applyFont="1" applyFill="1" applyAlignment="1">
      <alignment horizontal="centerContinuous" vertical="center"/>
    </xf>
    <xf numFmtId="3" fontId="8" fillId="0" borderId="0" xfId="51" applyNumberFormat="1" applyFont="1" applyFill="1" applyAlignment="1">
      <alignment horizontal="left" vertical="center"/>
    </xf>
    <xf numFmtId="3" fontId="8" fillId="0" borderId="3" xfId="0" applyNumberFormat="1" applyFont="1" applyFill="1" applyBorder="1" applyAlignment="1">
      <alignment horizontal="left" vertical="center"/>
    </xf>
    <xf numFmtId="0" fontId="9" fillId="0" borderId="3" xfId="51" applyFont="1" applyFill="1" applyBorder="1" applyAlignment="1">
      <alignment horizontal="centerContinuous" vertical="center"/>
    </xf>
    <xf numFmtId="164" fontId="9" fillId="0" borderId="3" xfId="51" applyNumberFormat="1" applyFont="1" applyFill="1" applyBorder="1" applyAlignment="1">
      <alignment horizontal="right" vertical="center"/>
    </xf>
    <xf numFmtId="164" fontId="9" fillId="0" borderId="3" xfId="51" applyNumberFormat="1" applyFont="1" applyFill="1" applyBorder="1" applyAlignment="1">
      <alignment horizontal="centerContinuous" vertical="center"/>
    </xf>
    <xf numFmtId="0" fontId="9" fillId="0" borderId="0" xfId="51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Continuous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0" xfId="51" applyNumberFormat="1" applyFont="1" applyFill="1" applyBorder="1" applyAlignment="1">
      <alignment vertical="center"/>
    </xf>
    <xf numFmtId="164" fontId="8" fillId="0" borderId="0" xfId="51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10" fillId="0" borderId="0" xfId="51" applyFont="1" applyFill="1" applyAlignment="1">
      <alignment vertical="center"/>
    </xf>
    <xf numFmtId="0" fontId="8" fillId="0" borderId="3" xfId="51" applyFont="1" applyFill="1" applyBorder="1" applyAlignment="1">
      <alignment horizontal="center" vertical="center"/>
    </xf>
    <xf numFmtId="0" fontId="10" fillId="0" borderId="0" xfId="51" applyFont="1" applyFill="1" applyBorder="1" applyAlignment="1">
      <alignment horizontal="center" vertical="center"/>
    </xf>
    <xf numFmtId="0" fontId="8" fillId="0" borderId="0" xfId="51" applyFont="1" applyFill="1" applyBorder="1" applyAlignment="1">
      <alignment horizontal="center" vertical="center"/>
    </xf>
    <xf numFmtId="164" fontId="8" fillId="0" borderId="0" xfId="51" applyNumberFormat="1" applyFont="1" applyFill="1" applyBorder="1" applyAlignment="1">
      <alignment horizontal="right" vertical="center"/>
    </xf>
    <xf numFmtId="164" fontId="9" fillId="0" borderId="0" xfId="51" applyNumberFormat="1" applyFont="1" applyFill="1" applyAlignment="1">
      <alignment horizontal="center" vertical="center"/>
    </xf>
    <xf numFmtId="37" fontId="9" fillId="0" borderId="0" xfId="51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0" xfId="51" applyNumberFormat="1" applyFont="1" applyFill="1" applyBorder="1" applyAlignment="1">
      <alignment horizontal="right" vertical="center"/>
    </xf>
    <xf numFmtId="0" fontId="8" fillId="0" borderId="0" xfId="51" applyFont="1" applyFill="1" applyBorder="1" applyAlignment="1">
      <alignment vertical="center"/>
    </xf>
    <xf numFmtId="0" fontId="9" fillId="0" borderId="0" xfId="51" applyFont="1" applyFill="1" applyBorder="1" applyAlignment="1">
      <alignment vertical="center"/>
    </xf>
    <xf numFmtId="37" fontId="9" fillId="0" borderId="0" xfId="51" applyNumberFormat="1" applyFont="1" applyFill="1" applyBorder="1" applyAlignment="1">
      <alignment vertical="center"/>
    </xf>
    <xf numFmtId="37" fontId="9" fillId="0" borderId="0" xfId="51" applyNumberFormat="1" applyFont="1" applyFill="1" applyBorder="1" applyAlignment="1">
      <alignment horizontal="center" vertical="center"/>
    </xf>
    <xf numFmtId="3" fontId="8" fillId="0" borderId="3" xfId="51" applyNumberFormat="1" applyFont="1" applyFill="1" applyBorder="1" applyAlignment="1">
      <alignment horizontal="left" vertical="center"/>
    </xf>
    <xf numFmtId="3" fontId="8" fillId="0" borderId="0" xfId="51" applyNumberFormat="1" applyFont="1" applyFill="1" applyBorder="1" applyAlignment="1">
      <alignment horizontal="left" vertical="center"/>
    </xf>
    <xf numFmtId="0" fontId="9" fillId="0" borderId="0" xfId="51" applyFont="1" applyFill="1" applyBorder="1" applyAlignment="1">
      <alignment horizontal="centerContinuous" vertical="center"/>
    </xf>
    <xf numFmtId="164" fontId="9" fillId="0" borderId="0" xfId="51" applyNumberFormat="1" applyFont="1" applyFill="1" applyBorder="1" applyAlignment="1">
      <alignment horizontal="centerContinuous" vertical="center"/>
    </xf>
    <xf numFmtId="37" fontId="11" fillId="0" borderId="0" xfId="51" applyNumberFormat="1" applyFont="1" applyFill="1" applyAlignment="1">
      <alignment horizontal="center" vertical="center"/>
    </xf>
    <xf numFmtId="164" fontId="9" fillId="0" borderId="0" xfId="31" applyNumberFormat="1" applyFont="1" applyFill="1" applyBorder="1" applyAlignment="1">
      <alignment horizontal="right" vertical="center"/>
    </xf>
    <xf numFmtId="0" fontId="8" fillId="0" borderId="0" xfId="51" applyNumberFormat="1" applyFont="1" applyFill="1" applyAlignment="1">
      <alignment vertical="center"/>
    </xf>
    <xf numFmtId="0" fontId="9" fillId="0" borderId="0" xfId="51" applyNumberFormat="1" applyFont="1" applyFill="1" applyAlignment="1">
      <alignment vertical="center"/>
    </xf>
    <xf numFmtId="0" fontId="9" fillId="0" borderId="0" xfId="51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37" fontId="8" fillId="0" borderId="3" xfId="0" applyNumberFormat="1" applyFont="1" applyFill="1" applyBorder="1" applyAlignment="1">
      <alignment horizontal="left" vertical="center"/>
    </xf>
    <xf numFmtId="37" fontId="9" fillId="0" borderId="3" xfId="0" applyNumberFormat="1" applyFont="1" applyFill="1" applyBorder="1" applyAlignment="1">
      <alignment horizontal="left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8" fillId="0" borderId="3" xfId="0" quotePrefix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4" fontId="9" fillId="0" borderId="6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Border="1" applyAlignment="1">
      <alignment vertical="center"/>
    </xf>
    <xf numFmtId="164" fontId="9" fillId="0" borderId="6" xfId="0" applyNumberFormat="1" applyFont="1" applyFill="1" applyBorder="1" applyAlignment="1">
      <alignment vertical="center"/>
    </xf>
    <xf numFmtId="164" fontId="9" fillId="35" borderId="0" xfId="0" applyNumberFormat="1" applyFont="1" applyFill="1" applyBorder="1" applyAlignment="1">
      <alignment horizontal="right" vertical="center"/>
    </xf>
    <xf numFmtId="164" fontId="9" fillId="35" borderId="6" xfId="0" applyNumberFormat="1" applyFont="1" applyFill="1" applyBorder="1" applyAlignment="1">
      <alignment horizontal="right" vertical="center"/>
    </xf>
    <xf numFmtId="164" fontId="8" fillId="35" borderId="0" xfId="0" applyNumberFormat="1" applyFont="1" applyFill="1" applyBorder="1" applyAlignment="1">
      <alignment horizontal="right" vertical="center"/>
    </xf>
    <xf numFmtId="164" fontId="8" fillId="35" borderId="0" xfId="51" applyNumberFormat="1" applyFont="1" applyFill="1" applyBorder="1" applyAlignment="1">
      <alignment horizontal="right" vertical="center"/>
    </xf>
    <xf numFmtId="164" fontId="9" fillId="35" borderId="0" xfId="51" applyNumberFormat="1" applyFont="1" applyFill="1" applyAlignment="1">
      <alignment horizontal="right" vertical="center"/>
    </xf>
    <xf numFmtId="164" fontId="9" fillId="35" borderId="0" xfId="31" applyNumberFormat="1" applyFont="1" applyFill="1" applyBorder="1" applyAlignment="1">
      <alignment horizontal="right" vertical="center"/>
    </xf>
    <xf numFmtId="164" fontId="10" fillId="35" borderId="0" xfId="0" applyNumberFormat="1" applyFont="1" applyFill="1" applyBorder="1" applyAlignment="1">
      <alignment horizontal="center" vertical="center"/>
    </xf>
    <xf numFmtId="171" fontId="9" fillId="35" borderId="0" xfId="0" applyNumberFormat="1" applyFont="1" applyFill="1" applyBorder="1" applyAlignment="1">
      <alignment horizontal="right" vertical="center"/>
    </xf>
    <xf numFmtId="171" fontId="9" fillId="35" borderId="6" xfId="0" applyNumberFormat="1" applyFont="1" applyFill="1" applyBorder="1" applyAlignment="1">
      <alignment horizontal="right" vertical="center"/>
    </xf>
    <xf numFmtId="164" fontId="9" fillId="35" borderId="0" xfId="0" applyNumberFormat="1" applyFont="1" applyFill="1" applyAlignment="1">
      <alignment horizontal="right" vertical="center"/>
    </xf>
    <xf numFmtId="0" fontId="9" fillId="35" borderId="0" xfId="0" applyFont="1" applyFill="1" applyBorder="1" applyAlignment="1">
      <alignment vertical="center"/>
    </xf>
    <xf numFmtId="164" fontId="9" fillId="35" borderId="4" xfId="0" applyNumberFormat="1" applyFont="1" applyFill="1" applyBorder="1" applyAlignment="1">
      <alignment horizontal="right" vertical="center"/>
    </xf>
    <xf numFmtId="164" fontId="9" fillId="35" borderId="0" xfId="0" applyNumberFormat="1" applyFont="1" applyFill="1" applyBorder="1" applyAlignment="1">
      <alignment vertical="center"/>
    </xf>
    <xf numFmtId="166" fontId="9" fillId="35" borderId="4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4" fontId="9" fillId="35" borderId="0" xfId="28" applyNumberFormat="1" applyFont="1" applyFill="1" applyAlignment="1">
      <alignment horizontal="right" vertical="center"/>
    </xf>
    <xf numFmtId="164" fontId="9" fillId="0" borderId="0" xfId="28" applyNumberFormat="1" applyFont="1" applyFill="1" applyAlignment="1">
      <alignment horizontal="right" vertical="center"/>
    </xf>
    <xf numFmtId="164" fontId="9" fillId="35" borderId="0" xfId="0" applyNumberFormat="1" applyFont="1" applyFill="1" applyAlignment="1">
      <alignment vertical="center"/>
    </xf>
    <xf numFmtId="164" fontId="9" fillId="35" borderId="0" xfId="28" applyNumberFormat="1" applyFont="1" applyFill="1" applyBorder="1" applyAlignment="1">
      <alignment horizontal="right" vertical="center"/>
    </xf>
    <xf numFmtId="164" fontId="9" fillId="0" borderId="0" xfId="28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71" fontId="9" fillId="0" borderId="0" xfId="0" applyNumberFormat="1" applyFont="1" applyFill="1" applyAlignment="1">
      <alignment vertical="top"/>
    </xf>
    <xf numFmtId="37" fontId="9" fillId="0" borderId="0" xfId="0" quotePrefix="1" applyNumberFormat="1" applyFont="1" applyFill="1" applyAlignment="1">
      <alignment horizontal="left" vertical="center"/>
    </xf>
    <xf numFmtId="164" fontId="9" fillId="35" borderId="3" xfId="28" applyNumberFormat="1" applyFont="1" applyFill="1" applyBorder="1" applyAlignment="1">
      <alignment horizontal="right" vertical="center"/>
    </xf>
    <xf numFmtId="164" fontId="9" fillId="0" borderId="3" xfId="28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top"/>
    </xf>
    <xf numFmtId="164" fontId="9" fillId="35" borderId="6" xfId="28" applyNumberFormat="1" applyFont="1" applyFill="1" applyBorder="1" applyAlignment="1">
      <alignment horizontal="right" vertical="center"/>
    </xf>
    <xf numFmtId="164" fontId="9" fillId="0" borderId="6" xfId="28" applyNumberFormat="1" applyFont="1" applyFill="1" applyBorder="1" applyAlignment="1">
      <alignment horizontal="right" vertical="center"/>
    </xf>
    <xf numFmtId="164" fontId="9" fillId="35" borderId="5" xfId="28" applyNumberFormat="1" applyFont="1" applyFill="1" applyBorder="1" applyAlignment="1">
      <alignment horizontal="right" vertical="center"/>
    </xf>
    <xf numFmtId="164" fontId="9" fillId="0" borderId="5" xfId="28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164" fontId="9" fillId="35" borderId="4" xfId="28" applyNumberFormat="1" applyFont="1" applyFill="1" applyBorder="1" applyAlignment="1">
      <alignment horizontal="right" vertical="center"/>
    </xf>
    <xf numFmtId="164" fontId="9" fillId="0" borderId="4" xfId="2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35" borderId="3" xfId="0" applyNumberFormat="1" applyFont="1" applyFill="1" applyBorder="1" applyAlignment="1">
      <alignment horizontal="right" vertical="center"/>
    </xf>
    <xf numFmtId="171" fontId="9" fillId="35" borderId="6" xfId="28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64" fontId="9" fillId="0" borderId="6" xfId="5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3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" fontId="8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173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73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9" fillId="35" borderId="0" xfId="61" applyNumberFormat="1" applyFont="1" applyFill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15" fontId="9" fillId="0" borderId="6" xfId="0" quotePrefix="1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9" fillId="0" borderId="6" xfId="51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6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9" fillId="0" borderId="6" xfId="28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15" fontId="9" fillId="0" borderId="0" xfId="0" quotePrefix="1" applyNumberFormat="1" applyFont="1" applyAlignment="1">
      <alignment vertical="center"/>
    </xf>
    <xf numFmtId="0" fontId="9" fillId="35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/>
    </xf>
    <xf numFmtId="165" fontId="9" fillId="0" borderId="0" xfId="61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5" fontId="8" fillId="0" borderId="0" xfId="0" quotePrefix="1" applyNumberFormat="1" applyFont="1" applyFill="1" applyAlignment="1">
      <alignment vertical="center"/>
    </xf>
    <xf numFmtId="165" fontId="9" fillId="0" borderId="8" xfId="61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5" fontId="9" fillId="0" borderId="0" xfId="0" quotePrefix="1" applyNumberFormat="1" applyFont="1" applyFill="1" applyAlignment="1">
      <alignment vertical="center"/>
    </xf>
    <xf numFmtId="0" fontId="8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9" fillId="0" borderId="0" xfId="51" applyFont="1" applyAlignment="1">
      <alignment horizontal="center" vertical="center"/>
    </xf>
    <xf numFmtId="0" fontId="8" fillId="0" borderId="0" xfId="51" applyFont="1" applyAlignment="1">
      <alignment horizontal="center" vertical="center"/>
    </xf>
    <xf numFmtId="164" fontId="8" fillId="35" borderId="0" xfId="51" applyNumberFormat="1" applyFont="1" applyFill="1" applyAlignment="1">
      <alignment horizontal="right" vertical="center"/>
    </xf>
    <xf numFmtId="164" fontId="8" fillId="0" borderId="0" xfId="51" applyNumberFormat="1" applyFont="1" applyFill="1" applyAlignment="1">
      <alignment horizontal="right" vertical="center"/>
    </xf>
    <xf numFmtId="37" fontId="9" fillId="0" borderId="0" xfId="51" applyNumberFormat="1" applyFont="1" applyAlignment="1">
      <alignment vertical="center"/>
    </xf>
    <xf numFmtId="37" fontId="9" fillId="0" borderId="0" xfId="51" applyNumberFormat="1" applyFont="1" applyAlignment="1">
      <alignment horizontal="center" vertical="center"/>
    </xf>
    <xf numFmtId="164" fontId="9" fillId="35" borderId="0" xfId="0" quotePrefix="1" applyNumberFormat="1" applyFont="1" applyFill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164" fontId="9" fillId="35" borderId="6" xfId="51" applyNumberFormat="1" applyFont="1" applyFill="1" applyBorder="1" applyAlignment="1">
      <alignment horizontal="right" vertical="center"/>
    </xf>
    <xf numFmtId="0" fontId="9" fillId="0" borderId="0" xfId="51" applyFont="1" applyAlignment="1">
      <alignment horizontal="left" vertical="center"/>
    </xf>
    <xf numFmtId="37" fontId="9" fillId="0" borderId="0" xfId="51" applyNumberFormat="1" applyFont="1" applyAlignment="1">
      <alignment horizontal="left" vertical="center"/>
    </xf>
    <xf numFmtId="9" fontId="9" fillId="0" borderId="0" xfId="54" applyFont="1" applyFill="1" applyAlignment="1">
      <alignment horizontal="left" vertical="center"/>
    </xf>
    <xf numFmtId="164" fontId="9" fillId="35" borderId="7" xfId="51" applyNumberFormat="1" applyFont="1" applyFill="1" applyBorder="1" applyAlignment="1">
      <alignment horizontal="right" vertical="center"/>
    </xf>
    <xf numFmtId="164" fontId="9" fillId="0" borderId="7" xfId="51" applyNumberFormat="1" applyFont="1" applyFill="1" applyBorder="1" applyAlignment="1">
      <alignment horizontal="right" vertical="center"/>
    </xf>
    <xf numFmtId="0" fontId="8" fillId="0" borderId="0" xfId="51" applyFont="1" applyAlignment="1">
      <alignment horizontal="left" vertical="center"/>
    </xf>
    <xf numFmtId="164" fontId="9" fillId="35" borderId="8" xfId="51" applyNumberFormat="1" applyFont="1" applyFill="1" applyBorder="1" applyAlignment="1">
      <alignment horizontal="right" vertical="center"/>
    </xf>
    <xf numFmtId="164" fontId="9" fillId="0" borderId="8" xfId="51" applyNumberFormat="1" applyFont="1" applyFill="1" applyBorder="1" applyAlignment="1">
      <alignment horizontal="right" vertical="center"/>
    </xf>
    <xf numFmtId="37" fontId="11" fillId="0" borderId="0" xfId="51" applyNumberFormat="1" applyFont="1" applyAlignment="1">
      <alignment horizontal="center" vertical="center"/>
    </xf>
    <xf numFmtId="0" fontId="9" fillId="0" borderId="0" xfId="51" applyFont="1" applyFill="1" applyAlignment="1">
      <alignment horizontal="right" vertical="center"/>
    </xf>
    <xf numFmtId="164" fontId="9" fillId="0" borderId="0" xfId="136" applyNumberFormat="1" applyFont="1" applyFill="1" applyBorder="1" applyAlignment="1">
      <alignment horizontal="right" vertical="center"/>
    </xf>
    <xf numFmtId="164" fontId="9" fillId="35" borderId="8" xfId="136" applyNumberFormat="1" applyFont="1" applyFill="1" applyBorder="1" applyAlignment="1">
      <alignment horizontal="right" vertical="center"/>
    </xf>
    <xf numFmtId="164" fontId="9" fillId="0" borderId="8" xfId="136" applyNumberFormat="1" applyFont="1" applyFill="1" applyBorder="1" applyAlignment="1">
      <alignment horizontal="right" vertical="center"/>
    </xf>
    <xf numFmtId="164" fontId="9" fillId="35" borderId="0" xfId="136" applyNumberFormat="1" applyFont="1" applyFill="1" applyBorder="1" applyAlignment="1">
      <alignment horizontal="right" vertical="center"/>
    </xf>
    <xf numFmtId="164" fontId="9" fillId="0" borderId="8" xfId="28" applyNumberFormat="1" applyFont="1" applyFill="1" applyBorder="1" applyAlignment="1">
      <alignment horizontal="right" vertical="center"/>
    </xf>
    <xf numFmtId="164" fontId="9" fillId="35" borderId="8" xfId="28" applyNumberFormat="1" applyFont="1" applyFill="1" applyBorder="1" applyAlignment="1">
      <alignment horizontal="right" vertical="center"/>
    </xf>
    <xf numFmtId="37" fontId="48" fillId="0" borderId="0" xfId="0" applyNumberFormat="1" applyFont="1" applyAlignment="1">
      <alignment horizontal="left" vertical="center"/>
    </xf>
    <xf numFmtId="37" fontId="49" fillId="0" borderId="0" xfId="0" applyNumberFormat="1" applyFont="1" applyAlignment="1">
      <alignment horizontal="left" vertical="center"/>
    </xf>
    <xf numFmtId="37" fontId="49" fillId="0" borderId="0" xfId="0" applyNumberFormat="1" applyFont="1" applyFill="1" applyAlignment="1">
      <alignment horizontal="left" vertical="center"/>
    </xf>
    <xf numFmtId="0" fontId="49" fillId="0" borderId="0" xfId="0" applyFont="1" applyFill="1" applyAlignment="1">
      <alignment vertical="center"/>
    </xf>
    <xf numFmtId="164" fontId="9" fillId="35" borderId="0" xfId="137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4" fontId="9" fillId="0" borderId="0" xfId="51" applyNumberFormat="1" applyFont="1" applyAlignment="1">
      <alignment vertical="center"/>
    </xf>
    <xf numFmtId="37" fontId="9" fillId="0" borderId="0" xfId="51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51" applyNumberFormat="1" applyFont="1" applyFill="1" applyBorder="1" applyAlignment="1">
      <alignment horizontal="center" vertical="center" wrapText="1"/>
    </xf>
    <xf numFmtId="164" fontId="8" fillId="0" borderId="3" xfId="51" applyNumberFormat="1" applyFont="1" applyFill="1" applyBorder="1" applyAlignment="1">
      <alignment horizontal="center" vertical="center" wrapText="1"/>
    </xf>
    <xf numFmtId="37" fontId="9" fillId="0" borderId="0" xfId="51" applyNumberFormat="1" applyFont="1" applyFill="1" applyAlignment="1">
      <alignment horizontal="center" vertical="center"/>
    </xf>
    <xf numFmtId="37" fontId="9" fillId="0" borderId="3" xfId="51" applyNumberFormat="1" applyFont="1" applyFill="1" applyBorder="1" applyAlignment="1">
      <alignment horizontal="justify"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justify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</cellXfs>
  <cellStyles count="564">
    <cellStyle name="20% - Accent1" xfId="1" builtinId="30" customBuiltin="1"/>
    <cellStyle name="20% - Accent1 2" xfId="295" xr:uid="{D6E09FB7-D272-4F32-85F8-40980C1870FD}"/>
    <cellStyle name="20% - Accent2" xfId="2" builtinId="34" customBuiltin="1"/>
    <cellStyle name="20% - Accent2 2" xfId="297" xr:uid="{E5D81750-D04E-44F7-95CA-7169A64B8220}"/>
    <cellStyle name="20% - Accent3" xfId="3" builtinId="38" customBuiltin="1"/>
    <cellStyle name="20% - Accent3 2" xfId="299" xr:uid="{664F407F-83B4-4398-8DE8-49FDF708768B}"/>
    <cellStyle name="20% - Accent4" xfId="4" builtinId="42" customBuiltin="1"/>
    <cellStyle name="20% - Accent4 2" xfId="302" xr:uid="{70EA37A4-536F-4A24-955C-FF4DBE659754}"/>
    <cellStyle name="20% - Accent5" xfId="5" builtinId="46" customBuiltin="1"/>
    <cellStyle name="20% - Accent5 2" xfId="304" xr:uid="{B549063D-A02E-4290-80EF-F0072346948B}"/>
    <cellStyle name="20% - Accent6" xfId="6" builtinId="50" customBuiltin="1"/>
    <cellStyle name="20% - Accent6 2" xfId="306" xr:uid="{7EED0D4E-9E30-4652-AE3A-A5FE02AC66E5}"/>
    <cellStyle name="40% - Accent1" xfId="7" builtinId="31" customBuiltin="1"/>
    <cellStyle name="40% - Accent1 2" xfId="296" xr:uid="{0723DCDB-DD32-443B-B7AC-662CF91B9FBD}"/>
    <cellStyle name="40% - Accent2" xfId="8" builtinId="35" customBuiltin="1"/>
    <cellStyle name="40% - Accent2 2" xfId="298" xr:uid="{CB44AB4D-A9CB-4B19-8522-BEAAF575EB77}"/>
    <cellStyle name="40% - Accent3" xfId="9" builtinId="39" customBuiltin="1"/>
    <cellStyle name="40% - Accent3 2" xfId="300" xr:uid="{71034D7C-D495-4E01-9C76-3781E070FB0D}"/>
    <cellStyle name="40% - Accent4" xfId="10" builtinId="43" customBuiltin="1"/>
    <cellStyle name="40% - Accent4 2" xfId="303" xr:uid="{9A229A4B-C090-44BF-A62A-511FE44D554A}"/>
    <cellStyle name="40% - Accent5" xfId="11" builtinId="47" customBuiltin="1"/>
    <cellStyle name="40% - Accent5 2" xfId="305" xr:uid="{B1E90218-16DC-4100-ADCA-FC8717B85762}"/>
    <cellStyle name="40% - Accent6" xfId="12" builtinId="51" customBuiltin="1"/>
    <cellStyle name="40% - Accent6 2" xfId="307" xr:uid="{DFEB192F-AA17-4C41-B98F-46349C197D1F}"/>
    <cellStyle name="60% - Accent1" xfId="13" builtinId="32" customBuiltin="1"/>
    <cellStyle name="60% - Accent1 2" xfId="365" xr:uid="{773DF4B5-A1A0-4B18-A738-F1D4A013A568}"/>
    <cellStyle name="60% - Accent2" xfId="14" builtinId="36" customBuiltin="1"/>
    <cellStyle name="60% - Accent2 2" xfId="380" xr:uid="{D95C33AA-1415-447F-A453-2CB2C55475EB}"/>
    <cellStyle name="60% - Accent3" xfId="15" builtinId="40" customBuiltin="1"/>
    <cellStyle name="60% - Accent3 2" xfId="314" xr:uid="{428085E5-BAA8-4B38-97DA-3D1C332E9FAC}"/>
    <cellStyle name="60% - Accent4" xfId="16" builtinId="44" customBuiltin="1"/>
    <cellStyle name="60% - Accent4 2" xfId="387" xr:uid="{A59350FB-8509-4418-98C1-7AEC3AFDC7AD}"/>
    <cellStyle name="60% - Accent5" xfId="17" builtinId="48" customBuiltin="1"/>
    <cellStyle name="60% - Accent5 2" xfId="386" xr:uid="{CD53C4FE-D9DC-406F-BA89-758EA4496EE1}"/>
    <cellStyle name="60% - Accent6" xfId="18" builtinId="52" customBuiltin="1"/>
    <cellStyle name="60% - Accent6 2" xfId="366" xr:uid="{B6F37793-3F0B-4ADC-B0C2-A428690AF88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01" xr:uid="{BDFD68B7-FA92-4270-AD6E-AB97AD1751D1}"/>
    <cellStyle name="Comma 10 17" xfId="210" xr:uid="{BC54438E-59E9-4BF0-8230-0957AAE569AE}"/>
    <cellStyle name="Comma 10 17 2" xfId="353" xr:uid="{C0792427-119B-4D69-A3AE-5822BD0723F1}"/>
    <cellStyle name="Comma 10 17 3" xfId="285" xr:uid="{927E6A41-7AB2-4347-8728-9B7217B65F63}"/>
    <cellStyle name="Comma 10 2" xfId="177" xr:uid="{92B23E1D-EAC7-457C-89D4-A62D989DC336}"/>
    <cellStyle name="Comma 10 2 2" xfId="334" xr:uid="{8848DE12-A4D8-402D-8F45-91A51944178F}"/>
    <cellStyle name="Comma 10 3" xfId="265" xr:uid="{85BCB93D-0E74-41CD-A79D-8B4336BAD89C}"/>
    <cellStyle name="Comma 10 3 2 2" xfId="480" xr:uid="{0CE4B6D4-6C6A-4A51-B504-E65A8047380E}"/>
    <cellStyle name="Comma 10 3 2 2 2" xfId="538" xr:uid="{EAEE6685-6E36-4715-96C7-9D83C5BF3DE5}"/>
    <cellStyle name="Comma 10 7 2" xfId="448" xr:uid="{5F43B41A-5B7A-4522-B74B-76DB9E71D668}"/>
    <cellStyle name="Comma 100" xfId="111" xr:uid="{DDA3C6CC-84DF-4CF8-9860-358FC2CABBCF}"/>
    <cellStyle name="Comma 100 2" xfId="377" xr:uid="{AA81F703-AF20-4F88-BDCC-F80F5C6FBEBA}"/>
    <cellStyle name="Comma 11" xfId="206" xr:uid="{9388FB8F-FFAE-4CC0-8B46-7B38208C530E}"/>
    <cellStyle name="Comma 11 2" xfId="351" xr:uid="{8BFF1765-7328-4850-9D10-D6B30F1FA148}"/>
    <cellStyle name="Comma 11 3" xfId="283" xr:uid="{80230AA6-BF12-4071-9EED-2A5BBCC22BC0}"/>
    <cellStyle name="Comma 11 4" xfId="202" xr:uid="{1D950259-8605-4855-BEF4-E0EAA8EACC11}"/>
    <cellStyle name="Comma 11 4 2" xfId="349" xr:uid="{C7ABAAD5-8A55-4E13-9C71-B6C831BBE7CD}"/>
    <cellStyle name="Comma 11 4 3" xfId="281" xr:uid="{9B60325A-3D83-43E3-9258-39C965663B94}"/>
    <cellStyle name="Comma 12" xfId="157" xr:uid="{06837070-C70C-4E9E-B4FD-D09617211514}"/>
    <cellStyle name="Comma 12 2" xfId="317" xr:uid="{99924673-D50D-4557-947E-A8466ADFBD76}"/>
    <cellStyle name="Comma 12 3" xfId="252" xr:uid="{093FC648-F24A-4380-909D-FC4E2BF55ACD}"/>
    <cellStyle name="Comma 13" xfId="216" xr:uid="{69F9E0CD-7635-4642-A0FD-52BD59E75F4C}"/>
    <cellStyle name="Comma 13 2" xfId="356" xr:uid="{D96F9DA3-6822-44FA-A06E-FAA897C61888}"/>
    <cellStyle name="Comma 13 2 2" xfId="475" xr:uid="{BE7C80D6-47DD-4E06-80A9-9C6B15E406EB}"/>
    <cellStyle name="Comma 13 3" xfId="288" xr:uid="{E508C897-F383-4D7F-A896-3D984C3B9648}"/>
    <cellStyle name="Comma 13 4" xfId="289" xr:uid="{1E640601-56A4-42E9-BB3F-7781A3822BF9}"/>
    <cellStyle name="Comma 13 4 2" xfId="531" xr:uid="{3C96A558-35E5-41A9-A4D3-24C9C6220FF5}"/>
    <cellStyle name="Comma 14" xfId="139" xr:uid="{CB6B2500-5541-4011-9545-B311A2F7ED0D}"/>
    <cellStyle name="Comma 14 2" xfId="308" xr:uid="{58421F65-1488-48B8-B3D7-98C52DA39C41}"/>
    <cellStyle name="Comma 15" xfId="242" xr:uid="{985A4ACC-317D-4F08-8F3B-E6369A9E170E}"/>
    <cellStyle name="Comma 150" xfId="171" xr:uid="{688BCC0D-58BD-4ACA-A783-5B82F2F7240C}"/>
    <cellStyle name="Comma 150 2" xfId="328" xr:uid="{BA921BC3-A2E5-445D-83DB-D7DC438F2CC1}"/>
    <cellStyle name="Comma 150 3" xfId="262" xr:uid="{8ED6A5F5-A45F-45E6-AB28-42B813614D4C}"/>
    <cellStyle name="Comma 153" xfId="182" xr:uid="{3EF9E2EA-DA01-418A-96BD-DC6F6FD9C33F}"/>
    <cellStyle name="Comma 153 2" xfId="337" xr:uid="{497F9C4A-8975-415B-89CC-CE3800271C75}"/>
    <cellStyle name="Comma 153 3" xfId="270" xr:uid="{C214DF3A-05C3-4CB3-82C0-2768A89F54C7}"/>
    <cellStyle name="Comma 156" xfId="184" xr:uid="{B07471E2-AD6A-4A15-9721-9CD6871B7FEC}"/>
    <cellStyle name="Comma 156 2" xfId="338" xr:uid="{3C7F12C8-7DA1-433B-9F78-F16BCB53D799}"/>
    <cellStyle name="Comma 156 3" xfId="272" xr:uid="{D6783DB7-A7E3-4E43-AF99-AE7E8AF6753C}"/>
    <cellStyle name="Comma 157" xfId="185" xr:uid="{9912F2D9-CE27-41FC-9250-1AB8CEACCB24}"/>
    <cellStyle name="Comma 157 2" xfId="339" xr:uid="{392DE7D3-84AD-4237-8512-67F7CB9BBE8B}"/>
    <cellStyle name="Comma 157 3" xfId="273" xr:uid="{8B664E54-00B0-484B-90BA-8727A552F1F0}"/>
    <cellStyle name="Comma 2" xfId="67" xr:uid="{5FF35A78-4F24-40BB-978C-A788C950940E}"/>
    <cellStyle name="Comma 2 13 2" xfId="110" xr:uid="{4D3B4B6D-DA5A-4C94-AC86-1308F50AA781}"/>
    <cellStyle name="Comma 2 13 2 2" xfId="388" xr:uid="{8932EF23-C369-4FD1-80DA-928AC6276C46}"/>
    <cellStyle name="Comma 2 2" xfId="97" xr:uid="{2FE04E72-6A6C-49DB-810F-9244848E4674}"/>
    <cellStyle name="Comma 2 2 10" xfId="122" xr:uid="{923FF7AC-A146-47E8-BEEE-6644B3CCCA6C}"/>
    <cellStyle name="Comma 2 2 10 2" xfId="400" xr:uid="{E0BB5CD4-2904-40B3-A55C-556AB1E4C25D}"/>
    <cellStyle name="Comma 2 2 18" xfId="212" xr:uid="{EA3BF9AC-2A80-4F72-BB5B-1E20AA442325}"/>
    <cellStyle name="Comma 2 2 18 2" xfId="354" xr:uid="{FE39F6A0-582B-408D-B429-3FAD372AB3B1}"/>
    <cellStyle name="Comma 2 2 18 3" xfId="286" xr:uid="{2302FE2D-BB21-46AC-9D99-A1402C0C9FCD}"/>
    <cellStyle name="Comma 2 2 2" xfId="179" xr:uid="{22D6E7EC-2C75-44F0-A358-5072D33FF1E8}"/>
    <cellStyle name="Comma 2 2 2 2" xfId="196" xr:uid="{0F5B7F03-DDE4-40E9-8803-758D29C8C492}"/>
    <cellStyle name="Comma 2 2 2 2 2" xfId="347" xr:uid="{8A937B37-3206-4791-822F-25792FB1E2CC}"/>
    <cellStyle name="Comma 2 2 2 2 3" xfId="279" xr:uid="{000EABB0-C904-40D8-9996-F66B948528FC}"/>
    <cellStyle name="Comma 2 2 2 3" xfId="336" xr:uid="{7EA5B5F3-518D-4CA8-A4C7-4648E4C37D58}"/>
    <cellStyle name="Comma 2 2 2 4" xfId="267" xr:uid="{9DFAE0D1-2A55-42A3-B228-F2637AE8BF4F}"/>
    <cellStyle name="Comma 2 2 3" xfId="166" xr:uid="{6454BEC3-218D-4182-8482-94727896B78A}"/>
    <cellStyle name="Comma 2 2 3 2" xfId="323" xr:uid="{47627EFE-BAA4-4D30-BD02-364DF5F5B4C5}"/>
    <cellStyle name="Comma 2 2 3 3" xfId="257" xr:uid="{3D1FEAC4-D286-4999-A43F-7445838E6924}"/>
    <cellStyle name="Comma 2 2 4" xfId="154" xr:uid="{314EB4BD-0735-4635-9C35-2C80F8B17D4F}"/>
    <cellStyle name="Comma 2 2 4 2" xfId="418" xr:uid="{BF33B554-6202-496C-9176-42325F9ADD0A}"/>
    <cellStyle name="Comma 2 2 4 3" xfId="315" xr:uid="{20006226-6675-44D7-81B2-2B0010FDCC27}"/>
    <cellStyle name="Comma 2 22" xfId="169" xr:uid="{A0450C6D-5169-47C3-8EBF-0B6BE5546D48}"/>
    <cellStyle name="Comma 2 22 2" xfId="326" xr:uid="{2E601D22-F6C7-4563-920F-2CFB68B08498}"/>
    <cellStyle name="Comma 2 22 3" xfId="260" xr:uid="{F0091247-8369-4851-AFA1-EEE6905EA569}"/>
    <cellStyle name="Comma 2 23" xfId="173" xr:uid="{3EC0E92F-F3E9-4241-AA10-C307F1F6421D}"/>
    <cellStyle name="Comma 2 23 2" xfId="330" xr:uid="{AC1338D4-BE12-4A00-93E4-42C5C9934D27}"/>
    <cellStyle name="Comma 2 23 3" xfId="263" xr:uid="{3458E58D-EC6D-4160-A777-2783B39082EA}"/>
    <cellStyle name="Comma 2 24" xfId="174" xr:uid="{C561F941-DDDC-4E6D-9994-33CA16D9A663}"/>
    <cellStyle name="Comma 2 24 2" xfId="331" xr:uid="{4B184255-51CD-4705-82A1-A27394AEDE60}"/>
    <cellStyle name="Comma 2 24 3" xfId="264" xr:uid="{F7818E19-B8AE-4E29-B1E5-C32B01DFEE9F}"/>
    <cellStyle name="Comma 2 3" xfId="160" xr:uid="{DE109606-A4F8-44AA-AF62-523594F6D27B}"/>
    <cellStyle name="Comma 2 3 2" xfId="319" xr:uid="{C73F826A-878A-4639-B248-FD56AB0BC768}"/>
    <cellStyle name="Comma 2 3 3" xfId="255" xr:uid="{0A21A7DF-0FF4-4826-AF76-6E241634CA54}"/>
    <cellStyle name="Comma 2 4" xfId="219" xr:uid="{29F5190D-BAE2-4F99-98AD-B998B16DDFAA}"/>
    <cellStyle name="Comma 2 4 2" xfId="359" xr:uid="{D9984973-73C8-43A7-8C56-64A2255AABE2}"/>
    <cellStyle name="Comma 2 4 2 2" xfId="502" xr:uid="{76243BDD-10DC-46E3-A7A6-937EBB429BCA}"/>
    <cellStyle name="Comma 2 4 3" xfId="291" xr:uid="{2AD05B25-177E-4CE5-8BEF-0CA5D92CDCF6}"/>
    <cellStyle name="Comma 2 5" xfId="310" xr:uid="{5F52ECEC-D030-4958-B09E-DE20EC3BB3F2}"/>
    <cellStyle name="Comma 2 5 2" xfId="493" xr:uid="{A14E4AE3-EAD0-4C0A-9639-B55707DD1D3F}"/>
    <cellStyle name="Comma 2 5 3" xfId="503" xr:uid="{95A184D3-8141-4A69-B7E2-962D6C545684}"/>
    <cellStyle name="Comma 2 6" xfId="370" xr:uid="{C7B06030-3216-4791-8603-CDD5D1917241}"/>
    <cellStyle name="Comma 20" xfId="144" xr:uid="{06C561B1-6DFA-4548-A59A-BA76CDCCEE50}"/>
    <cellStyle name="Comma 20 2" xfId="158" xr:uid="{507F2641-11CA-43B3-AD2D-461939ABB371}"/>
    <cellStyle name="Comma 20 2 2" xfId="318" xr:uid="{4DEFE587-69F7-421F-AF95-61DB2D38E89D}"/>
    <cellStyle name="Comma 20 2 3" xfId="253" xr:uid="{E15285BC-9852-4BCA-8BC5-82A709852294}"/>
    <cellStyle name="Comma 20 3" xfId="309" xr:uid="{0F57A679-06BB-45E3-A719-221D293F30A7}"/>
    <cellStyle name="Comma 20 4" xfId="246" xr:uid="{A8EB2EE3-A040-4716-9F72-E86BA1F43F65}"/>
    <cellStyle name="Comma 3" xfId="62" xr:uid="{877E7315-2762-448A-98EE-EC1022C0DE01}"/>
    <cellStyle name="Comma 3 2" xfId="90" xr:uid="{41511A93-BBA9-4F68-B71A-9953B2AFC798}"/>
    <cellStyle name="Comma 3 2 2" xfId="121" xr:uid="{7584C895-0320-4EF3-86F0-F7E83419DFFA}"/>
    <cellStyle name="Comma 3 2 2 2" xfId="189" xr:uid="{9D2EAB8D-25D6-4BA2-8E3F-658C8FBCBC5A}"/>
    <cellStyle name="Comma 3 2 2 2 2" xfId="343" xr:uid="{9F6A95AF-65AE-4457-814C-ADC2B03BC329}"/>
    <cellStyle name="Comma 3 2 2 3" xfId="275" xr:uid="{DBB83415-EEEF-4597-9D70-680DC2E5AA82}"/>
    <cellStyle name="Comma 3 2 4" xfId="93" xr:uid="{80046C79-987D-4EAD-BB74-4877EB22C573}"/>
    <cellStyle name="Comma 3 2 4 2" xfId="156" xr:uid="{FDABB3D7-3238-4660-A72C-D00F2CEC8A6E}"/>
    <cellStyle name="Comma 3 2 4 2 2" xfId="316" xr:uid="{D5DBAC5D-0493-4BE8-96AB-74C1961FF54D}"/>
    <cellStyle name="Comma 3 2 4 2 3" xfId="251" xr:uid="{32827507-F05A-4801-82CB-91F569B0B25C}"/>
    <cellStyle name="Comma 3 2 4 3" xfId="141" xr:uid="{F3EB40EB-EFA4-4D57-85E2-BF923C99E038}"/>
    <cellStyle name="Comma 3 2 4 3 2" xfId="413" xr:uid="{7158A6A7-0193-4C8A-8D3F-3ACB4F627909}"/>
    <cellStyle name="Comma 3 2 4 3 2 2" xfId="274" xr:uid="{8138FCA0-8D93-4A87-A894-024CAEF2CE99}"/>
    <cellStyle name="Comma 3 2 4 3 2 3" xfId="535" xr:uid="{5E3CF8B8-48F9-4226-BAE5-4AAA9A7FF473}"/>
    <cellStyle name="Comma 3 2 4 4" xfId="244" xr:uid="{D8ED6767-6FED-44DF-9E60-1426F12443F6}"/>
    <cellStyle name="Comma 3 2 4 4 2" xfId="485" xr:uid="{1137D67D-1DA2-42F3-9255-B709FEE4B61E}"/>
    <cellStyle name="Comma 3 2 4 4 2 2" xfId="278" xr:uid="{B47F4183-3930-4DBA-8F90-1C81FBE82C97}"/>
    <cellStyle name="Comma 3 2 4 4 2 3" xfId="534" xr:uid="{01E11B76-3CD8-4112-8A20-6154A7F05C44}"/>
    <cellStyle name="Comma 3 3" xfId="68" xr:uid="{AD59D472-CECA-4F91-B749-5B5C7C74EF3A}"/>
    <cellStyle name="Comma 3 3 2" xfId="364" xr:uid="{59EA54D8-7B23-41BE-97B2-E43877F639C8}"/>
    <cellStyle name="Comma 3 3 3" xfId="311" xr:uid="{A2EB4FC1-15E2-4C15-A023-3D99671B7788}"/>
    <cellStyle name="Comma 3 4" xfId="150" xr:uid="{CDAF2780-9FF8-44B6-B1B5-40947BD120FC}"/>
    <cellStyle name="Comma 3 4 2" xfId="416" xr:uid="{7912B1DD-D5B0-4748-91E8-49F643550CCE}"/>
    <cellStyle name="Comma 3 5" xfId="555" xr:uid="{C4A8E85E-8B91-4BDE-BFD3-9BC6C2CA714F}"/>
    <cellStyle name="Comma 3 6" xfId="563" xr:uid="{D0921036-5E27-4501-B3D7-172CE3DEE11D}"/>
    <cellStyle name="Comma 4" xfId="85" xr:uid="{FC3CDEE1-6389-4240-A99F-6E85ECDC4108}"/>
    <cellStyle name="Comma 4 16" xfId="123" xr:uid="{CCB5A378-D3DF-47B4-8E30-87C0B5B051B4}"/>
    <cellStyle name="Comma 4 16 2" xfId="401" xr:uid="{18C7A451-6CBD-4342-AA04-3A8D26774BB8}"/>
    <cellStyle name="Comma 4 2" xfId="112" xr:uid="{76E947D7-9B8F-414F-A256-F4356115E909}"/>
    <cellStyle name="Comma 4 2 2" xfId="199" xr:uid="{762B7BC2-B445-4C15-A4A8-DD3B52278F7A}"/>
    <cellStyle name="Comma 4 2 2 2" xfId="348" xr:uid="{E2A4749B-2EF1-4639-BDAF-3A28ED2F05B1}"/>
    <cellStyle name="Comma 4 2 3" xfId="280" xr:uid="{691FF1F7-E125-4E3A-A0F9-FF9B767F720F}"/>
    <cellStyle name="Comma 4 3" xfId="125" xr:uid="{96CAD76F-C23B-43A0-A9CD-BF3358649BB4}"/>
    <cellStyle name="Comma 4 3 2" xfId="164" xr:uid="{65A17FA2-D100-4294-A9F8-CF0ECDD7443E}"/>
    <cellStyle name="Comma 4 3 2 2" xfId="321" xr:uid="{7E137A9C-0375-4ECD-88BC-68CC0D88ACA1}"/>
    <cellStyle name="Comma 4 3 3" xfId="403" xr:uid="{E718B701-F59E-4DF5-A180-41B2BA84D74B}"/>
    <cellStyle name="Comma 4 3 4" xfId="256" xr:uid="{F95B0D1F-F8FA-4605-8294-62FC196DD54B}"/>
    <cellStyle name="Comma 4 4" xfId="151" xr:uid="{2A85EC9B-4475-418E-8342-B9241BD39559}"/>
    <cellStyle name="Comma 4 4 2" xfId="417" xr:uid="{9A1B4351-1665-4F25-A25F-7827070EC88C}"/>
    <cellStyle name="Comma 4 4 2 2" xfId="468" xr:uid="{A8901F31-C2C5-4E03-87D0-7948EDF608C5}"/>
    <cellStyle name="Comma 4 4 2 3" xfId="542" xr:uid="{98D1506B-9E02-4627-8477-6746FBA2530C}"/>
    <cellStyle name="Comma 4 4 3" xfId="312" xr:uid="{19E8CAD3-DEC6-4C1A-9AF6-FCCB436872C7}"/>
    <cellStyle name="Comma 4 5" xfId="367" xr:uid="{62A67677-7D04-4260-8715-640683DF1B34}"/>
    <cellStyle name="Comma 5" xfId="94" xr:uid="{59F82D02-D97A-4C40-ACD5-557E830C368D}"/>
    <cellStyle name="Comma 5 2" xfId="190" xr:uid="{6E65BBB7-8DAD-4D67-81D8-6D4BD6B9C5C2}"/>
    <cellStyle name="Comma 5 2 2" xfId="344" xr:uid="{14C5D884-2E6D-4D42-92EF-739EB2170070}"/>
    <cellStyle name="Comma 5 2 3" xfId="276" xr:uid="{283E72A8-79AF-4F8B-BBDB-12F02209C49E}"/>
    <cellStyle name="Comma 5 3" xfId="159" xr:uid="{F2A6B185-44C8-4A7F-B9A9-084045998CC7}"/>
    <cellStyle name="Comma 5 4" xfId="486" xr:uid="{619DCFF6-A8FC-4DE7-95C6-6C76A7B8D817}"/>
    <cellStyle name="Comma 5 5" xfId="546" xr:uid="{43067082-5404-437C-BEC1-479810AFEC48}"/>
    <cellStyle name="Comma 58" xfId="124" xr:uid="{8C3D11FC-43A4-4683-9EDF-990E73CCD6FD}"/>
    <cellStyle name="Comma 58 2" xfId="402" xr:uid="{C6F94084-B419-4FDE-859C-023DCA783618}"/>
    <cellStyle name="Comma 59 2" xfId="113" xr:uid="{104EAC35-4EF3-4FB4-AA51-AA204ACF685D}"/>
    <cellStyle name="Comma 59 2 2" xfId="396" xr:uid="{7D5CF523-17C3-4186-9BC8-61BFC5AA0C4B}"/>
    <cellStyle name="Comma 6" xfId="106" xr:uid="{EDC5596C-E122-4D8E-8BB5-606664871E87}"/>
    <cellStyle name="Comma 6 2" xfId="167" xr:uid="{12DB4468-6B9D-4922-ABBE-5DC518C3F9C1}"/>
    <cellStyle name="Comma 6 2 2" xfId="324" xr:uid="{316DCAF4-CFA2-4726-9AF2-E12E138D8004}"/>
    <cellStyle name="Comma 6 3" xfId="374" xr:uid="{5B6876D2-E8B2-429D-9B42-CA2D5182450B}"/>
    <cellStyle name="Comma 6 4" xfId="258" xr:uid="{1FB85F45-B92C-4BF4-BA57-9BA8E5E22DDE}"/>
    <cellStyle name="Comma 7" xfId="86" xr:uid="{8E877E00-3581-4FC6-929F-9FBA18758F5E}"/>
    <cellStyle name="Comma 7 2" xfId="170" xr:uid="{F482C3E2-D0F1-47F7-AB4A-140B42B61FE4}"/>
    <cellStyle name="Comma 7 2 2" xfId="327" xr:uid="{6341D99F-EE07-4B55-BD83-2EF7F5D6971C}"/>
    <cellStyle name="Comma 7 3" xfId="261" xr:uid="{81ABDA80-1906-4DB7-A43F-E42FBF13EAD6}"/>
    <cellStyle name="Comma 8" xfId="204" xr:uid="{98EB0D65-477D-4D78-A731-84A9BDBF0DE6}"/>
    <cellStyle name="Comma 8 2" xfId="350" xr:uid="{BCC32532-9097-4CAE-BD72-799C96ABD682}"/>
    <cellStyle name="Comma 8 3" xfId="282" xr:uid="{372AA3CA-EFFC-4BBD-A783-6CD5236E99B1}"/>
    <cellStyle name="Comma 8 3 2" xfId="248" xr:uid="{4A491ED9-D078-4A88-B0F0-19064810309C}"/>
    <cellStyle name="Comma 8 3 2 2" xfId="544" xr:uid="{5EB47456-8102-4EDE-A1B7-0F535919FB66}"/>
    <cellStyle name="Comma 9" xfId="192" xr:uid="{ED2171A7-D589-4757-826E-09233F472EB3}"/>
    <cellStyle name="Comma 9 2" xfId="346" xr:uid="{82AAC6BE-638C-421A-9D3E-9DEA5A659E56}"/>
    <cellStyle name="Comma 9 3" xfId="277" xr:uid="{097AA822-D486-444F-86DF-96BCDF2E91E1}"/>
    <cellStyle name="Comma 9 3 2" xfId="490" xr:uid="{182C9754-9C65-4EA8-9234-333A57C92CE8}"/>
    <cellStyle name="Comma 9 3 2 2" xfId="540" xr:uid="{8D4F9BA0-7C28-4DB8-86DB-B0BF386D563F}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omma_OHTL - E updat 2" xfId="136" xr:uid="{CC1F2127-158E-4540-8A0F-81D107E70DC3}"/>
    <cellStyle name="Comma_OHTL - E updat 2 2" xfId="137" xr:uid="{EDF832F1-468A-4717-8CCF-344BC2239D35}"/>
    <cellStyle name="Currency 2" xfId="66" xr:uid="{EF9EDE3F-4DF3-4A44-89A9-2C3804755B99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Followed Hyperlink" xfId="73" xr:uid="{9B7694C7-113D-420E-9F94-E22544F2D456}"/>
    <cellStyle name="Followed Hyperlink 2" xfId="373" xr:uid="{ACC3AC61-DD1E-4CE9-8AAF-A015E94ABE25}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72" builtinId="8" customBuiltin="1"/>
    <cellStyle name="Hyperlink 2" xfId="74" xr:uid="{B595F7B6-F344-46A3-8F57-B1440C9AEEFD}"/>
    <cellStyle name="Hyperlink 2 2" xfId="98" xr:uid="{5244819F-EE86-41AA-96FE-B96CCE74BF74}"/>
    <cellStyle name="Hyperlink 2 2 2" xfId="195" xr:uid="{EE673A02-59D3-46A2-B38A-E3C144AE1A0A}"/>
    <cellStyle name="Hyperlink 2 2 3" xfId="382" xr:uid="{C8E1A949-4255-4BFB-BCF5-63C6B45C032C}"/>
    <cellStyle name="Hyperlink 2 2 4" xfId="211" xr:uid="{836520F7-C513-477F-A838-0E30E37653FE}"/>
    <cellStyle name="Hyperlink 2 3" xfId="201" xr:uid="{B2B20F3A-8DEC-4A69-BFD2-ECC3A0545041}"/>
    <cellStyle name="Hyperlink 2 4" xfId="376" xr:uid="{E354138E-72C0-44F8-93FE-DE4E3958240E}"/>
    <cellStyle name="Hyperlink 3" xfId="95" xr:uid="{0633B38E-3081-4CDA-B660-4EF7145B0164}"/>
    <cellStyle name="Hyperlink 3 2" xfId="126" xr:uid="{5A13FE2E-B072-40E4-B800-C5BC0801C3D7}"/>
    <cellStyle name="Hyperlink 3 2 2" xfId="200" xr:uid="{3A40E22C-1BFA-4663-92F7-0CB2440726E9}"/>
    <cellStyle name="Hyperlink 3 2 3" xfId="404" xr:uid="{165B0A18-B085-4962-91EA-4C47B817BB25}"/>
    <cellStyle name="Hyperlink 3 3" xfId="198" xr:uid="{DFF5C135-75AC-4B16-8598-84F759047CAE}"/>
    <cellStyle name="Hyperlink 3 4" xfId="378" xr:uid="{66C2A678-2EC1-430E-BFF4-ED1D969A45BC}"/>
    <cellStyle name="Hyperlink 4" xfId="207" xr:uid="{8977DE80-5BFA-4AD6-86FA-D27CF4F29E58}"/>
    <cellStyle name="Hyperlink 5" xfId="213" xr:uid="{189CD04B-AA31-410A-B066-B5741709D271}"/>
    <cellStyle name="Hyperlink 5 2" xfId="467" xr:uid="{A951DB86-A0A4-41AC-A724-E21A3787480F}"/>
    <cellStyle name="Hyperlink 6" xfId="398" xr:uid="{39827BE7-2288-4BE5-8FFF-F94B1041BEBE}"/>
    <cellStyle name="Hyperlink 7" xfId="115" xr:uid="{3BD80F42-5A01-4217-906E-1ED2EAAE2103}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eutral 2" xfId="395" xr:uid="{437A4BA6-86D7-4B27-8C43-D2CD3CC38097}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0" xfId="88" xr:uid="{80634F6D-E5ED-4276-8E56-4B6179FF582F}"/>
    <cellStyle name="Normal 10 2" xfId="208" xr:uid="{C346C9B7-E326-483A-BF55-EA70A77C98C9}"/>
    <cellStyle name="Normal 10 2 2" xfId="446" xr:uid="{7F751A15-E895-4E02-96F7-56A347EF95C2}"/>
    <cellStyle name="Normal 10 3" xfId="168" xr:uid="{D07895AF-D4BF-4B21-AA99-2C24288BE104}"/>
    <cellStyle name="Normal 10 3 2" xfId="325" xr:uid="{A047BB8D-9D2E-4880-812E-08A1B102EFDB}"/>
    <cellStyle name="Normal 10 4" xfId="390" xr:uid="{994DE96D-F6B5-4545-80AE-1247AF790B42}"/>
    <cellStyle name="Normal 100" xfId="320" xr:uid="{28BF6F6F-4CC1-41FD-9F78-658730AAA9E1}"/>
    <cellStyle name="Normal 101" xfId="247" xr:uid="{D43BCD06-218E-4DBE-99CA-BC21CD9FBFC9}"/>
    <cellStyle name="Normal 102" xfId="511" xr:uid="{680E0E68-BB9F-4D0D-BAE2-65B4DD9C4BFE}"/>
    <cellStyle name="Normal 103" xfId="523" xr:uid="{58489CA1-18DC-49D3-8FAB-2DBF07EEAB51}"/>
    <cellStyle name="Normal 104" xfId="498" xr:uid="{2890D39A-38AB-4E99-9121-6811E5C24D55}"/>
    <cellStyle name="Normal 105" xfId="487" xr:uid="{DFF85260-72AF-4934-9215-5D3DCA53888F}"/>
    <cellStyle name="Normal 106" xfId="520" xr:uid="{ECAAA531-D441-4273-9433-8CB6CF00C681}"/>
    <cellStyle name="Normal 107" xfId="515" xr:uid="{B6B2A4E7-D85A-42A4-BE9E-7498E9A9E266}"/>
    <cellStyle name="Normal 108" xfId="525" xr:uid="{AF62164A-B97A-4264-AE5D-86568DFB40ED}"/>
    <cellStyle name="Normal 109" xfId="530" xr:uid="{C5478BA9-7A3D-44C0-B1CF-616D69C8B343}"/>
    <cellStyle name="Normal 11" xfId="105" xr:uid="{16B0B631-7958-4B55-B709-711E8132B68A}"/>
    <cellStyle name="Normal 11 2" xfId="147" xr:uid="{2A7509D8-0087-4D4B-916B-0086499823E0}"/>
    <cellStyle name="Normal 11 3" xfId="391" xr:uid="{67FA09B9-55AE-4FA5-AB00-FB63FC49F7B3}"/>
    <cellStyle name="Normal 110" xfId="548" xr:uid="{0E7CFFB3-4ED0-459C-987A-ABA82AFACB0E}"/>
    <cellStyle name="Normal 111" xfId="551" xr:uid="{1983CC92-164D-4277-A205-09570D42F7FE}"/>
    <cellStyle name="Normal 112" xfId="556" xr:uid="{9B7A0CAE-7905-4ED1-8FAA-CF993FAE9787}"/>
    <cellStyle name="Normal 113" xfId="553" xr:uid="{3EE0E18F-06BA-4C30-AC6D-42ECB60D8900}"/>
    <cellStyle name="Normal 114" xfId="558" xr:uid="{080ECBD4-BEFA-4B05-8F1D-E3FF99C9CF33}"/>
    <cellStyle name="Normal 115" xfId="560" xr:uid="{ABADDC34-ADB3-4C3D-B7CD-FCA86A6955BB}"/>
    <cellStyle name="Normal 12" xfId="63" xr:uid="{49D7B2DA-94E9-47EB-9730-3D4E6B88136B}"/>
    <cellStyle name="Normal 12 2" xfId="146" xr:uid="{B36135AC-FF81-48FE-9B97-E4925A38E02A}"/>
    <cellStyle name="Normal 12 2 2" xfId="444" xr:uid="{8113417F-5C22-42B0-B167-BB46011F2F74}"/>
    <cellStyle name="Normal 12 2 2 2" xfId="537" xr:uid="{A35863D8-91A0-4F0B-9C6E-BE75300A12D7}"/>
    <cellStyle name="Normal 12 3" xfId="107" xr:uid="{48902963-D8E7-4B99-943E-1EB7E83389BB}"/>
    <cellStyle name="Normal 12 4" xfId="371" xr:uid="{B2499B12-0D53-443A-BA53-7B877827C1C5}"/>
    <cellStyle name="Normal 13" xfId="87" xr:uid="{D40A1A28-EB4B-4988-9392-2886E3188896}"/>
    <cellStyle name="Normal 13 2" xfId="194" xr:uid="{82090321-38DD-450A-AAD2-D0112D009F37}"/>
    <cellStyle name="Normal 13 2 2" xfId="462" xr:uid="{80ED1020-0C4A-49E1-82E2-C999D308D9FC}"/>
    <cellStyle name="Normal 13 2 2 2" xfId="543" xr:uid="{A3D4C88B-2C8F-4BC6-B6BE-E2E47FF677A7}"/>
    <cellStyle name="Normal 13 3" xfId="381" xr:uid="{BB9A5D58-B413-4698-8463-BBE3A11E32B7}"/>
    <cellStyle name="Normal 13 4" xfId="197" xr:uid="{03CECC50-3634-4D36-8B39-497A4A92BBA1}"/>
    <cellStyle name="Normal 14" xfId="128" xr:uid="{D5B836D5-E87F-4B9D-8304-116E134CD186}"/>
    <cellStyle name="Normal 14 2" xfId="191" xr:uid="{B0EDAAF6-F7E0-43E7-86B0-77C68F7A8CB8}"/>
    <cellStyle name="Normal 14 3" xfId="406" xr:uid="{94C7B57F-7A7F-4C4E-B16C-735AB8BED42E}"/>
    <cellStyle name="Normal 15" xfId="127" xr:uid="{5AF54FEC-C2AD-4C7D-9132-B0BE6ED38973}"/>
    <cellStyle name="Normal 15 2" xfId="215" xr:uid="{FDFEAF2F-CAE6-4C3C-AC04-D22B49237652}"/>
    <cellStyle name="Normal 15 2 2" xfId="453" xr:uid="{3DD0A486-5B8C-4EC9-A155-499D16F5D5D7}"/>
    <cellStyle name="Normal 15 2 2 2" xfId="539" xr:uid="{E7F396FE-2ABB-465C-A528-F4DF789FD5C1}"/>
    <cellStyle name="Normal 15 3" xfId="405" xr:uid="{6A7C9967-7D18-48FC-97AD-8CB9D3AFAA1F}"/>
    <cellStyle name="Normal 16" xfId="61" xr:uid="{CC9D8792-8691-46C0-8BFE-0EBA9CFF8AF6}"/>
    <cellStyle name="Normal 17" xfId="99" xr:uid="{22CCFF1A-EFEE-46A4-AFAC-C61605CE13F9}"/>
    <cellStyle name="Normal 18" xfId="133" xr:uid="{A84CF9D3-329B-4D67-A8F7-CDD3BF8709E2}"/>
    <cellStyle name="Normal 18 2" xfId="220" xr:uid="{BDAA7A12-6B8F-4657-972F-2FEE3C987540}"/>
    <cellStyle name="Normal 18 3" xfId="409" xr:uid="{61EF6134-BB45-472F-B46C-352F9DED38FC}"/>
    <cellStyle name="Normal 19" xfId="130" xr:uid="{E5F9ADE0-1804-44A6-B9BB-7D01CA3E8FCC}"/>
    <cellStyle name="Normal 19 2" xfId="408" xr:uid="{CBB86931-755B-490E-A6EB-3DA1A0BEBDDF}"/>
    <cellStyle name="Normal 19 3" xfId="360" xr:uid="{6010616F-6E57-485F-9C00-30DBF20B8C2A}"/>
    <cellStyle name="Normal 2" xfId="49" xr:uid="{00000000-0005-0000-0000-000031000000}"/>
    <cellStyle name="Normal 2 2" xfId="69" xr:uid="{89946EA8-6536-4D9D-8DD4-7D2048FBF794}"/>
    <cellStyle name="Normal 2 2 2" xfId="186" xr:uid="{C51F6A3A-5226-421A-AE48-2E27F0606FE7}"/>
    <cellStyle name="Normal 2 2 2 2" xfId="340" xr:uid="{37655529-EEB8-4990-981B-959DA146D0BD}"/>
    <cellStyle name="Normal 2 2 3" xfId="188" xr:uid="{6C1818AD-7D7E-4957-A0A6-6691EC9E48FB}"/>
    <cellStyle name="Normal 2 2 3 2" xfId="342" xr:uid="{4E975B76-488B-42C5-BB60-DD8BE5C25AE9}"/>
    <cellStyle name="Normal 2 2 38" xfId="91" xr:uid="{C88B7C73-1535-44A2-B301-CDAEB437441F}"/>
    <cellStyle name="Normal 2 2 4" xfId="149" xr:uid="{EA90A5AA-8C5A-4572-A36B-9A48473D64B7}"/>
    <cellStyle name="Normal 2 3" xfId="96" xr:uid="{1EBFC2EB-3638-432E-BDC9-A3EA63C3F03A}"/>
    <cellStyle name="Normal 2 3 2" xfId="379" xr:uid="{DDCCB70F-1479-4B8B-94C0-4AA85C41E54A}"/>
    <cellStyle name="Normal 2 39 2" xfId="117" xr:uid="{77D0A9BF-28EE-4309-AC9E-0F011DF38D65}"/>
    <cellStyle name="Normal 2 4" xfId="64" xr:uid="{6A0C5AC6-AEFD-4C87-B676-09FF8081EACD}"/>
    <cellStyle name="Normal 2 5" xfId="148" xr:uid="{4A30FFB9-DA68-4AB7-B607-A8FEE435C94F}"/>
    <cellStyle name="Normal 2 6" xfId="394" xr:uid="{D21FE0D5-5884-4779-A576-DE1C6386C203}"/>
    <cellStyle name="Normal 20" xfId="129" xr:uid="{09273B50-0BCB-4BA9-BC16-2F54DE2F3951}"/>
    <cellStyle name="Normal 20 2" xfId="145" xr:uid="{6923F5AE-831F-4FF0-AF89-4860F1F27DB4}"/>
    <cellStyle name="Normal 20 3" xfId="407" xr:uid="{BCF3BB03-C4F7-4E55-B3CE-E2D60ED2DF8E}"/>
    <cellStyle name="Normal 21" xfId="134" xr:uid="{570956CE-C8B7-4291-A97A-E5DCAE9304A5}"/>
    <cellStyle name="Normal 22" xfId="135" xr:uid="{C10AD4F0-F7C5-4136-9422-5802D216E02D}"/>
    <cellStyle name="Normal 23" xfId="131" xr:uid="{ED4C1228-255E-4ED6-AB17-24492F750FF4}"/>
    <cellStyle name="Normal 24" xfId="132" xr:uid="{0F1BBCFF-EFD0-4D95-AAC4-BA20E09D7E9D}"/>
    <cellStyle name="Normal 24 3" xfId="451" xr:uid="{4AD5FB92-4C87-45EC-95CB-78EE70CBD27A}"/>
    <cellStyle name="Normal 24 3 2" xfId="529" xr:uid="{3390182A-8E8B-485B-8D77-9D9262E9CE7D}"/>
    <cellStyle name="Normal 25" xfId="138" xr:uid="{BDF9A018-44A0-4A28-A43F-6D7E79B8F1CA}"/>
    <cellStyle name="Normal 25 2" xfId="411" xr:uid="{5E230FA9-9F37-497C-A39D-51B570EB1061}"/>
    <cellStyle name="Normal 26" xfId="218" xr:uid="{D9A8E06E-6DA6-40AA-8527-F44B670A8972}"/>
    <cellStyle name="Normal 26 2" xfId="423" xr:uid="{DCB1EB3C-02BD-4526-B536-AE6527CCD8F4}"/>
    <cellStyle name="Normal 26 2 2" xfId="456" xr:uid="{D0C354D6-7395-4525-A501-C1AEC418BD59}"/>
    <cellStyle name="Normal 260" xfId="120" xr:uid="{2AC808FB-5FB1-4AF0-8145-B89634399D88}"/>
    <cellStyle name="Normal 27" xfId="239" xr:uid="{579816D4-6C19-4871-BE8D-372F3130999B}"/>
    <cellStyle name="Normal 27 2" xfId="442" xr:uid="{4AFC1289-31C8-4453-8A30-96E1E2D64701}"/>
    <cellStyle name="Normal 28" xfId="236" xr:uid="{5112E9DE-9FF4-4D8D-9A37-27D98A91EF6F}"/>
    <cellStyle name="Normal 28 2" xfId="439" xr:uid="{612A25FE-1B8E-41CA-A3DD-8E687AD10788}"/>
    <cellStyle name="Normal 288 2" xfId="103" xr:uid="{2430FB0F-63D6-4ECD-B955-A4254448E663}"/>
    <cellStyle name="Normal 288 2 2" xfId="142" xr:uid="{65ACDD24-633A-4301-927A-512CD53E368F}"/>
    <cellStyle name="Normal 288 2 2 2" xfId="414" xr:uid="{8EB9284D-6B59-4EE8-A85B-1DBF4EF26C69}"/>
    <cellStyle name="Normal 288 2 2 2 2" xfId="533" xr:uid="{ECD6B9C8-2868-489E-B934-4E304E21B4C8}"/>
    <cellStyle name="Normal 288 2 3" xfId="245" xr:uid="{11782975-2C92-4C3B-8A11-98010D3AD38E}"/>
    <cellStyle name="Normal 29" xfId="226" xr:uid="{E6858F9A-47ED-4D15-B23F-B643BA5C1400}"/>
    <cellStyle name="Normal 29 2" xfId="429" xr:uid="{516786A1-4B46-44D6-978D-49B014869A98}"/>
    <cellStyle name="Normal 3" xfId="70" xr:uid="{D3D554C5-F1D9-4C31-AFF6-2887C1C50E36}"/>
    <cellStyle name="Normal 3 2" xfId="71" xr:uid="{290FC7CC-A9DB-4E72-8890-3217E7C6D73E}"/>
    <cellStyle name="Normal 3 2 2" xfId="75" xr:uid="{030689EF-831E-4CBB-ACEB-E4B64ED23CB7}"/>
    <cellStyle name="Normal 3 2 3" xfId="109" xr:uid="{1D408409-809D-43E3-8034-471D18EB3E18}"/>
    <cellStyle name="Normal 3 2 5" xfId="76" xr:uid="{7198FDD2-D4ED-45E5-B9E4-009F08DD4F92}"/>
    <cellStyle name="Normal 3 3" xfId="77" xr:uid="{F609F1A1-9AE0-4248-82B1-22FBB31345C5}"/>
    <cellStyle name="Normal 3 3 2" xfId="78" xr:uid="{B58E65E7-377C-47E6-A85C-DDD88E477BBD}"/>
    <cellStyle name="Normal 3 3 3" xfId="92" xr:uid="{A8CE31D4-A1E5-49BF-89AC-1C3E5C898A04}"/>
    <cellStyle name="Normal 3 3 3 2" xfId="368" xr:uid="{43931D9F-BEEA-4A2A-A9E5-FBBB8F0F1211}"/>
    <cellStyle name="Normal 3 3 4" xfId="140" xr:uid="{7C201975-F413-4BF8-B8C1-2F4ED13E4594}"/>
    <cellStyle name="Normal 3 3 4 2" xfId="412" xr:uid="{D5160688-78F5-4F2A-845C-78AA556D75C4}"/>
    <cellStyle name="Normal 3 3 4 2 2" xfId="532" xr:uid="{397B3E85-C138-4725-8618-DD4CBCE55845}"/>
    <cellStyle name="Normal 3 3 5" xfId="362" xr:uid="{16D512FA-EAC7-46A9-B0A7-44A01AEF21DF}"/>
    <cellStyle name="Normal 3 3 6" xfId="243" xr:uid="{87695694-D25F-4412-990C-B463F95708E2}"/>
    <cellStyle name="Normal 3 4" xfId="162" xr:uid="{5968F30E-6A61-4C5C-B659-3ACCFEFF9F7E}"/>
    <cellStyle name="Normal 3 5" xfId="114" xr:uid="{45EA54AF-0B9B-4135-8DBD-2508063D7E5F}"/>
    <cellStyle name="Normal 3 6" xfId="393" xr:uid="{C85D5D70-7A22-4A65-ACE1-B493A2B38BC6}"/>
    <cellStyle name="Normal 3 7" xfId="554" xr:uid="{534A3BBE-70DE-433A-ADFC-ED7B4632AE8C}"/>
    <cellStyle name="Normal 3 8" xfId="562" xr:uid="{6C5B5F15-B1F4-491A-8521-CBC525BA421B}"/>
    <cellStyle name="Normal 30" xfId="155" xr:uid="{56605D6A-1913-45DF-8964-2E6B14481ED3}"/>
    <cellStyle name="Normal 30 2" xfId="419" xr:uid="{1B69B31C-5013-4AB9-B2E0-E340FE8861EE}"/>
    <cellStyle name="Normal 31" xfId="221" xr:uid="{E609BFC6-E63D-4DCD-AD4B-97CABFB1BC8D}"/>
    <cellStyle name="Normal 31 2" xfId="424" xr:uid="{74EDEC24-D454-4A91-A85E-DF38CC45FDC9}"/>
    <cellStyle name="Normal 32" xfId="227" xr:uid="{6B15EE28-4DF2-46A8-BB22-EC622AD891EB}"/>
    <cellStyle name="Normal 32 2" xfId="430" xr:uid="{F35FDB08-274E-4259-BFCE-D3D55028C693}"/>
    <cellStyle name="Normal 33" xfId="234" xr:uid="{73A77C45-453C-40A0-A4D6-1D9E4AC4A75D}"/>
    <cellStyle name="Normal 33 2" xfId="437" xr:uid="{7F7FDE99-4D93-4B95-9612-C523BB5C5C88}"/>
    <cellStyle name="Normal 34" xfId="223" xr:uid="{9E577AAD-CC9A-441A-AD43-D969EA9D46E0}"/>
    <cellStyle name="Normal 34 2" xfId="426" xr:uid="{AB4E38DE-65CF-40E2-AEB1-2CD68F543BA1}"/>
    <cellStyle name="Normal 35" xfId="228" xr:uid="{570A95B5-0C4F-4337-A0D1-8EA212CD34D3}"/>
    <cellStyle name="Normal 35 2" xfId="431" xr:uid="{830B644D-C615-4003-92B8-0DD273C2808C}"/>
    <cellStyle name="Normal 36" xfId="232" xr:uid="{42A35618-7870-4321-8369-F9B2293623AC}"/>
    <cellStyle name="Normal 36 2" xfId="435" xr:uid="{3749A92C-7D05-4C4F-9AE2-51B8C4407DFB}"/>
    <cellStyle name="Normal 37" xfId="230" xr:uid="{5F438416-5BEF-4217-98FA-E76FFEE30975}"/>
    <cellStyle name="Normal 37 2" xfId="433" xr:uid="{5E8F2318-ABDC-4BB1-83FB-A24822522648}"/>
    <cellStyle name="Normal 38" xfId="176" xr:uid="{2CF85D97-2EE8-41D8-A3F0-2264211FEE9D}"/>
    <cellStyle name="Normal 38 2" xfId="214" xr:uid="{40B3CC70-BA61-4655-92D4-B80F066D2AA4}"/>
    <cellStyle name="Normal 38 3" xfId="333" xr:uid="{A49FD87E-D5AE-4E87-AFAB-235E7E748F4A}"/>
    <cellStyle name="Normal 39" xfId="183" xr:uid="{1D62AAD6-9288-414D-A8CB-62503DB3AD71}"/>
    <cellStyle name="Normal 39 2" xfId="271" xr:uid="{2F2FE8E8-0E01-4190-9288-3CB800E94851}"/>
    <cellStyle name="Normal 4" xfId="79" xr:uid="{4F6458AF-A807-476D-AFD4-C1A7A510C023}"/>
    <cellStyle name="Normal 4 17" xfId="108" xr:uid="{D386EC4C-C27A-436D-95C1-8D09D2A403AB}"/>
    <cellStyle name="Normal 4 2" xfId="209" xr:uid="{B5D5BC91-566F-474F-BF97-9979F269F255}"/>
    <cellStyle name="Normal 4 2 2" xfId="352" xr:uid="{E1696039-2573-493C-B8AB-4ED83E9E938B}"/>
    <cellStyle name="Normal 4 2 3" xfId="489" xr:uid="{D10E53B1-068E-4DB4-BEAA-677AA6D3BA71}"/>
    <cellStyle name="Normal 4 3" xfId="104" xr:uid="{E4C9142A-164B-41F4-AAFD-54D30D2E3570}"/>
    <cellStyle name="Normal 4 4" xfId="163" xr:uid="{DB15F345-FCC3-4ED5-8101-3D0FDFFB97CE}"/>
    <cellStyle name="Normal 4 41" xfId="118" xr:uid="{28853470-6AC2-4438-B6B0-AAA89B7B5730}"/>
    <cellStyle name="Normal 4 5" xfId="369" xr:uid="{C3A41A0B-65C1-4F0D-A551-D8CB0841CC34}"/>
    <cellStyle name="Normal 40" xfId="240" xr:uid="{282E1FC8-12C1-467F-9D7E-72BF12DB822C}"/>
    <cellStyle name="Normal 40 2" xfId="443" xr:uid="{EBEFA150-AAFB-41DA-840B-4BEF0D64ADD1}"/>
    <cellStyle name="Normal 41" xfId="181" xr:uid="{AE9C3063-1492-422E-A8AB-51F6E3DE2E7A}"/>
    <cellStyle name="Normal 41 2" xfId="269" xr:uid="{F0188F85-64D0-472B-9620-453765B74684}"/>
    <cellStyle name="Normal 42" xfId="235" xr:uid="{F865D16C-D077-4B74-869C-3F6CF537DFE2}"/>
    <cellStyle name="Normal 42 2" xfId="438" xr:uid="{AC026630-37FA-41C1-B3F9-9D93C508B637}"/>
    <cellStyle name="Normal 43" xfId="222" xr:uid="{2D891E37-039E-41DA-903B-4893FC377E64}"/>
    <cellStyle name="Normal 43 2" xfId="425" xr:uid="{79338A56-3C29-49B2-92B9-931A9D28C875}"/>
    <cellStyle name="Normal 44" xfId="224" xr:uid="{49CC1BA1-945B-4916-95FD-3A5E3DB3618C}"/>
    <cellStyle name="Normal 44 2" xfId="427" xr:uid="{4E1EBDF9-5A67-4BBC-963C-DDDE0F23DC95}"/>
    <cellStyle name="Normal 45" xfId="187" xr:uid="{141241CB-C49C-47CE-9F64-EA1615D2E2CF}"/>
    <cellStyle name="Normal 45 2" xfId="341" xr:uid="{AECF9191-6B89-4F66-83DF-C3B532DDF8B0}"/>
    <cellStyle name="Normal 46" xfId="172" xr:uid="{A67C94C1-2057-452D-AB28-7FC48231B845}"/>
    <cellStyle name="Normal 46 2" xfId="329" xr:uid="{BDAB3B7C-7889-4922-B516-1BBB08FAC220}"/>
    <cellStyle name="Normal 47" xfId="175" xr:uid="{B8667534-CDAB-430D-890C-DD4166D96F23}"/>
    <cellStyle name="Normal 47 2" xfId="332" xr:uid="{C9702A39-34E8-4E61-B7F1-B6D50FDF5FBF}"/>
    <cellStyle name="Normal 48" xfId="143" xr:uid="{AC068802-8AA8-47BF-9C58-D3176A298870}"/>
    <cellStyle name="Normal 48 2" xfId="415" xr:uid="{FE8E0E01-CC75-4FB3-9D83-C16E8EDC6715}"/>
    <cellStyle name="Normal 49" xfId="238" xr:uid="{F3515C6E-BA74-4D33-B256-6F9472AC1B24}"/>
    <cellStyle name="Normal 49 2" xfId="441" xr:uid="{2EF0415F-CB49-44D2-BB7B-BE535090EB79}"/>
    <cellStyle name="Normal 5" xfId="50" xr:uid="{00000000-0005-0000-0000-000032000000}"/>
    <cellStyle name="Normal 5 2" xfId="80" xr:uid="{60964915-D526-4AEE-83FE-6A68266A8C5F}"/>
    <cellStyle name="Normal 5 2 2" xfId="193" xr:uid="{9993BE8C-C977-4CD7-8708-64F729A34F7E}"/>
    <cellStyle name="Normal 5 2 3" xfId="389" xr:uid="{322609B5-55D0-4FB1-812D-32480D565D61}"/>
    <cellStyle name="Normal 5 3" xfId="203" xr:uid="{F7B6FB6F-D6F5-4487-B73A-C504B7118CF6}"/>
    <cellStyle name="Normal 5 4" xfId="358" xr:uid="{9C92E91E-8A29-43AE-A883-06FEB859603D}"/>
    <cellStyle name="Normal 5 5" xfId="526" xr:uid="{DA52B081-C5CA-4175-88B3-AD4D14C1ACBE}"/>
    <cellStyle name="Normal 50" xfId="225" xr:uid="{1A22A7A5-4523-4D16-B5D1-2212256BF51B}"/>
    <cellStyle name="Normal 50 2" xfId="428" xr:uid="{A91F920B-5E40-488F-841A-A2F6357E3EE7}"/>
    <cellStyle name="Normal 51" xfId="231" xr:uid="{BE8C3C24-F402-4E57-A7AB-65EB99463424}"/>
    <cellStyle name="Normal 51 2" xfId="434" xr:uid="{E5BA5A0E-A3D2-4821-A06D-7F81DE896BA9}"/>
    <cellStyle name="Normal 52" xfId="237" xr:uid="{74850950-6347-4CF6-87BB-5D9DCC9E3AFB}"/>
    <cellStyle name="Normal 52 2" xfId="440" xr:uid="{B8AA981E-DECA-40D6-91BF-6F3B4FFE7DAA}"/>
    <cellStyle name="Normal 53" xfId="229" xr:uid="{6076D5AA-DCAE-4E28-BD95-597E517867F6}"/>
    <cellStyle name="Normal 53 2" xfId="432" xr:uid="{A0AC8D22-2AF6-4E55-8548-00550F429E98}"/>
    <cellStyle name="Normal 54" xfId="233" xr:uid="{C949065D-BB29-496B-8F37-8C633B9830FD}"/>
    <cellStyle name="Normal 54 2" xfId="436" xr:uid="{771B303F-C318-4633-8315-8B4BB1C50268}"/>
    <cellStyle name="Normal 55" xfId="361" xr:uid="{3855658C-38D1-4415-8CC7-4F4E852BAF9C}"/>
    <cellStyle name="Normal 56" xfId="375" xr:uid="{3943EBB7-462B-47BE-8E5B-7C784B7B8A0D}"/>
    <cellStyle name="Normal 57" xfId="241" xr:uid="{A18064ED-157D-4CD6-B580-D55678CE6749}"/>
    <cellStyle name="Normal 58" xfId="293" xr:uid="{0284BAF1-8CBD-42DB-959C-7B1BB7E82728}"/>
    <cellStyle name="Normal 59" xfId="301" xr:uid="{83BE79C5-5BCE-4839-A12A-F8B8780099D9}"/>
    <cellStyle name="Normal 6" xfId="81" xr:uid="{7E474FD0-8138-47D8-9AF6-2E926DF111F0}"/>
    <cellStyle name="Normal 6 2" xfId="119" xr:uid="{3B529012-3BBA-47F3-B431-4D68D2F31F77}"/>
    <cellStyle name="Normal 6 2 2" xfId="180" xr:uid="{4E494D18-24E0-49FE-97BE-837A587D10D0}"/>
    <cellStyle name="Normal 6 2 2 2" xfId="421" xr:uid="{C2754ABE-A259-4E36-9515-79871FEEA857}"/>
    <cellStyle name="Normal 6 2 3" xfId="399" xr:uid="{E7E144BD-59D0-43E3-8ECE-92EFD23F4D48}"/>
    <cellStyle name="Normal 6 2 4" xfId="268" xr:uid="{95DB1EF2-273A-4936-BB2E-38312C0A0172}"/>
    <cellStyle name="Normal 6 2 5" xfId="471" xr:uid="{BBC0D4E7-984A-4213-80C7-1455C0C55242}"/>
    <cellStyle name="Normal 6 3" xfId="153" xr:uid="{7271F829-692B-4B3C-8488-916115260069}"/>
    <cellStyle name="Normal 6 4" xfId="527" xr:uid="{388125F2-BB88-44CE-AC9F-7E7EE9514716}"/>
    <cellStyle name="Normal 60" xfId="455" xr:uid="{B70B4FB9-C1DA-49EA-8048-D7E3DA009B1F}"/>
    <cellStyle name="Normal 61" xfId="250" xr:uid="{4C49CE26-71C7-4301-BA5F-308D93C1B334}"/>
    <cellStyle name="Normal 62" xfId="466" xr:uid="{E6686A12-6EEF-4DE6-8006-458EEA31EB38}"/>
    <cellStyle name="Normal 63" xfId="469" xr:uid="{18E340B9-7F38-45B3-91CE-BD688AA8C2BA}"/>
    <cellStyle name="Normal 64" xfId="287" xr:uid="{ED9B8B1D-29B9-428D-8A48-09BC780F6683}"/>
    <cellStyle name="Normal 65" xfId="476" xr:uid="{BE8DDC38-60F1-48D9-B981-7FA927F08DE6}"/>
    <cellStyle name="Normal 65 2" xfId="484" xr:uid="{B15EDB66-420A-4FC4-A999-65C96AD9AC04}"/>
    <cellStyle name="Normal 66" xfId="102" xr:uid="{53602252-019C-4306-A616-48F83EF6CC2C}"/>
    <cellStyle name="Normal 67" xfId="457" xr:uid="{B5D00AB5-91AD-48AC-B552-B3A67FF562CF}"/>
    <cellStyle name="Normal 67 2" xfId="249" xr:uid="{ABB6395E-B442-4C33-8A35-DFBD2AFA3F88}"/>
    <cellStyle name="Normal 67 2 2" xfId="545" xr:uid="{840160D9-3953-4F31-BD30-6054316A1A98}"/>
    <cellStyle name="Normal 68" xfId="355" xr:uid="{98D59E70-041D-485A-BCF2-5B1F141E2CE7}"/>
    <cellStyle name="Normal 68 2" xfId="496" xr:uid="{B3D05C66-5FD0-4347-99BB-D340025323A7}"/>
    <cellStyle name="Normal 69" xfId="474" xr:uid="{491783C7-78D5-4E95-855F-18F98D99BE7D}"/>
    <cellStyle name="Normal 7" xfId="82" xr:uid="{22DF2AAA-6B80-4086-80AB-943E5086BF01}"/>
    <cellStyle name="Normal 7 2" xfId="205" xr:uid="{DFF908D6-8293-4EA9-A3D8-F6E8BB250463}"/>
    <cellStyle name="Normal 7 3" xfId="357" xr:uid="{416E7279-3FD5-434D-8CE9-E3FD3CDDB8E1}"/>
    <cellStyle name="Normal 70" xfId="458" xr:uid="{D09BAC44-C5D0-4D3B-81D6-6DF7BD170172}"/>
    <cellStyle name="Normal 71" xfId="292" xr:uid="{270BA856-2E95-456F-B66E-84DED4C9C185}"/>
    <cellStyle name="Normal 72" xfId="483" xr:uid="{98E2DBFC-F1A1-4A34-ACFC-ECB0C5368176}"/>
    <cellStyle name="Normal 73" xfId="290" xr:uid="{62B12879-91B0-419E-85CC-03C539CCCBE5}"/>
    <cellStyle name="Normal 74" xfId="284" xr:uid="{3CCE09F2-8A61-4ED7-B257-0BE2C247B983}"/>
    <cellStyle name="Normal 75" xfId="449" xr:uid="{E09F54EB-D13A-4824-875C-57C9BD52BAD9}"/>
    <cellStyle name="Normal 76" xfId="499" xr:uid="{537EE485-B5D9-4CD3-8125-D545A892B08F}"/>
    <cellStyle name="Normal 77" xfId="492" xr:uid="{2DE82B6A-923B-4EBB-A0E3-28B88D19AF1A}"/>
    <cellStyle name="Normal 78" xfId="472" xr:uid="{F0A0CB5F-A63E-443C-B4D8-CF3857CC9DCE}"/>
    <cellStyle name="Normal 79" xfId="422" xr:uid="{2DE2A5F4-712F-4CE5-8CC1-12239677A074}"/>
    <cellStyle name="Normal 8" xfId="83" xr:uid="{4CF1CC36-302C-4E68-A2BC-C1CF508C74F8}"/>
    <cellStyle name="Normal 8 2" xfId="100" xr:uid="{8923DC66-6785-44C4-9A8F-0A7FFE81EF29}"/>
    <cellStyle name="Normal 8 2 2" xfId="313" xr:uid="{A4715E08-5E13-459C-8AFD-36F873445FCC}"/>
    <cellStyle name="Normal 8 2 3" xfId="459" xr:uid="{E1DFDAA7-9CCC-4F59-AD38-4C08A6013B79}"/>
    <cellStyle name="Normal 8 2 3 2" xfId="541" xr:uid="{1538288C-B5B1-4876-9B0B-DD40821436A5}"/>
    <cellStyle name="Normal 8 3" xfId="152" xr:uid="{F2927CA3-A4E0-45FA-9D22-D201B072BD7F}"/>
    <cellStyle name="Normal 8 3 2" xfId="452" xr:uid="{EC3013AF-87C3-47F3-8330-12A788B58DA6}"/>
    <cellStyle name="Normal 8 3 2 2" xfId="536" xr:uid="{DF10028E-005C-475D-8A9C-3310BD4C8EA0}"/>
    <cellStyle name="Normal 8 37" xfId="116" xr:uid="{1FECC401-0836-4CF5-B7CB-C67440129B3C}"/>
    <cellStyle name="Normal 8 37 2" xfId="397" xr:uid="{82138C95-9AA0-4D17-B31B-2E39775D422B}"/>
    <cellStyle name="Normal 8 4" xfId="385" xr:uid="{95AEF6F8-332A-431B-9068-3131CB05E350}"/>
    <cellStyle name="Normal 80" xfId="445" xr:uid="{2631E0F4-DEA6-4491-835C-B5B0DB64284C}"/>
    <cellStyle name="Normal 81" xfId="447" xr:uid="{37F3D967-D349-41AD-A7E2-38D09930096F}"/>
    <cellStyle name="Normal 82" xfId="488" xr:uid="{FD3AE71F-3D38-4EB5-BF13-590840EE3C6F}"/>
    <cellStyle name="Normal 83" xfId="454" xr:uid="{C347BCE9-1060-4912-AB5E-078406798617}"/>
    <cellStyle name="Normal 84" xfId="372" xr:uid="{E57FA884-3450-428C-A1CE-0A1D384C6281}"/>
    <cellStyle name="Normal 85" xfId="464" xr:uid="{7813DF62-D4C4-41FB-9CB5-C7415DAABDFE}"/>
    <cellStyle name="Normal 86" xfId="420" xr:uid="{1C0887F7-3E96-4E11-ACC4-AFBCDE181E21}"/>
    <cellStyle name="Normal 87" xfId="465" xr:uid="{0FD56A9C-673A-4230-BDC0-E48387B35650}"/>
    <cellStyle name="Normal 88" xfId="497" xr:uid="{4E85C8A5-FFF8-4803-B62C-86D7BF605960}"/>
    <cellStyle name="Normal 89" xfId="517" xr:uid="{A5679E88-9E0C-49C0-99CE-647CFD917BB6}"/>
    <cellStyle name="Normal 9" xfId="84" xr:uid="{53B159AB-2BE4-402C-AE1A-E97BCCDA5393}"/>
    <cellStyle name="Normal 9 2" xfId="345" xr:uid="{9FC5D0B1-7BF8-4904-AB46-A62AD5E3BBAB}"/>
    <cellStyle name="Normal 90" xfId="478" xr:uid="{56EC3FB3-2311-4AC8-AE0F-858E3F434604}"/>
    <cellStyle name="Normal 91" xfId="481" xr:uid="{D5D87402-8D46-40BC-98E5-D84F7CC8612C}"/>
    <cellStyle name="Normal 92" xfId="463" xr:uid="{3FA32480-0E63-43B0-8699-6A6F1C199C7E}"/>
    <cellStyle name="Normal 93" xfId="410" xr:uid="{3EF6D70A-545D-43F6-99EC-C2C4BD995C86}"/>
    <cellStyle name="Normal 94" xfId="504" xr:uid="{4EFBE13F-991B-4D1F-A4A2-F922977078C2}"/>
    <cellStyle name="Normal 95" xfId="501" xr:uid="{1D328FDE-4D2C-4339-A893-2C324A930411}"/>
    <cellStyle name="Normal 96" xfId="506" xr:uid="{41336354-154B-4F57-9808-5C99E1164683}"/>
    <cellStyle name="Normal 97" xfId="518" xr:uid="{47A5229D-A0A5-4272-81A8-647ECACF2E7C}"/>
    <cellStyle name="Normal 98" xfId="510" xr:uid="{0DF29EB0-F72B-4EE0-B188-1839E3CE44A6}"/>
    <cellStyle name="Normal 99" xfId="524" xr:uid="{F6016832-4F71-417A-B6E3-04E37B274667}"/>
    <cellStyle name="Normal_OHTL - E updat" xfId="51" xr:uid="{00000000-0005-0000-0000-000033000000}"/>
    <cellStyle name="Note" xfId="52" builtinId="10" customBuiltin="1"/>
    <cellStyle name="Note 2" xfId="294" xr:uid="{4014FF95-CB5A-4D7B-B324-F8290CA24FE2}"/>
    <cellStyle name="Output" xfId="53" builtinId="21" customBuiltin="1"/>
    <cellStyle name="Percent" xfId="54" builtinId="5" customBuiltin="1"/>
    <cellStyle name="Percent [2]" xfId="55" xr:uid="{00000000-0005-0000-0000-000037000000}"/>
    <cellStyle name="Percent 10" xfId="494" xr:uid="{4A6B4D41-B0B9-4C84-A735-54B82FEA3B14}"/>
    <cellStyle name="Percent 10 2" xfId="500" xr:uid="{8B331806-3988-40C5-854D-043A467DB66F}"/>
    <cellStyle name="Percent 11" xfId="178" xr:uid="{80718E37-0D48-4F25-83C3-068DDD98A65D}"/>
    <cellStyle name="Percent 11 2" xfId="335" xr:uid="{67F5F26B-A6D9-484A-83EC-460DFBDD7A2B}"/>
    <cellStyle name="Percent 12" xfId="495" xr:uid="{EFCB12F7-0DC2-4022-9707-5603F6A84070}"/>
    <cellStyle name="Percent 13" xfId="470" xr:uid="{F5476A6E-60AA-4740-B60C-DEE1B7B21001}"/>
    <cellStyle name="Percent 14" xfId="461" xr:uid="{39B942B8-F365-4313-8B8F-2A35C25754EF}"/>
    <cellStyle name="Percent 15" xfId="505" xr:uid="{E94C04F2-8468-426C-A075-9D55C5973B34}"/>
    <cellStyle name="Percent 16" xfId="473" xr:uid="{209BF8C9-B844-4FDF-82EB-83A8BF25D1F7}"/>
    <cellStyle name="Percent 17" xfId="507" xr:uid="{C899F0D8-8031-42DC-BC2D-BA43A556ABE6}"/>
    <cellStyle name="Percent 18" xfId="509" xr:uid="{266C0FBC-00F9-4AA2-AF5A-EA6C60C938EE}"/>
    <cellStyle name="Percent 19" xfId="508" xr:uid="{D9B90127-BC84-4912-B874-5C8A2F823C12}"/>
    <cellStyle name="Percent 2" xfId="65" xr:uid="{F988B1E0-CC4A-4918-B9C4-EE938A107DEB}"/>
    <cellStyle name="Percent 2 2" xfId="161" xr:uid="{BC06986D-C837-485F-A3FF-2FE20CB48FA4}"/>
    <cellStyle name="Percent 2 3" xfId="383" xr:uid="{2DD4D61B-DA6F-431E-BC4C-5409A4D2B296}"/>
    <cellStyle name="Percent 20" xfId="266" xr:uid="{A5E42B0E-397D-4EAD-BCA8-9D82A73CBD4C}"/>
    <cellStyle name="Percent 21" xfId="460" xr:uid="{AA3BC8A0-497F-4FD8-84CD-4C9D3BDAC292}"/>
    <cellStyle name="Percent 22" xfId="479" xr:uid="{299ACB42-EF87-4B10-A5A5-7E38ACADB1D3}"/>
    <cellStyle name="Percent 23" xfId="477" xr:uid="{7E6C0A48-2F07-499B-9A0D-74A1B13FD166}"/>
    <cellStyle name="Percent 24" xfId="512" xr:uid="{1FEE5568-7407-4971-9608-BE49B22A7BC9}"/>
    <cellStyle name="Percent 25" xfId="516" xr:uid="{EF5452CE-F7BF-40FC-9105-C846A61D71A6}"/>
    <cellStyle name="Percent 26" xfId="522" xr:uid="{EF8B80D7-CB02-43CE-98D9-9DDDBA6AF900}"/>
    <cellStyle name="Percent 27" xfId="259" xr:uid="{6FFF78CA-2341-4076-BF7D-1AA7FA29CEA5}"/>
    <cellStyle name="Percent 28" xfId="450" xr:uid="{9664CCDF-F57B-406B-BB63-5550A819D461}"/>
    <cellStyle name="Percent 29" xfId="491" xr:uid="{DC66D9D1-06D9-436A-B434-CCCE77B47383}"/>
    <cellStyle name="Percent 3" xfId="89" xr:uid="{D247EE45-76C9-47C0-96C6-882D933716C6}"/>
    <cellStyle name="Percent 30" xfId="254" xr:uid="{21DD87E4-7D71-41D1-BF46-FCB1130D64BF}"/>
    <cellStyle name="Percent 31" xfId="521" xr:uid="{8868DA30-6CD9-4661-8857-A2985833412B}"/>
    <cellStyle name="Percent 32" xfId="513" xr:uid="{5FD23D7A-586A-48D3-B93C-97454134F636}"/>
    <cellStyle name="Percent 33" xfId="519" xr:uid="{E2AF1A2C-A62E-4527-BFF4-9E59EC3306D9}"/>
    <cellStyle name="Percent 34" xfId="514" xr:uid="{1AAE4267-C784-4F55-A144-3E38DBBA4936}"/>
    <cellStyle name="Percent 35" xfId="528" xr:uid="{AD085B49-5A09-4515-8430-A49057BBE5F6}"/>
    <cellStyle name="Percent 36" xfId="547" xr:uid="{D130D6C8-EEBF-4EB4-8612-7051DE8A1EED}"/>
    <cellStyle name="Percent 37" xfId="550" xr:uid="{4C51751D-28CB-441B-8EB1-C9760B69B4EE}"/>
    <cellStyle name="Percent 38" xfId="552" xr:uid="{81F57E77-C26E-476D-AA7A-ACB49791B13D}"/>
    <cellStyle name="Percent 39" xfId="549" xr:uid="{E910DB5B-65F0-4B87-B0CC-CECEF5133244}"/>
    <cellStyle name="Percent 4" xfId="165" xr:uid="{4A50C822-9A8C-408D-BDB1-C3FA9F26D522}"/>
    <cellStyle name="Percent 4 2" xfId="322" xr:uid="{FE4B5F25-0F05-419E-8428-BDE4EE1B531B}"/>
    <cellStyle name="Percent 40" xfId="557" xr:uid="{8802404A-F7C0-449D-B3B5-111703A2D1C4}"/>
    <cellStyle name="Percent 41" xfId="559" xr:uid="{CFBBC7EF-28C5-462E-882F-7894EA1D570F}"/>
    <cellStyle name="Percent 42" xfId="561" xr:uid="{3C543D45-9F3C-4B9B-8B0A-6E05C9F8CB29}"/>
    <cellStyle name="Percent 5" xfId="217" xr:uid="{5C26FD61-82A4-4FFE-B70A-5D1A924BE7FB}"/>
    <cellStyle name="Percent 6" xfId="363" xr:uid="{E826BC7D-8DF2-460C-AA76-73CD42FD4FCD}"/>
    <cellStyle name="Percent 7" xfId="392" xr:uid="{98E69FC0-270C-477B-9153-6AFE26B2D7F6}"/>
    <cellStyle name="Percent 8" xfId="384" xr:uid="{528265DD-737B-428F-A04D-FD4907754E3B}"/>
    <cellStyle name="Percent 9" xfId="482" xr:uid="{5E679968-0155-4C96-ADFE-DD196B69F2B7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9"/>
  <sheetViews>
    <sheetView tabSelected="1" topLeftCell="A124" zoomScale="115" zoomScaleNormal="115" zoomScaleSheetLayoutView="100" workbookViewId="0">
      <selection activeCell="E139" sqref="E139"/>
    </sheetView>
  </sheetViews>
  <sheetFormatPr defaultColWidth="9.28515625" defaultRowHeight="16.5" customHeight="1"/>
  <cols>
    <col min="1" max="3" width="1.7109375" style="1" customWidth="1"/>
    <col min="4" max="4" width="16.7109375" style="1" customWidth="1"/>
    <col min="5" max="5" width="8.28515625" style="1" customWidth="1"/>
    <col min="6" max="6" width="6" style="1" customWidth="1"/>
    <col min="7" max="7" width="0.7109375" style="1" customWidth="1"/>
    <col min="8" max="8" width="14.140625" style="2" bestFit="1" customWidth="1"/>
    <col min="9" max="9" width="0.7109375" style="2" customWidth="1"/>
    <col min="10" max="10" width="14.140625" style="2" bestFit="1" customWidth="1"/>
    <col min="11" max="11" width="0.7109375" style="2" customWidth="1"/>
    <col min="12" max="12" width="14.140625" style="2" bestFit="1" customWidth="1"/>
    <col min="13" max="13" width="0.7109375" style="2" customWidth="1"/>
    <col min="14" max="14" width="13.28515625" style="2" customWidth="1"/>
    <col min="15" max="15" width="9.28515625" style="1"/>
    <col min="16" max="16" width="12.140625" style="1" bestFit="1" customWidth="1"/>
    <col min="17" max="19" width="9.28515625" style="1"/>
    <col min="20" max="20" width="12.140625" style="1" bestFit="1" customWidth="1"/>
    <col min="21" max="16384" width="9.28515625" style="1"/>
  </cols>
  <sheetData>
    <row r="1" spans="1:14" ht="16.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4" ht="16.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4" ht="16.5" customHeight="1">
      <c r="A3" s="8" t="s">
        <v>172</v>
      </c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</row>
    <row r="4" spans="1:14" ht="16.5" customHeight="1">
      <c r="C4" s="12"/>
      <c r="D4" s="12"/>
      <c r="E4" s="12"/>
      <c r="H4" s="5"/>
      <c r="L4" s="5"/>
      <c r="N4" s="5"/>
    </row>
    <row r="5" spans="1:14" ht="16.5" customHeight="1">
      <c r="C5" s="12"/>
      <c r="D5" s="12"/>
      <c r="E5" s="12"/>
      <c r="H5" s="5"/>
      <c r="L5" s="5"/>
      <c r="N5" s="5"/>
    </row>
    <row r="6" spans="1:14" ht="16.5" customHeight="1">
      <c r="C6" s="12"/>
      <c r="D6" s="12"/>
      <c r="E6" s="12"/>
      <c r="H6" s="13"/>
      <c r="I6" s="13"/>
      <c r="J6" s="13"/>
      <c r="K6" s="13"/>
      <c r="L6" s="13"/>
      <c r="M6" s="13"/>
      <c r="N6" s="14" t="s">
        <v>111</v>
      </c>
    </row>
    <row r="7" spans="1:14" ht="16.5" customHeight="1">
      <c r="C7" s="12"/>
      <c r="D7" s="12"/>
      <c r="E7" s="12"/>
      <c r="H7" s="200" t="s">
        <v>2</v>
      </c>
      <c r="I7" s="200"/>
      <c r="J7" s="200"/>
      <c r="K7" s="15"/>
      <c r="L7" s="200" t="s">
        <v>3</v>
      </c>
      <c r="M7" s="200"/>
      <c r="N7" s="200"/>
    </row>
    <row r="8" spans="1:14" ht="16.5" customHeight="1">
      <c r="C8" s="12"/>
      <c r="D8" s="12"/>
      <c r="E8" s="12"/>
      <c r="H8" s="201" t="s">
        <v>4</v>
      </c>
      <c r="I8" s="201"/>
      <c r="J8" s="201"/>
      <c r="K8" s="16"/>
      <c r="L8" s="201" t="s">
        <v>5</v>
      </c>
      <c r="M8" s="201"/>
      <c r="N8" s="201"/>
    </row>
    <row r="9" spans="1:14" ht="16.5" customHeight="1">
      <c r="C9" s="12"/>
      <c r="D9" s="12"/>
      <c r="E9" s="12"/>
      <c r="H9" s="18" t="s">
        <v>173</v>
      </c>
      <c r="I9" s="199"/>
      <c r="J9" s="18" t="s">
        <v>6</v>
      </c>
      <c r="K9" s="19"/>
      <c r="L9" s="18" t="s">
        <v>173</v>
      </c>
      <c r="M9" s="199"/>
      <c r="N9" s="18" t="s">
        <v>6</v>
      </c>
    </row>
    <row r="10" spans="1:14" ht="16.5" customHeight="1">
      <c r="C10" s="12"/>
      <c r="D10" s="12"/>
      <c r="E10" s="12"/>
      <c r="H10" s="18" t="s">
        <v>155</v>
      </c>
      <c r="I10" s="20"/>
      <c r="J10" s="18" t="s">
        <v>129</v>
      </c>
      <c r="K10" s="20"/>
      <c r="L10" s="18" t="s">
        <v>155</v>
      </c>
      <c r="M10" s="20"/>
      <c r="N10" s="18" t="s">
        <v>129</v>
      </c>
    </row>
    <row r="11" spans="1:14" ht="16.5" customHeight="1">
      <c r="C11" s="21"/>
      <c r="D11" s="21"/>
      <c r="E11" s="21"/>
      <c r="F11" s="22" t="s">
        <v>7</v>
      </c>
      <c r="G11" s="23"/>
      <c r="H11" s="14" t="s">
        <v>8</v>
      </c>
      <c r="I11" s="17"/>
      <c r="J11" s="14" t="s">
        <v>9</v>
      </c>
      <c r="K11" s="17"/>
      <c r="L11" s="14" t="s">
        <v>8</v>
      </c>
      <c r="M11" s="17"/>
      <c r="N11" s="14" t="s">
        <v>9</v>
      </c>
    </row>
    <row r="12" spans="1:14" ht="16.5" customHeight="1">
      <c r="C12" s="12"/>
      <c r="D12" s="12"/>
      <c r="E12" s="12"/>
      <c r="F12" s="24"/>
      <c r="G12" s="12"/>
      <c r="H12" s="81"/>
      <c r="I12" s="26"/>
      <c r="J12" s="25"/>
      <c r="K12" s="25"/>
      <c r="L12" s="81"/>
      <c r="M12" s="26"/>
      <c r="N12" s="25"/>
    </row>
    <row r="13" spans="1:14" s="165" customFormat="1" ht="16.5" customHeight="1">
      <c r="A13" s="164" t="s">
        <v>10</v>
      </c>
      <c r="C13" s="166"/>
      <c r="D13" s="166"/>
      <c r="E13" s="166"/>
      <c r="F13" s="167"/>
      <c r="G13" s="166"/>
      <c r="H13" s="168"/>
      <c r="I13" s="5"/>
      <c r="J13" s="169"/>
      <c r="K13" s="169"/>
      <c r="L13" s="168"/>
      <c r="M13" s="5"/>
      <c r="N13" s="169"/>
    </row>
    <row r="14" spans="1:14" s="165" customFormat="1" ht="16.5" customHeight="1">
      <c r="A14" s="164"/>
      <c r="C14" s="166"/>
      <c r="D14" s="166"/>
      <c r="E14" s="166"/>
      <c r="F14" s="167"/>
      <c r="G14" s="166"/>
      <c r="H14" s="168"/>
      <c r="I14" s="5"/>
      <c r="J14" s="169"/>
      <c r="K14" s="169"/>
      <c r="L14" s="168"/>
      <c r="M14" s="5"/>
      <c r="N14" s="169"/>
    </row>
    <row r="15" spans="1:14" s="165" customFormat="1" ht="16.5" customHeight="1">
      <c r="A15" s="164" t="s">
        <v>11</v>
      </c>
      <c r="C15" s="170"/>
      <c r="D15" s="170"/>
      <c r="E15" s="170"/>
      <c r="F15" s="171"/>
      <c r="G15" s="171"/>
      <c r="H15" s="82"/>
      <c r="I15" s="5"/>
      <c r="J15" s="5"/>
      <c r="K15" s="5"/>
      <c r="L15" s="82"/>
      <c r="M15" s="5"/>
      <c r="N15" s="5"/>
    </row>
    <row r="16" spans="1:14" s="165" customFormat="1" ht="16.5" customHeight="1">
      <c r="A16" s="164"/>
      <c r="C16" s="170"/>
      <c r="D16" s="170"/>
      <c r="E16" s="170"/>
      <c r="F16" s="171"/>
      <c r="G16" s="171"/>
      <c r="H16" s="82"/>
      <c r="I16" s="5"/>
      <c r="J16" s="5"/>
      <c r="K16" s="5"/>
      <c r="L16" s="82"/>
      <c r="M16" s="5"/>
      <c r="N16" s="5"/>
    </row>
    <row r="17" spans="1:20" s="165" customFormat="1" ht="16.5" customHeight="1">
      <c r="A17" s="165" t="s">
        <v>12</v>
      </c>
      <c r="C17" s="170"/>
      <c r="D17" s="170"/>
      <c r="E17" s="170"/>
      <c r="F17" s="171"/>
      <c r="G17" s="171"/>
      <c r="H17" s="172">
        <v>103680459</v>
      </c>
      <c r="I17" s="173"/>
      <c r="J17" s="173">
        <v>102754168</v>
      </c>
      <c r="K17" s="173"/>
      <c r="L17" s="172">
        <v>89879447</v>
      </c>
      <c r="M17" s="173"/>
      <c r="N17" s="173">
        <v>100832736</v>
      </c>
    </row>
    <row r="18" spans="1:20" s="165" customFormat="1" ht="16.5" customHeight="1">
      <c r="A18" s="165" t="s">
        <v>13</v>
      </c>
      <c r="C18" s="170"/>
      <c r="D18" s="170"/>
      <c r="E18" s="170"/>
      <c r="F18" s="171"/>
      <c r="G18" s="171"/>
      <c r="H18" s="172">
        <v>172564</v>
      </c>
      <c r="I18" s="173"/>
      <c r="J18" s="173">
        <v>172412</v>
      </c>
      <c r="K18" s="173"/>
      <c r="L18" s="172">
        <v>172564</v>
      </c>
      <c r="M18" s="173"/>
      <c r="N18" s="173">
        <v>172412</v>
      </c>
    </row>
    <row r="19" spans="1:20" s="165" customFormat="1" ht="16.5" customHeight="1">
      <c r="A19" s="165" t="s">
        <v>113</v>
      </c>
      <c r="C19" s="170"/>
      <c r="D19" s="170"/>
      <c r="E19" s="170"/>
      <c r="F19" s="171">
        <v>6</v>
      </c>
      <c r="G19" s="171"/>
      <c r="H19" s="172">
        <v>61559240</v>
      </c>
      <c r="I19" s="173"/>
      <c r="J19" s="173">
        <v>67103174</v>
      </c>
      <c r="K19" s="173"/>
      <c r="L19" s="172">
        <v>61389617</v>
      </c>
      <c r="M19" s="173"/>
      <c r="N19" s="173">
        <v>66949038</v>
      </c>
    </row>
    <row r="20" spans="1:20" s="165" customFormat="1" ht="16.5" customHeight="1">
      <c r="A20" s="165" t="s">
        <v>14</v>
      </c>
      <c r="C20" s="170"/>
      <c r="D20" s="170"/>
      <c r="E20" s="170"/>
      <c r="F20" s="171"/>
      <c r="G20" s="171"/>
      <c r="H20" s="172">
        <v>20987454</v>
      </c>
      <c r="I20" s="173"/>
      <c r="J20" s="173">
        <v>20545808</v>
      </c>
      <c r="K20" s="173"/>
      <c r="L20" s="172">
        <v>20987454</v>
      </c>
      <c r="M20" s="173"/>
      <c r="N20" s="173">
        <v>20545808</v>
      </c>
    </row>
    <row r="21" spans="1:20" s="165" customFormat="1" ht="16.5" customHeight="1">
      <c r="A21" s="165" t="s">
        <v>15</v>
      </c>
      <c r="C21" s="170"/>
      <c r="D21" s="170"/>
      <c r="E21" s="170"/>
      <c r="F21" s="171"/>
      <c r="G21" s="171"/>
      <c r="H21" s="174">
        <v>35903774</v>
      </c>
      <c r="I21" s="173"/>
      <c r="J21" s="116">
        <v>60409558</v>
      </c>
      <c r="K21" s="173"/>
      <c r="L21" s="174">
        <v>35596772</v>
      </c>
      <c r="M21" s="173"/>
      <c r="N21" s="116">
        <v>60099679</v>
      </c>
    </row>
    <row r="22" spans="1:20" s="165" customFormat="1" ht="16.5" customHeight="1">
      <c r="C22" s="170"/>
      <c r="D22" s="170"/>
      <c r="E22" s="170"/>
      <c r="F22" s="171"/>
      <c r="G22" s="171"/>
      <c r="H22" s="82"/>
      <c r="I22" s="5"/>
      <c r="J22" s="5"/>
      <c r="K22" s="5"/>
      <c r="L22" s="82"/>
      <c r="M22" s="5"/>
      <c r="N22" s="5"/>
    </row>
    <row r="23" spans="1:20" s="165" customFormat="1" ht="16.5" customHeight="1">
      <c r="A23" s="164" t="s">
        <v>16</v>
      </c>
      <c r="C23" s="170"/>
      <c r="D23" s="170"/>
      <c r="E23" s="170"/>
      <c r="F23" s="171"/>
      <c r="G23" s="171"/>
      <c r="H23" s="174">
        <f>SUM(H17:H21)</f>
        <v>222303491</v>
      </c>
      <c r="I23" s="5"/>
      <c r="J23" s="116">
        <f>SUM(J17:J21)</f>
        <v>250985120</v>
      </c>
      <c r="K23" s="5"/>
      <c r="L23" s="174">
        <f>SUM(L17:L21)</f>
        <v>208025854</v>
      </c>
      <c r="M23" s="5"/>
      <c r="N23" s="116">
        <f>SUM(N17:N21)</f>
        <v>248599673</v>
      </c>
      <c r="P23" s="197"/>
      <c r="T23" s="197"/>
    </row>
    <row r="24" spans="1:20" s="165" customFormat="1" ht="16.5" customHeight="1">
      <c r="A24" s="164"/>
      <c r="C24" s="170"/>
      <c r="D24" s="170"/>
      <c r="E24" s="170"/>
      <c r="F24" s="171"/>
      <c r="G24" s="171"/>
      <c r="H24" s="82"/>
      <c r="I24" s="5"/>
      <c r="J24" s="5"/>
      <c r="K24" s="5"/>
      <c r="L24" s="82"/>
      <c r="M24" s="5"/>
      <c r="N24" s="5"/>
    </row>
    <row r="25" spans="1:20" s="165" customFormat="1" ht="16.5" customHeight="1">
      <c r="A25" s="164" t="s">
        <v>17</v>
      </c>
      <c r="C25" s="170"/>
      <c r="D25" s="170"/>
      <c r="E25" s="170"/>
      <c r="F25" s="171"/>
      <c r="G25" s="171"/>
      <c r="H25" s="82"/>
      <c r="I25" s="5"/>
      <c r="J25" s="5"/>
      <c r="K25" s="5"/>
      <c r="L25" s="82"/>
      <c r="M25" s="5"/>
      <c r="N25" s="5"/>
    </row>
    <row r="26" spans="1:20" s="165" customFormat="1" ht="16.5" customHeight="1">
      <c r="A26" s="164"/>
      <c r="C26" s="170"/>
      <c r="D26" s="170"/>
      <c r="E26" s="170"/>
      <c r="F26" s="171"/>
      <c r="G26" s="171"/>
      <c r="H26" s="82"/>
      <c r="I26" s="5"/>
      <c r="J26" s="5"/>
      <c r="K26" s="5"/>
      <c r="L26" s="82"/>
      <c r="M26" s="5"/>
      <c r="N26" s="5"/>
    </row>
    <row r="27" spans="1:20" s="165" customFormat="1" ht="16.5" customHeight="1">
      <c r="A27" s="165" t="s">
        <v>179</v>
      </c>
      <c r="C27" s="170"/>
      <c r="D27" s="170"/>
      <c r="E27" s="170"/>
      <c r="F27" s="171">
        <v>13</v>
      </c>
      <c r="G27" s="171"/>
      <c r="H27" s="82">
        <v>819615</v>
      </c>
      <c r="I27" s="5"/>
      <c r="J27" s="5">
        <v>0</v>
      </c>
      <c r="K27" s="5"/>
      <c r="L27" s="82">
        <v>819615</v>
      </c>
      <c r="M27" s="5"/>
      <c r="N27" s="5">
        <v>0</v>
      </c>
    </row>
    <row r="28" spans="1:20" s="165" customFormat="1" ht="16.5" customHeight="1">
      <c r="A28" s="175" t="s">
        <v>114</v>
      </c>
      <c r="C28" s="176"/>
      <c r="D28" s="176"/>
      <c r="E28" s="176"/>
      <c r="F28" s="171">
        <v>7</v>
      </c>
      <c r="G28" s="171"/>
      <c r="H28" s="87" t="s">
        <v>181</v>
      </c>
      <c r="I28" s="5"/>
      <c r="J28" s="66">
        <v>0</v>
      </c>
      <c r="K28" s="5"/>
      <c r="L28" s="87">
        <v>100000</v>
      </c>
      <c r="M28" s="66"/>
      <c r="N28" s="5">
        <v>100000</v>
      </c>
    </row>
    <row r="29" spans="1:20" s="165" customFormat="1" ht="16.5" customHeight="1">
      <c r="A29" s="175" t="s">
        <v>18</v>
      </c>
      <c r="C29" s="176"/>
      <c r="D29" s="176"/>
      <c r="E29" s="176"/>
      <c r="F29" s="171">
        <v>7</v>
      </c>
      <c r="G29" s="171"/>
      <c r="H29" s="82" t="s">
        <v>181</v>
      </c>
      <c r="I29" s="5"/>
      <c r="J29" s="5">
        <v>1909150</v>
      </c>
      <c r="K29" s="5"/>
      <c r="L29" s="82">
        <v>9520000</v>
      </c>
      <c r="M29" s="5"/>
      <c r="N29" s="5">
        <v>9520000</v>
      </c>
    </row>
    <row r="30" spans="1:20" s="165" customFormat="1" ht="16.5" customHeight="1">
      <c r="A30" s="177" t="s">
        <v>115</v>
      </c>
      <c r="C30" s="176"/>
      <c r="D30" s="176"/>
      <c r="E30" s="176"/>
      <c r="F30" s="171">
        <v>8</v>
      </c>
      <c r="G30" s="171"/>
      <c r="H30" s="82">
        <v>5372206100</v>
      </c>
      <c r="I30" s="5"/>
      <c r="J30" s="5">
        <v>5526188170</v>
      </c>
      <c r="K30" s="5"/>
      <c r="L30" s="82">
        <v>5321410920</v>
      </c>
      <c r="M30" s="5"/>
      <c r="N30" s="5">
        <v>5470325836</v>
      </c>
    </row>
    <row r="31" spans="1:20" s="165" customFormat="1" ht="16.5" customHeight="1">
      <c r="A31" s="177" t="s">
        <v>117</v>
      </c>
      <c r="C31" s="176"/>
      <c r="D31" s="176"/>
      <c r="E31" s="176"/>
      <c r="F31" s="171">
        <v>9</v>
      </c>
      <c r="G31" s="171"/>
      <c r="H31" s="82">
        <v>476689543</v>
      </c>
      <c r="I31" s="5"/>
      <c r="J31" s="5">
        <v>491219916</v>
      </c>
      <c r="K31" s="5"/>
      <c r="L31" s="82">
        <v>789069601</v>
      </c>
      <c r="M31" s="5"/>
      <c r="N31" s="5">
        <v>816134567</v>
      </c>
    </row>
    <row r="32" spans="1:20" s="165" customFormat="1" ht="16.5" customHeight="1">
      <c r="A32" s="177" t="s">
        <v>116</v>
      </c>
      <c r="B32" s="175"/>
      <c r="C32" s="176"/>
      <c r="D32" s="176"/>
      <c r="E32" s="176"/>
      <c r="F32" s="171">
        <v>10</v>
      </c>
      <c r="G32" s="171"/>
      <c r="H32" s="82">
        <v>3866160</v>
      </c>
      <c r="I32" s="5"/>
      <c r="J32" s="5">
        <v>5791180</v>
      </c>
      <c r="K32" s="5"/>
      <c r="L32" s="82">
        <v>3866160</v>
      </c>
      <c r="M32" s="5"/>
      <c r="N32" s="5">
        <v>5791180</v>
      </c>
    </row>
    <row r="33" spans="1:14" s="165" customFormat="1" ht="16.5" customHeight="1">
      <c r="A33" s="175" t="s">
        <v>19</v>
      </c>
      <c r="C33" s="176"/>
      <c r="D33" s="176"/>
      <c r="E33" s="176"/>
      <c r="F33" s="171"/>
      <c r="G33" s="171"/>
      <c r="H33" s="174">
        <v>25764923</v>
      </c>
      <c r="I33" s="5"/>
      <c r="J33" s="116">
        <v>26921436</v>
      </c>
      <c r="K33" s="5"/>
      <c r="L33" s="174">
        <v>22162616</v>
      </c>
      <c r="M33" s="5"/>
      <c r="N33" s="116">
        <v>23237954</v>
      </c>
    </row>
    <row r="34" spans="1:14" s="165" customFormat="1" ht="16.5" customHeight="1">
      <c r="A34" s="175"/>
      <c r="C34" s="176"/>
      <c r="D34" s="176"/>
      <c r="E34" s="176"/>
      <c r="F34" s="171"/>
      <c r="G34" s="171"/>
      <c r="H34" s="178"/>
      <c r="I34" s="5"/>
      <c r="J34" s="179"/>
      <c r="K34" s="5"/>
      <c r="L34" s="178"/>
      <c r="M34" s="5"/>
      <c r="N34" s="179"/>
    </row>
    <row r="35" spans="1:14" s="165" customFormat="1" ht="16.5" customHeight="1">
      <c r="A35" s="180" t="s">
        <v>20</v>
      </c>
      <c r="C35" s="176"/>
      <c r="D35" s="176"/>
      <c r="E35" s="176"/>
      <c r="F35" s="171"/>
      <c r="G35" s="171"/>
      <c r="H35" s="174">
        <f>SUM(H27:H33)</f>
        <v>5879346341</v>
      </c>
      <c r="I35" s="5"/>
      <c r="J35" s="116">
        <f>SUM(J28:J33)</f>
        <v>6052029852</v>
      </c>
      <c r="K35" s="5"/>
      <c r="L35" s="174">
        <f>SUM(L27:L33)</f>
        <v>6146948912</v>
      </c>
      <c r="M35" s="5"/>
      <c r="N35" s="116">
        <f>SUM(N28:N33)</f>
        <v>6325109537</v>
      </c>
    </row>
    <row r="36" spans="1:14" s="165" customFormat="1" ht="16.5" customHeight="1">
      <c r="H36" s="82"/>
      <c r="I36" s="5"/>
      <c r="J36" s="5"/>
      <c r="K36" s="5"/>
      <c r="L36" s="82"/>
      <c r="M36" s="5"/>
      <c r="N36" s="5"/>
    </row>
    <row r="37" spans="1:14" s="165" customFormat="1" ht="16.5" customHeight="1" thickBot="1">
      <c r="A37" s="180" t="s">
        <v>21</v>
      </c>
      <c r="B37" s="175"/>
      <c r="C37" s="176"/>
      <c r="D37" s="176"/>
      <c r="E37" s="176"/>
      <c r="F37" s="171"/>
      <c r="G37" s="171"/>
      <c r="H37" s="181">
        <f>SUM(H23,H35)</f>
        <v>6101649832</v>
      </c>
      <c r="I37" s="5"/>
      <c r="J37" s="182">
        <f>SUM(J23,J35)</f>
        <v>6303014972</v>
      </c>
      <c r="K37" s="5"/>
      <c r="L37" s="181">
        <f>SUM(L23,L35)</f>
        <v>6354974766</v>
      </c>
      <c r="M37" s="5"/>
      <c r="N37" s="182">
        <f>SUM(N23,N35)</f>
        <v>6573709210</v>
      </c>
    </row>
    <row r="38" spans="1:14" ht="16.5" customHeight="1" thickTop="1">
      <c r="A38" s="31"/>
      <c r="B38" s="32"/>
      <c r="C38" s="33"/>
      <c r="D38" s="33"/>
      <c r="E38" s="33"/>
      <c r="F38" s="34"/>
      <c r="G38" s="34"/>
      <c r="H38" s="30"/>
      <c r="I38" s="30"/>
      <c r="J38" s="30"/>
      <c r="K38" s="28"/>
      <c r="L38" s="30"/>
      <c r="M38" s="30"/>
      <c r="N38" s="30"/>
    </row>
    <row r="39" spans="1:14" ht="16.5" customHeight="1">
      <c r="A39" s="31"/>
      <c r="B39" s="32"/>
      <c r="C39" s="33"/>
      <c r="D39" s="33"/>
      <c r="E39" s="33"/>
      <c r="F39" s="34"/>
      <c r="G39" s="34"/>
      <c r="H39" s="30"/>
      <c r="I39" s="30"/>
      <c r="J39" s="30"/>
      <c r="K39" s="28"/>
      <c r="L39" s="30"/>
      <c r="M39" s="30"/>
      <c r="N39" s="30"/>
    </row>
    <row r="40" spans="1:14" ht="16.5" customHeight="1">
      <c r="A40" s="31"/>
      <c r="B40" s="32"/>
      <c r="C40" s="33"/>
      <c r="D40" s="33"/>
      <c r="E40" s="33"/>
      <c r="F40" s="34"/>
      <c r="G40" s="34"/>
      <c r="H40" s="30"/>
      <c r="I40" s="30"/>
      <c r="J40" s="30"/>
      <c r="K40" s="28"/>
      <c r="L40" s="30"/>
      <c r="M40" s="30"/>
      <c r="N40" s="30"/>
    </row>
    <row r="41" spans="1:14" ht="16.5" customHeight="1">
      <c r="A41" s="31"/>
      <c r="B41" s="32"/>
      <c r="C41" s="33"/>
      <c r="D41" s="33"/>
      <c r="E41" s="33"/>
      <c r="F41" s="34"/>
      <c r="G41" s="34"/>
      <c r="H41" s="30"/>
      <c r="I41" s="30"/>
      <c r="J41" s="30"/>
      <c r="K41" s="28"/>
      <c r="L41" s="30"/>
      <c r="M41" s="30"/>
      <c r="N41" s="30"/>
    </row>
    <row r="42" spans="1:14" ht="16.5" customHeight="1">
      <c r="A42" s="31"/>
      <c r="B42" s="32"/>
      <c r="C42" s="33"/>
      <c r="D42" s="33"/>
      <c r="E42" s="33"/>
      <c r="F42" s="34"/>
      <c r="G42" s="34"/>
      <c r="H42" s="30"/>
      <c r="I42" s="30"/>
      <c r="J42" s="30"/>
      <c r="K42" s="28"/>
      <c r="L42" s="30"/>
      <c r="M42" s="30"/>
      <c r="N42" s="30"/>
    </row>
    <row r="43" spans="1:14" ht="16.5" customHeight="1">
      <c r="A43" s="31"/>
      <c r="B43" s="32"/>
      <c r="C43" s="33"/>
      <c r="D43" s="33"/>
      <c r="E43" s="33"/>
      <c r="F43" s="34"/>
      <c r="G43" s="34"/>
      <c r="H43" s="30"/>
      <c r="I43" s="30"/>
      <c r="J43" s="30"/>
      <c r="K43" s="28"/>
      <c r="L43" s="30"/>
      <c r="M43" s="30"/>
      <c r="N43" s="30"/>
    </row>
    <row r="45" spans="1:14" ht="16.5" customHeight="1">
      <c r="A45" s="202" t="s">
        <v>22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</row>
    <row r="46" spans="1:14" ht="16.5" customHeight="1">
      <c r="A46" s="198"/>
      <c r="B46" s="198"/>
      <c r="C46" s="198"/>
      <c r="D46" s="198"/>
      <c r="E46" s="198"/>
      <c r="F46" s="198"/>
      <c r="G46" s="198"/>
      <c r="H46" s="26"/>
      <c r="I46" s="26"/>
      <c r="J46" s="26"/>
      <c r="K46" s="26"/>
      <c r="L46" s="26"/>
      <c r="M46" s="26"/>
      <c r="N46" s="26"/>
    </row>
    <row r="47" spans="1:14" ht="16.5" customHeight="1">
      <c r="A47" s="198"/>
      <c r="B47" s="198"/>
      <c r="C47" s="198"/>
      <c r="D47" s="198"/>
      <c r="E47" s="198"/>
      <c r="F47" s="198"/>
      <c r="G47" s="198"/>
      <c r="H47" s="26"/>
      <c r="I47" s="26"/>
      <c r="J47" s="26"/>
      <c r="K47" s="26"/>
      <c r="L47" s="26"/>
      <c r="M47" s="26"/>
      <c r="N47" s="26"/>
    </row>
    <row r="48" spans="1:14" ht="16.5" customHeight="1">
      <c r="A48" s="198"/>
      <c r="B48" s="198"/>
      <c r="C48" s="198"/>
      <c r="D48" s="198"/>
      <c r="E48" s="198"/>
      <c r="F48" s="198"/>
      <c r="G48" s="198"/>
      <c r="H48" s="26"/>
      <c r="I48" s="26"/>
      <c r="J48" s="26"/>
      <c r="K48" s="26"/>
      <c r="L48" s="26"/>
      <c r="M48" s="26"/>
      <c r="N48" s="26"/>
    </row>
    <row r="49" spans="1:14" ht="12.75" customHeight="1">
      <c r="A49" s="198"/>
      <c r="B49" s="198"/>
      <c r="C49" s="198"/>
      <c r="D49" s="198"/>
      <c r="E49" s="198"/>
      <c r="F49" s="198"/>
      <c r="G49" s="198"/>
      <c r="H49" s="26"/>
      <c r="I49" s="26"/>
      <c r="J49" s="26"/>
      <c r="K49" s="26"/>
      <c r="L49" s="26"/>
      <c r="M49" s="26"/>
      <c r="N49" s="26"/>
    </row>
    <row r="50" spans="1:14" ht="21.95" customHeight="1">
      <c r="A50" s="203" t="s">
        <v>118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4" ht="16.5" customHeight="1">
      <c r="A51" s="3" t="str">
        <f>A1</f>
        <v>OHTL Public Company Limited</v>
      </c>
      <c r="B51" s="4"/>
      <c r="C51" s="4"/>
      <c r="D51" s="4"/>
      <c r="E51" s="4"/>
      <c r="F51" s="4"/>
      <c r="G51" s="4"/>
      <c r="H51" s="5"/>
      <c r="I51" s="6"/>
      <c r="J51" s="6"/>
      <c r="K51" s="6"/>
      <c r="L51" s="6"/>
      <c r="M51" s="6"/>
      <c r="N51" s="6"/>
    </row>
    <row r="52" spans="1:14" ht="16.5" customHeight="1">
      <c r="A52" s="7" t="s">
        <v>23</v>
      </c>
      <c r="B52" s="4"/>
      <c r="C52" s="4"/>
      <c r="D52" s="4"/>
      <c r="E52" s="4"/>
      <c r="F52" s="4"/>
      <c r="G52" s="4"/>
      <c r="H52" s="5"/>
      <c r="I52" s="6"/>
      <c r="J52" s="6"/>
      <c r="K52" s="6"/>
      <c r="L52" s="6"/>
      <c r="M52" s="6"/>
      <c r="N52" s="6"/>
    </row>
    <row r="53" spans="1:14" ht="16.5" customHeight="1">
      <c r="A53" s="35" t="str">
        <f>A3</f>
        <v>As at 30 June 2022</v>
      </c>
      <c r="B53" s="9"/>
      <c r="C53" s="9"/>
      <c r="D53" s="9"/>
      <c r="E53" s="9"/>
      <c r="F53" s="9"/>
      <c r="G53" s="9"/>
      <c r="H53" s="10"/>
      <c r="I53" s="11"/>
      <c r="J53" s="11"/>
      <c r="K53" s="11"/>
      <c r="L53" s="11"/>
      <c r="M53" s="11"/>
      <c r="N53" s="11"/>
    </row>
    <row r="54" spans="1:14" ht="16.5" customHeight="1">
      <c r="A54" s="36"/>
      <c r="B54" s="37"/>
      <c r="C54" s="37"/>
      <c r="D54" s="37"/>
      <c r="E54" s="37"/>
      <c r="F54" s="37"/>
      <c r="G54" s="37"/>
      <c r="H54" s="30"/>
      <c r="I54" s="38"/>
      <c r="J54" s="38"/>
      <c r="K54" s="38"/>
      <c r="L54" s="38"/>
      <c r="M54" s="38"/>
      <c r="N54" s="38"/>
    </row>
    <row r="55" spans="1:14" ht="16.5" customHeight="1">
      <c r="C55" s="12"/>
      <c r="D55" s="12"/>
      <c r="E55" s="12"/>
      <c r="H55" s="5"/>
      <c r="L55" s="5"/>
      <c r="N55" s="5"/>
    </row>
    <row r="56" spans="1:14" ht="16.5" customHeight="1">
      <c r="C56" s="12"/>
      <c r="D56" s="12"/>
      <c r="E56" s="12"/>
      <c r="H56" s="13"/>
      <c r="I56" s="13"/>
      <c r="J56" s="13"/>
      <c r="K56" s="13"/>
      <c r="L56" s="13"/>
      <c r="M56" s="13"/>
      <c r="N56" s="14" t="s">
        <v>111</v>
      </c>
    </row>
    <row r="57" spans="1:14" ht="16.5" customHeight="1">
      <c r="C57" s="12"/>
      <c r="D57" s="12"/>
      <c r="E57" s="12"/>
      <c r="H57" s="200" t="s">
        <v>2</v>
      </c>
      <c r="I57" s="200"/>
      <c r="J57" s="200"/>
      <c r="K57" s="15"/>
      <c r="L57" s="200" t="s">
        <v>3</v>
      </c>
      <c r="M57" s="200"/>
      <c r="N57" s="200"/>
    </row>
    <row r="58" spans="1:14" ht="16.5" customHeight="1">
      <c r="C58" s="12"/>
      <c r="D58" s="12"/>
      <c r="E58" s="12"/>
      <c r="H58" s="201" t="s">
        <v>4</v>
      </c>
      <c r="I58" s="201"/>
      <c r="J58" s="201"/>
      <c r="K58" s="16"/>
      <c r="L58" s="201" t="s">
        <v>5</v>
      </c>
      <c r="M58" s="201"/>
      <c r="N58" s="201"/>
    </row>
    <row r="59" spans="1:14" ht="16.5" customHeight="1">
      <c r="C59" s="12"/>
      <c r="D59" s="12"/>
      <c r="E59" s="12"/>
      <c r="H59" s="18" t="s">
        <v>173</v>
      </c>
      <c r="I59" s="199"/>
      <c r="J59" s="18" t="s">
        <v>6</v>
      </c>
      <c r="K59" s="19"/>
      <c r="L59" s="18" t="s">
        <v>173</v>
      </c>
      <c r="M59" s="199"/>
      <c r="N59" s="18" t="s">
        <v>6</v>
      </c>
    </row>
    <row r="60" spans="1:14" ht="16.5" customHeight="1">
      <c r="C60" s="12"/>
      <c r="D60" s="12"/>
      <c r="E60" s="12"/>
      <c r="H60" s="18" t="s">
        <v>155</v>
      </c>
      <c r="I60" s="20"/>
      <c r="J60" s="18" t="s">
        <v>129</v>
      </c>
      <c r="K60" s="20"/>
      <c r="L60" s="18" t="s">
        <v>155</v>
      </c>
      <c r="M60" s="20"/>
      <c r="N60" s="18" t="s">
        <v>129</v>
      </c>
    </row>
    <row r="61" spans="1:14" ht="16.5" customHeight="1">
      <c r="C61" s="21"/>
      <c r="D61" s="21"/>
      <c r="E61" s="21"/>
      <c r="F61" s="22" t="s">
        <v>7</v>
      </c>
      <c r="G61" s="23"/>
      <c r="H61" s="14" t="s">
        <v>8</v>
      </c>
      <c r="I61" s="17"/>
      <c r="J61" s="14" t="s">
        <v>9</v>
      </c>
      <c r="K61" s="17"/>
      <c r="L61" s="14" t="s">
        <v>8</v>
      </c>
      <c r="M61" s="17"/>
      <c r="N61" s="14" t="s">
        <v>9</v>
      </c>
    </row>
    <row r="62" spans="1:14" ht="16.5" customHeight="1">
      <c r="C62" s="21"/>
      <c r="D62" s="21"/>
      <c r="E62" s="21"/>
      <c r="F62" s="24"/>
      <c r="G62" s="23"/>
      <c r="H62" s="80"/>
      <c r="I62" s="17"/>
      <c r="J62" s="17"/>
      <c r="K62" s="17"/>
      <c r="L62" s="80"/>
      <c r="M62" s="17"/>
      <c r="N62" s="17"/>
    </row>
    <row r="63" spans="1:14" s="165" customFormat="1" ht="16.5" customHeight="1">
      <c r="A63" s="164" t="s">
        <v>24</v>
      </c>
      <c r="B63" s="164"/>
      <c r="C63" s="166"/>
      <c r="D63" s="166"/>
      <c r="E63" s="166"/>
      <c r="F63" s="167"/>
      <c r="G63" s="166"/>
      <c r="H63" s="168"/>
      <c r="I63" s="5"/>
      <c r="J63" s="169"/>
      <c r="K63" s="169"/>
      <c r="L63" s="168"/>
      <c r="M63" s="5"/>
      <c r="N63" s="169"/>
    </row>
    <row r="64" spans="1:14" s="165" customFormat="1" ht="16.5" customHeight="1">
      <c r="A64" s="164"/>
      <c r="B64" s="164"/>
      <c r="C64" s="166"/>
      <c r="D64" s="166"/>
      <c r="E64" s="166"/>
      <c r="F64" s="166"/>
      <c r="G64" s="166"/>
      <c r="H64" s="82"/>
      <c r="I64" s="5"/>
      <c r="J64" s="5"/>
      <c r="K64" s="5"/>
      <c r="L64" s="82"/>
      <c r="M64" s="5"/>
      <c r="N64" s="5"/>
    </row>
    <row r="65" spans="1:14" s="165" customFormat="1" ht="16.5" customHeight="1">
      <c r="A65" s="164" t="s">
        <v>25</v>
      </c>
      <c r="B65" s="164"/>
      <c r="C65" s="170"/>
      <c r="D65" s="170"/>
      <c r="E65" s="170"/>
      <c r="F65" s="171"/>
      <c r="G65" s="171"/>
      <c r="H65" s="82"/>
      <c r="I65" s="5"/>
      <c r="J65" s="5"/>
      <c r="K65" s="5"/>
      <c r="L65" s="82"/>
      <c r="M65" s="5"/>
      <c r="N65" s="5"/>
    </row>
    <row r="66" spans="1:14" s="165" customFormat="1" ht="16.5" customHeight="1">
      <c r="A66" s="164"/>
      <c r="B66" s="164"/>
      <c r="C66" s="166"/>
      <c r="D66" s="166"/>
      <c r="E66" s="166"/>
      <c r="F66" s="166"/>
      <c r="G66" s="166"/>
      <c r="H66" s="82"/>
      <c r="I66" s="5"/>
      <c r="J66" s="5"/>
      <c r="K66" s="5"/>
      <c r="L66" s="82"/>
      <c r="M66" s="5"/>
      <c r="N66" s="5"/>
    </row>
    <row r="67" spans="1:14" s="165" customFormat="1" ht="16.5" customHeight="1">
      <c r="A67" s="165" t="s">
        <v>157</v>
      </c>
      <c r="C67" s="170"/>
      <c r="D67" s="170"/>
      <c r="E67" s="170"/>
      <c r="F67" s="171"/>
      <c r="G67" s="183"/>
      <c r="H67" s="82"/>
      <c r="I67" s="184"/>
      <c r="J67" s="5"/>
      <c r="K67" s="184"/>
      <c r="L67" s="82"/>
      <c r="M67" s="184"/>
      <c r="N67" s="5"/>
    </row>
    <row r="68" spans="1:14" s="165" customFormat="1" ht="16.5" customHeight="1">
      <c r="A68" s="165" t="s">
        <v>158</v>
      </c>
      <c r="C68" s="170"/>
      <c r="D68" s="170"/>
      <c r="E68" s="170"/>
      <c r="F68" s="171">
        <v>11</v>
      </c>
      <c r="G68" s="183"/>
      <c r="H68" s="82">
        <v>1000000000</v>
      </c>
      <c r="I68" s="184"/>
      <c r="J68" s="5">
        <v>1000000000</v>
      </c>
      <c r="K68" s="184"/>
      <c r="L68" s="82">
        <v>1000000000</v>
      </c>
      <c r="M68" s="184"/>
      <c r="N68" s="5">
        <v>1000000000</v>
      </c>
    </row>
    <row r="69" spans="1:14" s="165" customFormat="1" ht="16.5" customHeight="1">
      <c r="A69" s="165" t="s">
        <v>26</v>
      </c>
      <c r="C69" s="170"/>
      <c r="D69" s="170"/>
      <c r="E69" s="170"/>
      <c r="F69" s="171">
        <v>12</v>
      </c>
      <c r="G69" s="183"/>
      <c r="H69" s="82">
        <v>255272187</v>
      </c>
      <c r="I69" s="5"/>
      <c r="J69" s="5">
        <v>294506211</v>
      </c>
      <c r="K69" s="5"/>
      <c r="L69" s="82">
        <v>335112330</v>
      </c>
      <c r="M69" s="5"/>
      <c r="N69" s="5">
        <v>363803742</v>
      </c>
    </row>
    <row r="70" spans="1:14" s="165" customFormat="1" ht="16.5" customHeight="1">
      <c r="A70" s="165" t="s">
        <v>131</v>
      </c>
      <c r="C70" s="170"/>
      <c r="D70" s="170"/>
      <c r="E70" s="170"/>
      <c r="F70" s="171"/>
      <c r="G70" s="183"/>
      <c r="H70" s="82">
        <v>2625365</v>
      </c>
      <c r="I70" s="5"/>
      <c r="J70" s="5">
        <v>958352</v>
      </c>
      <c r="K70" s="5"/>
      <c r="L70" s="82" t="s">
        <v>181</v>
      </c>
      <c r="M70" s="5"/>
      <c r="N70" s="45">
        <v>0</v>
      </c>
    </row>
    <row r="71" spans="1:14" s="165" customFormat="1" ht="16.5" customHeight="1">
      <c r="A71" s="165" t="s">
        <v>132</v>
      </c>
      <c r="C71" s="170"/>
      <c r="D71" s="170"/>
      <c r="E71" s="170"/>
      <c r="F71" s="171"/>
      <c r="G71" s="183"/>
      <c r="H71" s="82">
        <v>68407763</v>
      </c>
      <c r="I71" s="5"/>
      <c r="J71" s="5">
        <v>39636647</v>
      </c>
      <c r="K71" s="5"/>
      <c r="L71" s="82">
        <v>77007165</v>
      </c>
      <c r="M71" s="5"/>
      <c r="N71" s="45">
        <v>51427421</v>
      </c>
    </row>
    <row r="72" spans="1:14" s="165" customFormat="1" ht="16.5" customHeight="1">
      <c r="A72" s="165" t="s">
        <v>159</v>
      </c>
      <c r="C72" s="170"/>
      <c r="D72" s="170"/>
      <c r="E72" s="170"/>
      <c r="F72" s="171"/>
      <c r="G72" s="183"/>
      <c r="H72" s="82"/>
      <c r="I72" s="5"/>
      <c r="J72" s="5"/>
      <c r="K72" s="5"/>
      <c r="L72" s="82"/>
      <c r="M72" s="5"/>
      <c r="N72" s="45"/>
    </row>
    <row r="73" spans="1:14" s="165" customFormat="1" ht="16.5" customHeight="1">
      <c r="B73" s="165" t="s">
        <v>86</v>
      </c>
      <c r="C73" s="170"/>
      <c r="D73" s="170"/>
      <c r="E73" s="170"/>
      <c r="F73" s="171">
        <v>14</v>
      </c>
      <c r="G73" s="183"/>
      <c r="H73" s="82">
        <v>249732513</v>
      </c>
      <c r="I73" s="5"/>
      <c r="J73" s="5">
        <v>249695617</v>
      </c>
      <c r="K73" s="5"/>
      <c r="L73" s="82">
        <v>249732513</v>
      </c>
      <c r="M73" s="5"/>
      <c r="N73" s="45">
        <v>249695617</v>
      </c>
    </row>
    <row r="74" spans="1:14" s="165" customFormat="1" ht="16.5" customHeight="1">
      <c r="A74" s="165" t="s">
        <v>27</v>
      </c>
      <c r="C74" s="170"/>
      <c r="D74" s="170"/>
      <c r="E74" s="170"/>
      <c r="F74" s="171"/>
      <c r="G74" s="183"/>
      <c r="H74" s="174">
        <v>4929031</v>
      </c>
      <c r="I74" s="5"/>
      <c r="J74" s="116">
        <v>4030023</v>
      </c>
      <c r="K74" s="5"/>
      <c r="L74" s="174">
        <v>4884076</v>
      </c>
      <c r="M74" s="5"/>
      <c r="N74" s="116">
        <v>3983892</v>
      </c>
    </row>
    <row r="75" spans="1:14" s="165" customFormat="1" ht="16.5" customHeight="1">
      <c r="A75" s="164"/>
      <c r="B75" s="164"/>
      <c r="C75" s="166"/>
      <c r="D75" s="166"/>
      <c r="E75" s="166"/>
      <c r="F75" s="166"/>
      <c r="G75" s="166"/>
      <c r="H75" s="82"/>
      <c r="I75" s="5"/>
      <c r="J75" s="5"/>
      <c r="K75" s="5"/>
      <c r="L75" s="82"/>
      <c r="M75" s="5"/>
      <c r="N75" s="5"/>
    </row>
    <row r="76" spans="1:14" s="165" customFormat="1" ht="16.5" customHeight="1">
      <c r="A76" s="164" t="s">
        <v>28</v>
      </c>
      <c r="C76" s="170"/>
      <c r="D76" s="170"/>
      <c r="E76" s="170"/>
      <c r="F76" s="171"/>
      <c r="G76" s="183"/>
      <c r="H76" s="174">
        <f>SUM(H67:H74)</f>
        <v>1580966859</v>
      </c>
      <c r="I76" s="5"/>
      <c r="J76" s="116">
        <f>SUM(J67:J74)</f>
        <v>1588826850</v>
      </c>
      <c r="K76" s="5"/>
      <c r="L76" s="174">
        <f>SUM(L67:L74)</f>
        <v>1666736084</v>
      </c>
      <c r="M76" s="5"/>
      <c r="N76" s="116">
        <f>SUM(N67:N74)</f>
        <v>1668910672</v>
      </c>
    </row>
    <row r="77" spans="1:14" s="165" customFormat="1" ht="16.5" customHeight="1">
      <c r="A77" s="164"/>
      <c r="C77" s="170"/>
      <c r="D77" s="170"/>
      <c r="E77" s="170"/>
      <c r="F77" s="171"/>
      <c r="G77" s="183"/>
      <c r="H77" s="82"/>
      <c r="I77" s="5"/>
      <c r="J77" s="5"/>
      <c r="K77" s="5"/>
      <c r="L77" s="82"/>
      <c r="M77" s="5"/>
      <c r="N77" s="5"/>
    </row>
    <row r="78" spans="1:14" s="165" customFormat="1" ht="16.5" customHeight="1">
      <c r="A78" s="164" t="s">
        <v>29</v>
      </c>
      <c r="C78" s="170"/>
      <c r="D78" s="170"/>
      <c r="E78" s="170"/>
      <c r="F78" s="171"/>
      <c r="G78" s="183"/>
      <c r="H78" s="82"/>
      <c r="I78" s="5"/>
      <c r="J78" s="5"/>
      <c r="K78" s="5"/>
      <c r="L78" s="82"/>
      <c r="M78" s="5"/>
      <c r="N78" s="5"/>
    </row>
    <row r="79" spans="1:14" s="165" customFormat="1" ht="16.5" customHeight="1">
      <c r="A79" s="164"/>
      <c r="B79" s="164"/>
      <c r="C79" s="166"/>
      <c r="D79" s="166"/>
      <c r="E79" s="166"/>
      <c r="F79" s="166"/>
      <c r="G79" s="166"/>
      <c r="H79" s="82"/>
      <c r="I79" s="5"/>
      <c r="J79" s="5"/>
      <c r="K79" s="5"/>
      <c r="L79" s="82"/>
      <c r="M79" s="5"/>
      <c r="N79" s="5"/>
    </row>
    <row r="80" spans="1:14" s="165" customFormat="1" ht="16.5" customHeight="1">
      <c r="A80" s="165" t="s">
        <v>93</v>
      </c>
      <c r="B80" s="164"/>
      <c r="C80" s="166"/>
      <c r="D80" s="166"/>
      <c r="E80" s="166"/>
      <c r="F80" s="166">
        <v>13</v>
      </c>
      <c r="G80" s="166"/>
      <c r="H80" s="82" t="s">
        <v>181</v>
      </c>
      <c r="I80" s="5"/>
      <c r="J80" s="5">
        <v>10799360</v>
      </c>
      <c r="K80" s="5"/>
      <c r="L80" s="82" t="s">
        <v>181</v>
      </c>
      <c r="M80" s="5"/>
      <c r="N80" s="5">
        <v>10799360</v>
      </c>
    </row>
    <row r="81" spans="1:14" s="165" customFormat="1" ht="16.5" customHeight="1">
      <c r="A81" s="165" t="s">
        <v>119</v>
      </c>
      <c r="B81" s="164"/>
      <c r="C81" s="166"/>
      <c r="D81" s="166"/>
      <c r="E81" s="166"/>
      <c r="F81" s="166"/>
      <c r="G81" s="166"/>
      <c r="H81" s="82">
        <v>638597801</v>
      </c>
      <c r="I81" s="5"/>
      <c r="J81" s="5">
        <v>666659495</v>
      </c>
      <c r="K81" s="5"/>
      <c r="L81" s="82">
        <v>817338446</v>
      </c>
      <c r="M81" s="5"/>
      <c r="N81" s="5">
        <v>858133391</v>
      </c>
    </row>
    <row r="82" spans="1:14" s="165" customFormat="1" ht="16.5" customHeight="1">
      <c r="A82" s="165" t="s">
        <v>30</v>
      </c>
      <c r="B82" s="164"/>
      <c r="C82" s="166"/>
      <c r="D82" s="166"/>
      <c r="E82" s="166"/>
      <c r="F82" s="166"/>
      <c r="G82" s="166"/>
      <c r="H82" s="82"/>
      <c r="I82" s="5"/>
      <c r="J82" s="5"/>
      <c r="K82" s="5"/>
      <c r="L82" s="82"/>
      <c r="M82" s="5"/>
      <c r="N82" s="5"/>
    </row>
    <row r="83" spans="1:14" s="165" customFormat="1" ht="16.5" customHeight="1">
      <c r="B83" s="165" t="s">
        <v>31</v>
      </c>
      <c r="C83" s="170"/>
      <c r="D83" s="170"/>
      <c r="E83" s="170"/>
      <c r="F83" s="171">
        <v>14</v>
      </c>
      <c r="G83" s="183"/>
      <c r="H83" s="87">
        <v>2063325528</v>
      </c>
      <c r="I83" s="5"/>
      <c r="J83" s="66">
        <v>2063094566</v>
      </c>
      <c r="K83" s="5"/>
      <c r="L83" s="87">
        <v>2063325528</v>
      </c>
      <c r="M83" s="185"/>
      <c r="N83" s="66">
        <v>2063094566</v>
      </c>
    </row>
    <row r="84" spans="1:14" s="165" customFormat="1" ht="16.5" customHeight="1">
      <c r="A84" s="165" t="s">
        <v>32</v>
      </c>
      <c r="C84" s="170"/>
      <c r="D84" s="170"/>
      <c r="E84" s="170"/>
      <c r="F84" s="171"/>
      <c r="G84" s="183"/>
      <c r="H84" s="82">
        <v>107071949</v>
      </c>
      <c r="I84" s="5"/>
      <c r="J84" s="5">
        <v>105095326</v>
      </c>
      <c r="K84" s="5"/>
      <c r="L84" s="82">
        <v>107071949</v>
      </c>
      <c r="M84" s="5"/>
      <c r="N84" s="5">
        <v>105095326</v>
      </c>
    </row>
    <row r="85" spans="1:14" s="165" customFormat="1" ht="16.5" customHeight="1">
      <c r="A85" s="165" t="s">
        <v>133</v>
      </c>
      <c r="C85" s="170"/>
      <c r="D85" s="170"/>
      <c r="E85" s="170"/>
      <c r="F85" s="171">
        <v>15</v>
      </c>
      <c r="G85" s="183"/>
      <c r="H85" s="82">
        <v>294905259</v>
      </c>
      <c r="I85" s="5"/>
      <c r="J85" s="5">
        <v>291767672</v>
      </c>
      <c r="K85" s="5"/>
      <c r="L85" s="82">
        <v>285071160</v>
      </c>
      <c r="M85" s="5"/>
      <c r="N85" s="5">
        <v>281933573</v>
      </c>
    </row>
    <row r="86" spans="1:14" s="165" customFormat="1" ht="16.5" customHeight="1">
      <c r="A86" s="165" t="s">
        <v>33</v>
      </c>
      <c r="C86" s="170"/>
      <c r="D86" s="170"/>
      <c r="E86" s="170"/>
      <c r="F86" s="183"/>
      <c r="G86" s="183"/>
      <c r="H86" s="174">
        <v>19655694</v>
      </c>
      <c r="I86" s="5"/>
      <c r="J86" s="116">
        <v>17675448</v>
      </c>
      <c r="K86" s="5"/>
      <c r="L86" s="174">
        <v>19407957</v>
      </c>
      <c r="M86" s="5"/>
      <c r="N86" s="116">
        <v>17427710</v>
      </c>
    </row>
    <row r="87" spans="1:14" s="165" customFormat="1" ht="16.5" customHeight="1">
      <c r="A87" s="164"/>
      <c r="B87" s="164"/>
      <c r="C87" s="166"/>
      <c r="D87" s="166"/>
      <c r="E87" s="166"/>
      <c r="F87" s="166"/>
      <c r="G87" s="166"/>
      <c r="H87" s="82"/>
      <c r="I87" s="5"/>
      <c r="J87" s="5"/>
      <c r="K87" s="5"/>
      <c r="L87" s="82"/>
      <c r="M87" s="5"/>
      <c r="N87" s="5"/>
    </row>
    <row r="88" spans="1:14" s="165" customFormat="1" ht="16.5" customHeight="1">
      <c r="A88" s="164" t="s">
        <v>34</v>
      </c>
      <c r="C88" s="170"/>
      <c r="D88" s="170"/>
      <c r="E88" s="170"/>
      <c r="F88" s="183"/>
      <c r="G88" s="183"/>
      <c r="H88" s="174">
        <f>SUM(H80:H86)</f>
        <v>3123556231</v>
      </c>
      <c r="I88" s="5"/>
      <c r="J88" s="116">
        <f>SUM(J80:J86)</f>
        <v>3155091867</v>
      </c>
      <c r="K88" s="5"/>
      <c r="L88" s="174">
        <f>SUM(L80:L86)</f>
        <v>3292215040</v>
      </c>
      <c r="M88" s="5"/>
      <c r="N88" s="116">
        <f>SUM(N80:N86)</f>
        <v>3336483926</v>
      </c>
    </row>
    <row r="89" spans="1:14" s="165" customFormat="1" ht="16.5" customHeight="1">
      <c r="A89" s="164"/>
      <c r="B89" s="164"/>
      <c r="C89" s="166"/>
      <c r="D89" s="166"/>
      <c r="E89" s="166"/>
      <c r="F89" s="166"/>
      <c r="G89" s="166"/>
      <c r="H89" s="82"/>
      <c r="I89" s="5"/>
      <c r="J89" s="5"/>
      <c r="K89" s="5"/>
      <c r="L89" s="82"/>
      <c r="M89" s="5"/>
      <c r="N89" s="5"/>
    </row>
    <row r="90" spans="1:14" s="165" customFormat="1" ht="16.5" customHeight="1">
      <c r="A90" s="164" t="s">
        <v>35</v>
      </c>
      <c r="C90" s="170"/>
      <c r="D90" s="170"/>
      <c r="E90" s="170"/>
      <c r="F90" s="183"/>
      <c r="G90" s="183"/>
      <c r="H90" s="174">
        <f>H76+H88</f>
        <v>4704523090</v>
      </c>
      <c r="I90" s="5"/>
      <c r="J90" s="116">
        <f>J76+J88</f>
        <v>4743918717</v>
      </c>
      <c r="K90" s="5"/>
      <c r="L90" s="174">
        <f>L76+L88</f>
        <v>4958951124</v>
      </c>
      <c r="M90" s="5"/>
      <c r="N90" s="116">
        <f>N76+N88</f>
        <v>5005394598</v>
      </c>
    </row>
    <row r="91" spans="1:14" ht="16.5" customHeight="1">
      <c r="A91" s="3"/>
      <c r="B91" s="3"/>
      <c r="C91" s="12"/>
      <c r="D91" s="12"/>
      <c r="E91" s="12"/>
      <c r="F91" s="12"/>
      <c r="G91" s="12"/>
      <c r="H91" s="5"/>
      <c r="I91" s="5"/>
      <c r="J91" s="5"/>
      <c r="K91" s="5"/>
      <c r="L91" s="5"/>
      <c r="M91" s="5"/>
      <c r="N91" s="5"/>
    </row>
    <row r="92" spans="1:14" ht="16.5" customHeight="1">
      <c r="A92" s="3"/>
      <c r="C92" s="27"/>
      <c r="D92" s="27"/>
      <c r="E92" s="27"/>
      <c r="F92" s="198"/>
      <c r="G92" s="39"/>
      <c r="H92" s="30"/>
      <c r="J92" s="30"/>
      <c r="L92" s="30"/>
      <c r="M92" s="30"/>
      <c r="N92" s="30"/>
    </row>
    <row r="93" spans="1:14" ht="16.5" customHeight="1">
      <c r="A93" s="3"/>
      <c r="C93" s="27"/>
      <c r="D93" s="27"/>
      <c r="E93" s="27"/>
      <c r="F93" s="198"/>
      <c r="G93" s="39"/>
      <c r="H93" s="30"/>
      <c r="J93" s="30"/>
      <c r="L93" s="30"/>
      <c r="M93" s="30"/>
      <c r="N93" s="30"/>
    </row>
    <row r="94" spans="1:14" ht="16.5" customHeight="1">
      <c r="A94" s="3"/>
      <c r="C94" s="27"/>
      <c r="D94" s="27"/>
      <c r="E94" s="27"/>
      <c r="F94" s="198"/>
      <c r="G94" s="39"/>
      <c r="H94" s="30"/>
      <c r="J94" s="30"/>
      <c r="L94" s="30"/>
      <c r="M94" s="30"/>
      <c r="N94" s="30"/>
    </row>
    <row r="95" spans="1:14" ht="16.5" customHeight="1">
      <c r="A95" s="3"/>
      <c r="C95" s="27"/>
      <c r="D95" s="27"/>
      <c r="E95" s="27"/>
      <c r="F95" s="198"/>
      <c r="G95" s="39"/>
      <c r="H95" s="30"/>
      <c r="J95" s="30"/>
      <c r="L95" s="30"/>
      <c r="M95" s="30"/>
      <c r="N95" s="30"/>
    </row>
    <row r="96" spans="1:14" ht="16.5" customHeight="1">
      <c r="A96" s="41"/>
      <c r="B96" s="42"/>
      <c r="C96" s="42"/>
      <c r="D96" s="42"/>
      <c r="E96" s="27"/>
      <c r="F96" s="198"/>
      <c r="G96" s="39"/>
      <c r="H96" s="30"/>
      <c r="J96" s="30"/>
      <c r="K96" s="28"/>
      <c r="L96" s="30"/>
      <c r="N96" s="30"/>
    </row>
    <row r="97" spans="1:14" ht="21" customHeight="1">
      <c r="A97" s="41"/>
      <c r="B97" s="42"/>
      <c r="C97" s="42"/>
      <c r="D97" s="42"/>
      <c r="E97" s="27"/>
      <c r="F97" s="198"/>
      <c r="G97" s="39"/>
      <c r="H97" s="30"/>
      <c r="J97" s="30"/>
      <c r="K97" s="28"/>
      <c r="L97" s="30"/>
      <c r="N97" s="30"/>
    </row>
    <row r="98" spans="1:14" ht="24" customHeight="1">
      <c r="A98" s="41"/>
      <c r="B98" s="42"/>
      <c r="C98" s="42"/>
      <c r="D98" s="42"/>
      <c r="E98" s="27"/>
      <c r="F98" s="198"/>
      <c r="G98" s="39"/>
      <c r="H98" s="30"/>
      <c r="J98" s="30"/>
      <c r="K98" s="28"/>
      <c r="L98" s="30"/>
      <c r="N98" s="30"/>
    </row>
    <row r="99" spans="1:14" ht="21.95" customHeight="1">
      <c r="A99" s="203" t="str">
        <f>+A50</f>
        <v>The accompanying notes form part of this interim financial information.</v>
      </c>
      <c r="B99" s="203"/>
      <c r="C99" s="203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</row>
    <row r="100" spans="1:14" ht="16.5" customHeight="1">
      <c r="A100" s="3" t="str">
        <f>A51</f>
        <v>OHTL Public Company Limited</v>
      </c>
      <c r="B100" s="4"/>
      <c r="C100" s="4"/>
      <c r="D100" s="4"/>
      <c r="E100" s="4"/>
      <c r="F100" s="4"/>
      <c r="G100" s="4"/>
      <c r="H100" s="5"/>
      <c r="I100" s="6"/>
      <c r="J100" s="6"/>
      <c r="K100" s="6"/>
      <c r="L100" s="6"/>
      <c r="M100" s="6"/>
      <c r="N100" s="6"/>
    </row>
    <row r="101" spans="1:14" ht="16.5" customHeight="1">
      <c r="A101" s="7" t="s">
        <v>23</v>
      </c>
      <c r="B101" s="4"/>
      <c r="C101" s="4"/>
      <c r="D101" s="4"/>
      <c r="E101" s="4"/>
      <c r="F101" s="4"/>
      <c r="G101" s="4"/>
      <c r="H101" s="5"/>
      <c r="I101" s="6"/>
      <c r="J101" s="6"/>
      <c r="K101" s="6"/>
      <c r="L101" s="6"/>
      <c r="M101" s="6"/>
      <c r="N101" s="6"/>
    </row>
    <row r="102" spans="1:14" ht="16.5" customHeight="1">
      <c r="A102" s="35" t="str">
        <f>A53</f>
        <v>As at 30 June 2022</v>
      </c>
      <c r="B102" s="9"/>
      <c r="C102" s="9"/>
      <c r="D102" s="9"/>
      <c r="E102" s="9"/>
      <c r="F102" s="9"/>
      <c r="G102" s="9"/>
      <c r="H102" s="10"/>
      <c r="I102" s="11"/>
      <c r="J102" s="11"/>
      <c r="K102" s="11"/>
      <c r="L102" s="11"/>
      <c r="M102" s="11"/>
      <c r="N102" s="11"/>
    </row>
    <row r="103" spans="1:14" ht="16.5" customHeight="1">
      <c r="A103" s="36"/>
      <c r="B103" s="37"/>
      <c r="C103" s="37"/>
      <c r="D103" s="37"/>
      <c r="E103" s="37"/>
      <c r="F103" s="37"/>
      <c r="G103" s="37"/>
      <c r="H103" s="30"/>
      <c r="I103" s="38"/>
      <c r="J103" s="38"/>
      <c r="K103" s="38"/>
      <c r="L103" s="38"/>
      <c r="M103" s="38"/>
      <c r="N103" s="38"/>
    </row>
    <row r="104" spans="1:14" ht="16.5" customHeight="1">
      <c r="C104" s="12"/>
      <c r="D104" s="12"/>
      <c r="E104" s="12"/>
      <c r="H104" s="5"/>
      <c r="L104" s="5"/>
      <c r="N104" s="5"/>
    </row>
    <row r="105" spans="1:14" ht="16.5" customHeight="1">
      <c r="C105" s="12"/>
      <c r="D105" s="12"/>
      <c r="E105" s="12"/>
      <c r="H105" s="13"/>
      <c r="I105" s="13"/>
      <c r="J105" s="13"/>
      <c r="K105" s="13"/>
      <c r="L105" s="13"/>
      <c r="M105" s="13"/>
      <c r="N105" s="14" t="s">
        <v>111</v>
      </c>
    </row>
    <row r="106" spans="1:14" ht="16.5" customHeight="1">
      <c r="C106" s="12"/>
      <c r="D106" s="12"/>
      <c r="E106" s="12"/>
      <c r="H106" s="200" t="s">
        <v>2</v>
      </c>
      <c r="I106" s="200"/>
      <c r="J106" s="200"/>
      <c r="K106" s="15"/>
      <c r="L106" s="200" t="s">
        <v>3</v>
      </c>
      <c r="M106" s="200"/>
      <c r="N106" s="200"/>
    </row>
    <row r="107" spans="1:14" ht="16.5" customHeight="1">
      <c r="C107" s="12"/>
      <c r="D107" s="12"/>
      <c r="E107" s="12"/>
      <c r="H107" s="201" t="s">
        <v>4</v>
      </c>
      <c r="I107" s="201"/>
      <c r="J107" s="201"/>
      <c r="K107" s="16"/>
      <c r="L107" s="201" t="s">
        <v>5</v>
      </c>
      <c r="M107" s="201"/>
      <c r="N107" s="201"/>
    </row>
    <row r="108" spans="1:14" ht="16.5" customHeight="1">
      <c r="C108" s="12"/>
      <c r="D108" s="12"/>
      <c r="E108" s="12"/>
      <c r="H108" s="18" t="s">
        <v>173</v>
      </c>
      <c r="I108" s="199"/>
      <c r="J108" s="18" t="s">
        <v>6</v>
      </c>
      <c r="K108" s="19"/>
      <c r="L108" s="18" t="s">
        <v>173</v>
      </c>
      <c r="M108" s="199"/>
      <c r="N108" s="18" t="s">
        <v>6</v>
      </c>
    </row>
    <row r="109" spans="1:14" ht="16.5" customHeight="1">
      <c r="C109" s="12"/>
      <c r="D109" s="12"/>
      <c r="E109" s="12"/>
      <c r="H109" s="18" t="s">
        <v>155</v>
      </c>
      <c r="I109" s="20"/>
      <c r="J109" s="18" t="s">
        <v>129</v>
      </c>
      <c r="K109" s="20"/>
      <c r="L109" s="18" t="s">
        <v>155</v>
      </c>
      <c r="M109" s="20"/>
      <c r="N109" s="18" t="s">
        <v>129</v>
      </c>
    </row>
    <row r="110" spans="1:14" ht="16.5" customHeight="1">
      <c r="C110" s="21"/>
      <c r="D110" s="21"/>
      <c r="E110" s="21"/>
      <c r="G110" s="23"/>
      <c r="H110" s="14" t="s">
        <v>8</v>
      </c>
      <c r="I110" s="17"/>
      <c r="J110" s="14" t="s">
        <v>9</v>
      </c>
      <c r="K110" s="17"/>
      <c r="L110" s="14" t="s">
        <v>8</v>
      </c>
      <c r="M110" s="17"/>
      <c r="N110" s="14" t="s">
        <v>9</v>
      </c>
    </row>
    <row r="111" spans="1:14" ht="16.5" customHeight="1">
      <c r="C111" s="21"/>
      <c r="D111" s="21"/>
      <c r="E111" s="21"/>
      <c r="F111" s="24"/>
      <c r="G111" s="23"/>
      <c r="H111" s="80"/>
      <c r="I111" s="17"/>
      <c r="J111" s="17"/>
      <c r="K111" s="17"/>
      <c r="L111" s="80"/>
      <c r="M111" s="17"/>
      <c r="N111" s="17"/>
    </row>
    <row r="112" spans="1:14" ht="16.5" customHeight="1">
      <c r="A112" s="41" t="s">
        <v>36</v>
      </c>
      <c r="B112" s="41"/>
      <c r="C112" s="43"/>
      <c r="D112" s="43"/>
      <c r="E112" s="12"/>
      <c r="F112" s="24"/>
      <c r="G112" s="12"/>
      <c r="H112" s="81"/>
      <c r="I112" s="26"/>
      <c r="J112" s="25"/>
      <c r="K112" s="25"/>
      <c r="L112" s="81"/>
      <c r="M112" s="26"/>
      <c r="N112" s="25"/>
    </row>
    <row r="113" spans="1:14" ht="16.5" customHeight="1">
      <c r="C113" s="21"/>
      <c r="D113" s="21"/>
      <c r="E113" s="21"/>
      <c r="F113" s="24"/>
      <c r="G113" s="23"/>
      <c r="H113" s="80"/>
      <c r="I113" s="17"/>
      <c r="J113" s="17"/>
      <c r="K113" s="17"/>
      <c r="L113" s="80"/>
      <c r="M113" s="17"/>
      <c r="N113" s="17"/>
    </row>
    <row r="114" spans="1:14" s="165" customFormat="1" ht="16.5" customHeight="1">
      <c r="A114" s="164" t="s">
        <v>37</v>
      </c>
      <c r="C114" s="170"/>
      <c r="D114" s="170"/>
      <c r="E114" s="170"/>
      <c r="F114" s="183"/>
      <c r="G114" s="183"/>
      <c r="H114" s="82"/>
      <c r="I114" s="5"/>
      <c r="J114" s="5"/>
      <c r="K114" s="5"/>
      <c r="L114" s="82"/>
      <c r="M114" s="5"/>
      <c r="N114" s="5"/>
    </row>
    <row r="115" spans="1:14" s="165" customFormat="1" ht="16.5" customHeight="1">
      <c r="A115" s="164"/>
      <c r="B115" s="164"/>
      <c r="C115" s="166"/>
      <c r="D115" s="166"/>
      <c r="E115" s="166"/>
      <c r="F115" s="166"/>
      <c r="G115" s="166"/>
      <c r="H115" s="82"/>
      <c r="I115" s="5"/>
      <c r="J115" s="5"/>
      <c r="K115" s="5"/>
      <c r="L115" s="82"/>
      <c r="M115" s="5"/>
      <c r="N115" s="5"/>
    </row>
    <row r="116" spans="1:14" s="165" customFormat="1" ht="16.5" customHeight="1">
      <c r="A116" s="165" t="s">
        <v>38</v>
      </c>
      <c r="C116" s="170"/>
      <c r="D116" s="170"/>
      <c r="E116" s="170"/>
      <c r="F116" s="183"/>
      <c r="G116" s="183"/>
      <c r="H116" s="82"/>
      <c r="I116" s="5"/>
      <c r="J116" s="5"/>
      <c r="K116" s="5"/>
      <c r="L116" s="82"/>
      <c r="M116" s="5"/>
      <c r="N116" s="5"/>
    </row>
    <row r="117" spans="1:14" s="165" customFormat="1" ht="16.5" customHeight="1">
      <c r="B117" s="165" t="s">
        <v>39</v>
      </c>
      <c r="C117" s="170"/>
      <c r="D117" s="170"/>
      <c r="E117" s="170"/>
      <c r="F117" s="183"/>
      <c r="G117" s="183"/>
      <c r="H117" s="82"/>
      <c r="I117" s="5"/>
      <c r="J117" s="5"/>
      <c r="K117" s="5"/>
      <c r="L117" s="82"/>
      <c r="M117" s="5"/>
      <c r="N117" s="5"/>
    </row>
    <row r="118" spans="1:14" s="165" customFormat="1" ht="16.5" customHeight="1">
      <c r="C118" s="170" t="s">
        <v>92</v>
      </c>
      <c r="E118" s="170"/>
      <c r="F118" s="183"/>
      <c r="G118" s="183"/>
      <c r="H118" s="82"/>
      <c r="I118" s="5"/>
      <c r="J118" s="5"/>
      <c r="K118" s="5"/>
      <c r="L118" s="82"/>
      <c r="M118" s="5"/>
      <c r="N118" s="5"/>
    </row>
    <row r="119" spans="1:14" s="165" customFormat="1" ht="16.5" customHeight="1" thickBot="1">
      <c r="C119" s="170"/>
      <c r="D119" s="170" t="s">
        <v>41</v>
      </c>
      <c r="E119" s="170"/>
      <c r="F119" s="171"/>
      <c r="G119" s="183"/>
      <c r="H119" s="186">
        <v>150978000</v>
      </c>
      <c r="I119" s="5"/>
      <c r="J119" s="187">
        <v>150978000</v>
      </c>
      <c r="K119" s="5"/>
      <c r="L119" s="186">
        <v>150978000</v>
      </c>
      <c r="M119" s="185"/>
      <c r="N119" s="187">
        <v>150978000</v>
      </c>
    </row>
    <row r="120" spans="1:14" s="165" customFormat="1" ht="16.5" customHeight="1" thickTop="1">
      <c r="C120" s="170"/>
      <c r="D120" s="170"/>
      <c r="E120" s="170"/>
      <c r="F120" s="183"/>
      <c r="G120" s="183"/>
      <c r="H120" s="82"/>
      <c r="I120" s="5"/>
      <c r="J120" s="5"/>
      <c r="K120" s="5"/>
      <c r="L120" s="82"/>
      <c r="M120" s="5"/>
      <c r="N120" s="5"/>
    </row>
    <row r="121" spans="1:14" s="165" customFormat="1" ht="16.5" customHeight="1">
      <c r="B121" s="165" t="s">
        <v>42</v>
      </c>
      <c r="C121" s="170"/>
      <c r="D121" s="170"/>
      <c r="E121" s="170"/>
      <c r="F121" s="183"/>
      <c r="G121" s="183"/>
      <c r="H121" s="82"/>
      <c r="I121" s="5"/>
      <c r="J121" s="5"/>
      <c r="K121" s="5"/>
      <c r="L121" s="82"/>
      <c r="M121" s="5"/>
      <c r="N121" s="5"/>
    </row>
    <row r="122" spans="1:14" s="165" customFormat="1" ht="16.5" customHeight="1">
      <c r="C122" s="170" t="s">
        <v>40</v>
      </c>
      <c r="E122" s="170"/>
      <c r="F122" s="171"/>
      <c r="G122" s="183"/>
      <c r="H122" s="188"/>
      <c r="I122" s="5"/>
      <c r="J122" s="185"/>
      <c r="K122" s="5"/>
      <c r="L122" s="188"/>
      <c r="M122" s="185"/>
      <c r="N122" s="185"/>
    </row>
    <row r="123" spans="1:14" s="165" customFormat="1" ht="16.5" customHeight="1">
      <c r="C123" s="170"/>
      <c r="D123" s="170" t="s">
        <v>43</v>
      </c>
      <c r="E123" s="170"/>
      <c r="F123" s="171"/>
      <c r="G123" s="183"/>
      <c r="H123" s="195">
        <v>150978000</v>
      </c>
      <c r="I123" s="5"/>
      <c r="J123" s="185">
        <v>150978000</v>
      </c>
      <c r="K123" s="5"/>
      <c r="L123" s="195">
        <v>150978000</v>
      </c>
      <c r="M123" s="185"/>
      <c r="N123" s="185">
        <v>150978000</v>
      </c>
    </row>
    <row r="124" spans="1:14" s="165" customFormat="1" ht="16.5" customHeight="1">
      <c r="A124" s="165" t="s">
        <v>124</v>
      </c>
      <c r="C124" s="170"/>
      <c r="D124" s="170"/>
      <c r="E124" s="170"/>
      <c r="G124" s="183"/>
      <c r="H124" s="188"/>
      <c r="I124" s="5"/>
      <c r="J124" s="185"/>
      <c r="K124" s="5"/>
      <c r="L124" s="188"/>
      <c r="M124" s="185"/>
      <c r="N124" s="185"/>
    </row>
    <row r="125" spans="1:14" s="165" customFormat="1" ht="16.5" customHeight="1">
      <c r="B125" s="165" t="s">
        <v>44</v>
      </c>
      <c r="D125" s="170"/>
      <c r="E125" s="170"/>
      <c r="F125" s="171"/>
      <c r="G125" s="183"/>
      <c r="H125" s="188"/>
      <c r="I125" s="5"/>
      <c r="J125" s="185"/>
      <c r="K125" s="5"/>
      <c r="L125" s="188"/>
      <c r="M125" s="185"/>
      <c r="N125" s="185"/>
    </row>
    <row r="126" spans="1:14" s="165" customFormat="1" ht="16.5" customHeight="1">
      <c r="C126" s="165" t="s">
        <v>45</v>
      </c>
      <c r="D126" s="170"/>
      <c r="E126" s="170"/>
      <c r="F126" s="171"/>
      <c r="G126" s="183"/>
      <c r="H126" s="188">
        <v>16000000</v>
      </c>
      <c r="I126" s="5"/>
      <c r="J126" s="185">
        <v>16000000</v>
      </c>
      <c r="K126" s="5"/>
      <c r="L126" s="188">
        <v>16000000</v>
      </c>
      <c r="M126" s="185"/>
      <c r="N126" s="185">
        <v>16000000</v>
      </c>
    </row>
    <row r="127" spans="1:14" s="165" customFormat="1" ht="16.5" customHeight="1">
      <c r="B127" s="165" t="s">
        <v>46</v>
      </c>
      <c r="D127" s="170"/>
      <c r="E127" s="170"/>
      <c r="F127" s="171"/>
      <c r="G127" s="183"/>
      <c r="H127" s="188">
        <v>-1179656842</v>
      </c>
      <c r="I127" s="5"/>
      <c r="J127" s="185">
        <v>-1009205941</v>
      </c>
      <c r="K127" s="5"/>
      <c r="L127" s="188">
        <v>-1180759942</v>
      </c>
      <c r="M127" s="5"/>
      <c r="N127" s="185">
        <v>-999987584</v>
      </c>
    </row>
    <row r="128" spans="1:14" s="165" customFormat="1" ht="16.5" customHeight="1">
      <c r="A128" s="165" t="s">
        <v>134</v>
      </c>
      <c r="D128" s="170"/>
      <c r="E128" s="170"/>
      <c r="F128" s="171"/>
      <c r="G128" s="183"/>
      <c r="H128" s="174">
        <v>2409805584</v>
      </c>
      <c r="I128" s="5"/>
      <c r="J128" s="116">
        <v>2401324196</v>
      </c>
      <c r="K128" s="5"/>
      <c r="L128" s="174">
        <v>2409805584</v>
      </c>
      <c r="M128" s="5"/>
      <c r="N128" s="116">
        <v>2401324196</v>
      </c>
    </row>
    <row r="129" spans="1:14" s="165" customFormat="1" ht="16.5" customHeight="1">
      <c r="D129" s="170"/>
      <c r="E129" s="170"/>
      <c r="F129" s="171"/>
      <c r="G129" s="183"/>
      <c r="H129" s="82"/>
      <c r="I129" s="5"/>
      <c r="J129" s="5"/>
      <c r="K129" s="5"/>
      <c r="L129" s="82"/>
      <c r="M129" s="185"/>
      <c r="N129" s="5"/>
    </row>
    <row r="130" spans="1:14" s="165" customFormat="1" ht="16.5" customHeight="1">
      <c r="A130" s="164" t="s">
        <v>47</v>
      </c>
      <c r="C130" s="170"/>
      <c r="D130" s="170"/>
      <c r="E130" s="170"/>
      <c r="F130" s="171"/>
      <c r="G130" s="183"/>
      <c r="H130" s="174">
        <f>SUM(H123:H128)</f>
        <v>1397126742</v>
      </c>
      <c r="I130" s="5"/>
      <c r="J130" s="116">
        <f>SUM(J123:J128)</f>
        <v>1559096255</v>
      </c>
      <c r="K130" s="5"/>
      <c r="L130" s="174">
        <f>SUM(L123:L128)</f>
        <v>1396023642</v>
      </c>
      <c r="M130" s="5"/>
      <c r="N130" s="116">
        <f>SUM(N123:N128)</f>
        <v>1568314612</v>
      </c>
    </row>
    <row r="131" spans="1:14" s="165" customFormat="1" ht="16.5" customHeight="1">
      <c r="A131" s="164"/>
      <c r="B131" s="164"/>
      <c r="C131" s="166"/>
      <c r="D131" s="166"/>
      <c r="E131" s="166"/>
      <c r="F131" s="166"/>
      <c r="G131" s="166"/>
      <c r="H131" s="82"/>
      <c r="I131" s="5"/>
      <c r="J131" s="5"/>
      <c r="K131" s="5"/>
      <c r="L131" s="82"/>
      <c r="M131" s="5"/>
      <c r="N131" s="5"/>
    </row>
    <row r="132" spans="1:14" s="165" customFormat="1" ht="16.5" customHeight="1" thickBot="1">
      <c r="A132" s="164" t="s">
        <v>48</v>
      </c>
      <c r="B132" s="164"/>
      <c r="C132" s="170"/>
      <c r="D132" s="170"/>
      <c r="E132" s="170"/>
      <c r="F132" s="171"/>
      <c r="G132" s="171"/>
      <c r="H132" s="181">
        <f>H90+H130</f>
        <v>6101649832</v>
      </c>
      <c r="I132" s="5"/>
      <c r="J132" s="182">
        <f>J90+J130</f>
        <v>6303014972</v>
      </c>
      <c r="K132" s="5"/>
      <c r="L132" s="181">
        <f>L90+L130</f>
        <v>6354974766</v>
      </c>
      <c r="M132" s="5"/>
      <c r="N132" s="182">
        <f>N90+N130</f>
        <v>6573709210</v>
      </c>
    </row>
    <row r="133" spans="1:14" ht="16.5" customHeight="1" thickTop="1">
      <c r="A133" s="3"/>
      <c r="B133" s="3"/>
      <c r="C133" s="27"/>
      <c r="D133" s="27"/>
      <c r="E133" s="27"/>
      <c r="F133" s="198"/>
      <c r="G133" s="198"/>
      <c r="H133" s="30"/>
      <c r="J133" s="30"/>
      <c r="K133" s="28"/>
      <c r="L133" s="30"/>
      <c r="M133" s="30"/>
      <c r="N133" s="30"/>
    </row>
    <row r="134" spans="1:14" ht="16.5" customHeight="1">
      <c r="A134" s="3"/>
      <c r="B134" s="3"/>
      <c r="C134" s="27"/>
      <c r="D134" s="27"/>
      <c r="E134" s="27"/>
      <c r="F134" s="198"/>
      <c r="G134" s="198"/>
      <c r="H134" s="30"/>
      <c r="J134" s="30"/>
      <c r="K134" s="28"/>
      <c r="L134" s="30"/>
      <c r="M134" s="30"/>
      <c r="N134" s="30"/>
    </row>
    <row r="135" spans="1:14" ht="16.5" customHeight="1">
      <c r="A135" s="3"/>
      <c r="B135" s="3"/>
      <c r="C135" s="27"/>
      <c r="D135" s="27"/>
      <c r="E135" s="27"/>
      <c r="F135" s="198"/>
      <c r="G135" s="198"/>
      <c r="H135" s="30"/>
      <c r="J135" s="30"/>
      <c r="K135" s="28"/>
      <c r="L135" s="30"/>
      <c r="M135" s="30"/>
      <c r="N135" s="30"/>
    </row>
    <row r="136" spans="1:14" ht="16.5" customHeight="1">
      <c r="A136" s="3"/>
      <c r="B136" s="3"/>
      <c r="C136" s="27"/>
      <c r="D136" s="27"/>
      <c r="E136" s="27"/>
      <c r="F136" s="198"/>
      <c r="G136" s="198"/>
      <c r="H136" s="30"/>
      <c r="J136" s="30"/>
      <c r="K136" s="28"/>
      <c r="L136" s="30"/>
      <c r="M136" s="30"/>
      <c r="N136" s="30"/>
    </row>
    <row r="137" spans="1:14" ht="16.5" customHeight="1">
      <c r="A137" s="3"/>
      <c r="B137" s="3"/>
      <c r="C137" s="27"/>
      <c r="D137" s="27"/>
      <c r="E137" s="27"/>
      <c r="F137" s="198"/>
      <c r="G137" s="198"/>
      <c r="H137" s="30"/>
      <c r="J137" s="30"/>
      <c r="K137" s="28"/>
      <c r="L137" s="30"/>
      <c r="M137" s="30"/>
      <c r="N137" s="30"/>
    </row>
    <row r="138" spans="1:14" ht="16.5" customHeight="1">
      <c r="A138" s="3"/>
      <c r="B138" s="3"/>
      <c r="C138" s="27"/>
      <c r="D138" s="27"/>
      <c r="E138" s="27"/>
      <c r="F138" s="198"/>
      <c r="G138" s="198"/>
      <c r="H138" s="30"/>
      <c r="J138" s="30"/>
      <c r="K138" s="28"/>
      <c r="L138" s="30"/>
      <c r="M138" s="30"/>
      <c r="N138" s="30"/>
    </row>
    <row r="139" spans="1:14" ht="16.5" customHeight="1">
      <c r="A139" s="3"/>
      <c r="B139" s="3"/>
      <c r="C139" s="27"/>
      <c r="D139" s="27"/>
      <c r="E139" s="27"/>
      <c r="F139" s="198"/>
      <c r="G139" s="198"/>
      <c r="H139" s="30"/>
      <c r="J139" s="30"/>
      <c r="K139" s="28"/>
      <c r="L139" s="30"/>
      <c r="M139" s="30"/>
      <c r="N139" s="30"/>
    </row>
    <row r="140" spans="1:14" ht="16.5" customHeight="1">
      <c r="A140" s="3"/>
      <c r="B140" s="3"/>
      <c r="C140" s="27"/>
      <c r="D140" s="27"/>
      <c r="E140" s="27"/>
      <c r="F140" s="198"/>
      <c r="G140" s="198"/>
      <c r="H140" s="30"/>
      <c r="J140" s="30"/>
      <c r="K140" s="28"/>
      <c r="L140" s="30"/>
      <c r="M140" s="30"/>
      <c r="N140" s="30"/>
    </row>
    <row r="141" spans="1:14" ht="16.5" customHeight="1">
      <c r="A141" s="3"/>
      <c r="B141" s="3"/>
      <c r="C141" s="27"/>
      <c r="D141" s="27"/>
      <c r="E141" s="27"/>
      <c r="F141" s="198"/>
      <c r="G141" s="198"/>
      <c r="H141" s="30"/>
      <c r="J141" s="30"/>
      <c r="K141" s="28"/>
      <c r="L141" s="30"/>
      <c r="M141" s="30"/>
      <c r="N141" s="30"/>
    </row>
    <row r="142" spans="1:14" ht="16.5" customHeight="1">
      <c r="A142" s="3"/>
      <c r="B142" s="3"/>
      <c r="C142" s="27"/>
      <c r="D142" s="27"/>
      <c r="E142" s="27"/>
      <c r="F142" s="198"/>
      <c r="G142" s="198"/>
      <c r="H142" s="30"/>
      <c r="J142" s="30"/>
      <c r="K142" s="28"/>
      <c r="L142" s="30"/>
      <c r="M142" s="30"/>
      <c r="N142" s="30"/>
    </row>
    <row r="143" spans="1:14" ht="16.5" customHeight="1">
      <c r="A143" s="3"/>
      <c r="B143" s="3"/>
      <c r="C143" s="27"/>
      <c r="D143" s="27"/>
      <c r="E143" s="27"/>
      <c r="F143" s="198"/>
      <c r="G143" s="198"/>
      <c r="H143" s="30"/>
      <c r="J143" s="30"/>
      <c r="K143" s="28"/>
      <c r="L143" s="30"/>
      <c r="M143" s="30"/>
      <c r="N143" s="30"/>
    </row>
    <row r="144" spans="1:14" ht="16.5" customHeight="1">
      <c r="A144" s="3"/>
      <c r="B144" s="3"/>
      <c r="C144" s="27"/>
      <c r="D144" s="27"/>
      <c r="E144" s="27"/>
      <c r="F144" s="198"/>
      <c r="G144" s="198"/>
      <c r="H144" s="30"/>
      <c r="J144" s="30"/>
      <c r="K144" s="28"/>
      <c r="L144" s="30"/>
      <c r="M144" s="30"/>
      <c r="N144" s="30"/>
    </row>
    <row r="145" spans="1:14" ht="16.5" customHeight="1">
      <c r="A145" s="3"/>
      <c r="B145" s="3"/>
      <c r="C145" s="27"/>
      <c r="D145" s="27"/>
      <c r="E145" s="27"/>
      <c r="F145" s="198"/>
      <c r="G145" s="198"/>
      <c r="H145" s="30"/>
      <c r="J145" s="30"/>
      <c r="K145" s="28"/>
      <c r="L145" s="30"/>
      <c r="M145" s="30"/>
      <c r="N145" s="30"/>
    </row>
    <row r="146" spans="1:14" ht="16.5" customHeight="1">
      <c r="A146" s="3"/>
      <c r="B146" s="3"/>
      <c r="C146" s="27"/>
      <c r="D146" s="27"/>
      <c r="E146" s="27"/>
      <c r="F146" s="198"/>
      <c r="G146" s="198"/>
      <c r="H146" s="30"/>
      <c r="J146" s="30"/>
      <c r="K146" s="28"/>
      <c r="L146" s="30"/>
      <c r="M146" s="30"/>
      <c r="N146" s="30"/>
    </row>
    <row r="147" spans="1:14" ht="16.5" customHeight="1">
      <c r="A147" s="3"/>
      <c r="B147" s="3"/>
      <c r="C147" s="27"/>
      <c r="D147" s="27"/>
      <c r="E147" s="27"/>
      <c r="F147" s="198"/>
      <c r="G147" s="198"/>
      <c r="H147" s="30"/>
      <c r="J147" s="30"/>
      <c r="K147" s="28"/>
      <c r="L147" s="30"/>
      <c r="M147" s="30"/>
      <c r="N147" s="30"/>
    </row>
    <row r="148" spans="1:14" ht="12.75" customHeight="1">
      <c r="A148" s="3"/>
      <c r="B148" s="3"/>
      <c r="C148" s="27"/>
      <c r="D148" s="27"/>
      <c r="E148" s="27"/>
      <c r="F148" s="198"/>
      <c r="G148" s="198"/>
      <c r="H148" s="30"/>
      <c r="J148" s="30"/>
      <c r="K148" s="28"/>
      <c r="L148" s="30"/>
      <c r="M148" s="30"/>
      <c r="N148" s="30"/>
    </row>
    <row r="149" spans="1:14" ht="21.95" customHeight="1">
      <c r="A149" s="203" t="str">
        <f>+A50</f>
        <v>The accompanying notes form part of this interim financial information.</v>
      </c>
      <c r="B149" s="203"/>
      <c r="C149" s="203"/>
      <c r="D149" s="203"/>
      <c r="E149" s="203"/>
      <c r="F149" s="203"/>
      <c r="G149" s="203"/>
      <c r="H149" s="203"/>
      <c r="I149" s="203"/>
      <c r="J149" s="203"/>
      <c r="K149" s="203"/>
      <c r="L149" s="203"/>
      <c r="M149" s="203"/>
      <c r="N149" s="203"/>
    </row>
  </sheetData>
  <mergeCells count="16">
    <mergeCell ref="A50:N50"/>
    <mergeCell ref="H107:J107"/>
    <mergeCell ref="L107:N107"/>
    <mergeCell ref="A149:N149"/>
    <mergeCell ref="H57:J57"/>
    <mergeCell ref="L57:N57"/>
    <mergeCell ref="H58:J58"/>
    <mergeCell ref="L58:N58"/>
    <mergeCell ref="A99:N99"/>
    <mergeCell ref="H106:J106"/>
    <mergeCell ref="L106:N106"/>
    <mergeCell ref="H7:J7"/>
    <mergeCell ref="L7:N7"/>
    <mergeCell ref="H8:J8"/>
    <mergeCell ref="L8:N8"/>
    <mergeCell ref="A45:N4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H109 L60 J60 H60 N10 L10 J10 H10 N109 L109 J109 N60" numberStoredAsText="1"/>
    <ignoredError sqref="N35 J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34" zoomScale="115" zoomScaleNormal="115" zoomScaleSheetLayoutView="100" workbookViewId="0">
      <selection activeCell="A51" sqref="A51:XFD51"/>
    </sheetView>
  </sheetViews>
  <sheetFormatPr defaultColWidth="9.28515625" defaultRowHeight="16.5" customHeight="1"/>
  <cols>
    <col min="1" max="3" width="1.7109375" style="44" customWidth="1"/>
    <col min="4" max="4" width="27.7109375" style="44" customWidth="1"/>
    <col min="5" max="5" width="5.85546875" style="44" customWidth="1"/>
    <col min="6" max="6" width="0.7109375" style="44" customWidth="1"/>
    <col min="7" max="7" width="13.28515625" style="45" customWidth="1"/>
    <col min="8" max="8" width="0.7109375" style="45" customWidth="1"/>
    <col min="9" max="9" width="13.28515625" style="45" customWidth="1"/>
    <col min="10" max="10" width="0.7109375" style="45" customWidth="1"/>
    <col min="11" max="11" width="13.28515625" style="45" customWidth="1"/>
    <col min="12" max="12" width="0.7109375" style="45" customWidth="1"/>
    <col min="13" max="13" width="13.2851562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123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">
        <v>174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6.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6.5" customHeight="1">
      <c r="A6" s="47"/>
      <c r="B6" s="47"/>
      <c r="C6" s="47"/>
      <c r="D6" s="47"/>
      <c r="E6" s="48"/>
      <c r="F6" s="55"/>
      <c r="G6" s="56"/>
      <c r="H6" s="57"/>
      <c r="I6" s="56"/>
      <c r="J6" s="57"/>
      <c r="K6" s="57"/>
      <c r="L6" s="57"/>
      <c r="M6" s="14" t="s">
        <v>112</v>
      </c>
    </row>
    <row r="7" spans="1:13" ht="16.5" customHeight="1">
      <c r="A7" s="47"/>
      <c r="B7" s="47"/>
      <c r="C7" s="47"/>
      <c r="D7" s="47"/>
      <c r="E7" s="48"/>
      <c r="F7" s="55"/>
      <c r="G7" s="204" t="s">
        <v>2</v>
      </c>
      <c r="H7" s="204"/>
      <c r="I7" s="204"/>
      <c r="J7" s="58"/>
      <c r="K7" s="204" t="s">
        <v>49</v>
      </c>
      <c r="L7" s="204"/>
      <c r="M7" s="204"/>
    </row>
    <row r="8" spans="1:13" ht="16.5" customHeight="1">
      <c r="A8" s="47"/>
      <c r="B8" s="47"/>
      <c r="C8" s="47"/>
      <c r="D8" s="47"/>
      <c r="E8" s="48"/>
      <c r="F8" s="55"/>
      <c r="G8" s="201" t="s">
        <v>4</v>
      </c>
      <c r="H8" s="201"/>
      <c r="I8" s="201"/>
      <c r="J8" s="16"/>
      <c r="K8" s="201" t="s">
        <v>4</v>
      </c>
      <c r="L8" s="201"/>
      <c r="M8" s="201"/>
    </row>
    <row r="9" spans="1:13" ht="16.5" customHeight="1">
      <c r="A9" s="47"/>
      <c r="B9" s="47"/>
      <c r="C9" s="47"/>
      <c r="D9" s="47"/>
      <c r="E9" s="92"/>
      <c r="F9" s="60"/>
      <c r="G9" s="61" t="s">
        <v>155</v>
      </c>
      <c r="H9" s="19"/>
      <c r="I9" s="61" t="s">
        <v>129</v>
      </c>
      <c r="J9" s="19"/>
      <c r="K9" s="61" t="s">
        <v>155</v>
      </c>
      <c r="L9" s="19"/>
      <c r="M9" s="61" t="s">
        <v>129</v>
      </c>
    </row>
    <row r="10" spans="1:13" ht="6" customHeight="1">
      <c r="A10" s="47"/>
      <c r="B10" s="47"/>
      <c r="C10" s="47"/>
      <c r="D10" s="47"/>
      <c r="E10" s="60"/>
      <c r="F10" s="60"/>
      <c r="G10" s="84"/>
      <c r="H10" s="63"/>
      <c r="I10" s="62"/>
      <c r="K10" s="84"/>
      <c r="L10" s="63"/>
      <c r="M10" s="62"/>
    </row>
    <row r="11" spans="1:13" ht="16.5" customHeight="1">
      <c r="A11" s="64" t="s">
        <v>50</v>
      </c>
      <c r="B11" s="64"/>
      <c r="C11" s="64"/>
      <c r="D11" s="64"/>
      <c r="E11" s="65"/>
      <c r="F11" s="65"/>
      <c r="G11" s="85">
        <v>335435856</v>
      </c>
      <c r="H11" s="75"/>
      <c r="I11" s="149">
        <v>84138342</v>
      </c>
      <c r="J11" s="75"/>
      <c r="K11" s="85">
        <v>335373845</v>
      </c>
      <c r="L11" s="75"/>
      <c r="M11" s="149">
        <v>83694719</v>
      </c>
    </row>
    <row r="12" spans="1:13" ht="16.5" customHeight="1">
      <c r="A12" s="64" t="s">
        <v>51</v>
      </c>
      <c r="B12" s="64"/>
      <c r="C12" s="64"/>
      <c r="D12" s="64"/>
      <c r="E12" s="65"/>
      <c r="F12" s="65"/>
      <c r="G12" s="86">
        <v>-264835380</v>
      </c>
      <c r="H12" s="76"/>
      <c r="I12" s="150">
        <v>-183835081</v>
      </c>
      <c r="J12" s="76"/>
      <c r="K12" s="86">
        <v>-266241438</v>
      </c>
      <c r="L12" s="76"/>
      <c r="M12" s="150">
        <v>-185317490</v>
      </c>
    </row>
    <row r="13" spans="1:13" ht="6" customHeight="1">
      <c r="A13" s="64"/>
      <c r="B13" s="64"/>
      <c r="C13" s="64"/>
      <c r="D13" s="64"/>
      <c r="E13" s="65"/>
      <c r="F13" s="65"/>
      <c r="G13" s="78"/>
      <c r="H13" s="66"/>
      <c r="I13" s="28"/>
      <c r="J13" s="66"/>
      <c r="K13" s="78"/>
      <c r="L13" s="66"/>
      <c r="M13" s="28"/>
    </row>
    <row r="14" spans="1:13" ht="16.5" customHeight="1">
      <c r="A14" s="67" t="s">
        <v>161</v>
      </c>
      <c r="B14" s="64"/>
      <c r="C14" s="64"/>
      <c r="D14" s="64"/>
      <c r="E14" s="65"/>
      <c r="F14" s="65"/>
      <c r="G14" s="87">
        <f>SUM(G11:G12)</f>
        <v>70600476</v>
      </c>
      <c r="H14" s="66"/>
      <c r="I14" s="66">
        <f>SUM(I11:I12)</f>
        <v>-99696739</v>
      </c>
      <c r="J14" s="66"/>
      <c r="K14" s="87">
        <f>SUM(K11:K12)</f>
        <v>69132407</v>
      </c>
      <c r="L14" s="66"/>
      <c r="M14" s="66">
        <f>SUM(M11:M12)</f>
        <v>-101622771</v>
      </c>
    </row>
    <row r="15" spans="1:13" ht="16.5" customHeight="1">
      <c r="A15" s="64" t="s">
        <v>52</v>
      </c>
      <c r="B15" s="64"/>
      <c r="C15" s="64"/>
      <c r="D15" s="64"/>
      <c r="E15" s="65"/>
      <c r="F15" s="65"/>
      <c r="G15" s="87">
        <v>295597</v>
      </c>
      <c r="H15" s="66"/>
      <c r="I15" s="66">
        <v>21919</v>
      </c>
      <c r="J15" s="66"/>
      <c r="K15" s="87">
        <v>568008</v>
      </c>
      <c r="L15" s="66"/>
      <c r="M15" s="66">
        <v>294282</v>
      </c>
    </row>
    <row r="16" spans="1:13" ht="16.5" customHeight="1">
      <c r="A16" s="64" t="s">
        <v>53</v>
      </c>
      <c r="B16" s="64"/>
      <c r="C16" s="64"/>
      <c r="D16" s="64"/>
      <c r="E16" s="65"/>
      <c r="F16" s="65"/>
      <c r="G16" s="87">
        <v>-21078154</v>
      </c>
      <c r="H16" s="66"/>
      <c r="I16" s="66">
        <v>-8178365</v>
      </c>
      <c r="J16" s="66"/>
      <c r="K16" s="87">
        <v>-21078154</v>
      </c>
      <c r="L16" s="66"/>
      <c r="M16" s="66">
        <v>-8178365</v>
      </c>
    </row>
    <row r="17" spans="1:13" ht="16.5" customHeight="1">
      <c r="A17" s="64" t="s">
        <v>54</v>
      </c>
      <c r="B17" s="64"/>
      <c r="C17" s="64"/>
      <c r="D17" s="64"/>
      <c r="E17" s="65"/>
      <c r="F17" s="65"/>
      <c r="G17" s="87">
        <v>-76815848</v>
      </c>
      <c r="H17" s="66"/>
      <c r="I17" s="66">
        <v>-60826980</v>
      </c>
      <c r="J17" s="66"/>
      <c r="K17" s="87">
        <v>-87076145</v>
      </c>
      <c r="L17" s="66"/>
      <c r="M17" s="66">
        <v>-60962059</v>
      </c>
    </row>
    <row r="18" spans="1:13" s="68" customFormat="1" ht="16.5" customHeight="1">
      <c r="A18" s="64" t="s">
        <v>55</v>
      </c>
      <c r="B18" s="64"/>
      <c r="C18" s="64"/>
      <c r="D18" s="64"/>
      <c r="E18" s="65"/>
      <c r="F18" s="65"/>
      <c r="G18" s="78">
        <v>-28876696</v>
      </c>
      <c r="H18" s="66"/>
      <c r="I18" s="28">
        <v>-27456487</v>
      </c>
      <c r="J18" s="66"/>
      <c r="K18" s="78">
        <v>-30477054</v>
      </c>
      <c r="L18" s="66"/>
      <c r="M18" s="28">
        <v>-29158353</v>
      </c>
    </row>
    <row r="19" spans="1:13" ht="16.5" customHeight="1">
      <c r="A19" s="64" t="s">
        <v>162</v>
      </c>
      <c r="B19" s="64"/>
      <c r="C19" s="64"/>
      <c r="D19" s="64"/>
      <c r="E19" s="65"/>
      <c r="F19" s="65"/>
      <c r="G19" s="113" t="s">
        <v>180</v>
      </c>
      <c r="H19" s="66"/>
      <c r="I19" s="29">
        <v>-10382372</v>
      </c>
      <c r="J19" s="66"/>
      <c r="K19" s="113" t="s">
        <v>180</v>
      </c>
      <c r="L19" s="66"/>
      <c r="M19" s="29">
        <v>0</v>
      </c>
    </row>
    <row r="20" spans="1:13" ht="6" customHeight="1">
      <c r="A20" s="64"/>
      <c r="B20" s="64"/>
      <c r="C20" s="64"/>
      <c r="D20" s="64"/>
      <c r="E20" s="65"/>
      <c r="F20" s="65"/>
      <c r="G20" s="78"/>
      <c r="H20" s="66"/>
      <c r="I20" s="28"/>
      <c r="J20" s="66"/>
      <c r="K20" s="78"/>
      <c r="L20" s="66"/>
      <c r="M20" s="28"/>
    </row>
    <row r="21" spans="1:13" ht="16.5" customHeight="1">
      <c r="A21" s="67" t="s">
        <v>164</v>
      </c>
      <c r="B21" s="67"/>
      <c r="C21" s="64"/>
      <c r="D21" s="64"/>
      <c r="E21" s="65"/>
      <c r="F21" s="65"/>
      <c r="G21" s="87">
        <f>SUM(G14:G19)</f>
        <v>-55874625</v>
      </c>
      <c r="H21" s="66"/>
      <c r="I21" s="66">
        <f>SUM(I14:I19)</f>
        <v>-206519024</v>
      </c>
      <c r="J21" s="66"/>
      <c r="K21" s="87">
        <f>SUM(K14:K19)</f>
        <v>-68930938</v>
      </c>
      <c r="L21" s="66"/>
      <c r="M21" s="66">
        <f>SUM(M14:M19)</f>
        <v>-199627266</v>
      </c>
    </row>
    <row r="22" spans="1:13" ht="16.5" customHeight="1">
      <c r="A22" s="64" t="s">
        <v>163</v>
      </c>
      <c r="B22" s="64"/>
      <c r="C22" s="64"/>
      <c r="D22" s="64"/>
      <c r="E22" s="65"/>
      <c r="F22" s="65"/>
      <c r="G22" s="79">
        <v>-2325562</v>
      </c>
      <c r="H22" s="66"/>
      <c r="I22" s="73">
        <v>38841104</v>
      </c>
      <c r="J22" s="66"/>
      <c r="K22" s="79">
        <v>0</v>
      </c>
      <c r="L22" s="66"/>
      <c r="M22" s="73">
        <v>40105608</v>
      </c>
    </row>
    <row r="23" spans="1:13" ht="6" customHeight="1">
      <c r="A23" s="64"/>
      <c r="B23" s="64"/>
      <c r="C23" s="64"/>
      <c r="D23" s="64"/>
      <c r="E23" s="65"/>
      <c r="F23" s="65"/>
      <c r="G23" s="78"/>
      <c r="H23" s="66"/>
      <c r="I23" s="28"/>
      <c r="J23" s="66"/>
      <c r="K23" s="78"/>
      <c r="L23" s="66"/>
      <c r="M23" s="28"/>
    </row>
    <row r="24" spans="1:13" s="68" customFormat="1" ht="16.5" customHeight="1">
      <c r="A24" s="67" t="s">
        <v>144</v>
      </c>
      <c r="B24" s="67"/>
      <c r="C24" s="64"/>
      <c r="D24" s="64"/>
      <c r="E24" s="65"/>
      <c r="F24" s="65"/>
      <c r="G24" s="78">
        <f>SUM(G21:G22)</f>
        <v>-58200187</v>
      </c>
      <c r="H24" s="66"/>
      <c r="I24" s="28">
        <f>SUM(I21:I22)</f>
        <v>-167677920</v>
      </c>
      <c r="J24" s="66"/>
      <c r="K24" s="78">
        <f>SUM(K21:K22)</f>
        <v>-68930938</v>
      </c>
      <c r="L24" s="66"/>
      <c r="M24" s="28">
        <f>SUM(M21:M22)</f>
        <v>-159521658</v>
      </c>
    </row>
    <row r="25" spans="1:13" s="68" customFormat="1" ht="12" customHeight="1">
      <c r="A25" s="67"/>
      <c r="B25" s="67"/>
      <c r="C25" s="64"/>
      <c r="D25" s="64"/>
      <c r="E25" s="65"/>
      <c r="F25" s="65"/>
      <c r="G25" s="78"/>
      <c r="H25" s="66"/>
      <c r="I25" s="28"/>
      <c r="J25" s="66"/>
      <c r="K25" s="78"/>
      <c r="L25" s="66"/>
      <c r="M25" s="28"/>
    </row>
    <row r="26" spans="1:13" s="68" customFormat="1" ht="16.5" customHeight="1">
      <c r="A26" s="191" t="s">
        <v>100</v>
      </c>
      <c r="B26" s="191"/>
      <c r="C26" s="192"/>
      <c r="D26" s="192"/>
      <c r="E26" s="65"/>
      <c r="F26" s="65"/>
      <c r="G26" s="78"/>
      <c r="H26" s="66"/>
      <c r="I26" s="28"/>
      <c r="J26" s="66"/>
      <c r="K26" s="78"/>
      <c r="L26" s="66"/>
      <c r="M26" s="28"/>
    </row>
    <row r="27" spans="1:13" ht="16.5" customHeight="1">
      <c r="A27" s="68" t="s">
        <v>152</v>
      </c>
      <c r="B27" s="71"/>
      <c r="C27" s="68"/>
      <c r="D27" s="71"/>
      <c r="E27" s="71"/>
      <c r="F27" s="71"/>
      <c r="G27" s="78"/>
      <c r="H27" s="66"/>
      <c r="I27" s="28"/>
      <c r="J27" s="66"/>
      <c r="K27" s="78"/>
      <c r="L27" s="66"/>
      <c r="M27" s="28"/>
    </row>
    <row r="28" spans="1:13" ht="16.5" customHeight="1">
      <c r="A28" s="1"/>
      <c r="B28" s="68" t="s">
        <v>95</v>
      </c>
      <c r="C28" s="68"/>
      <c r="D28" s="71"/>
      <c r="E28" s="71"/>
      <c r="F28" s="71"/>
      <c r="G28" s="78"/>
      <c r="H28" s="66"/>
      <c r="I28" s="28"/>
      <c r="J28" s="66"/>
      <c r="K28" s="78"/>
      <c r="L28" s="66"/>
      <c r="M28" s="28"/>
    </row>
    <row r="29" spans="1:13" ht="16.5" customHeight="1">
      <c r="A29" s="68"/>
      <c r="B29" s="1" t="s">
        <v>183</v>
      </c>
      <c r="C29" s="68"/>
      <c r="D29" s="71"/>
      <c r="E29" s="71"/>
      <c r="F29" s="71"/>
      <c r="G29" s="78">
        <v>7686102</v>
      </c>
      <c r="H29" s="66"/>
      <c r="I29" s="28">
        <v>-39851</v>
      </c>
      <c r="J29" s="66"/>
      <c r="K29" s="78">
        <v>7686102</v>
      </c>
      <c r="L29" s="66"/>
      <c r="M29" s="28">
        <v>-39851</v>
      </c>
    </row>
    <row r="30" spans="1:13" ht="16.5" customHeight="1">
      <c r="A30" s="1"/>
      <c r="B30" s="1" t="s">
        <v>96</v>
      </c>
      <c r="C30" s="68"/>
      <c r="D30" s="71"/>
      <c r="E30" s="71"/>
      <c r="F30" s="71"/>
      <c r="G30" s="78"/>
      <c r="H30" s="66"/>
      <c r="I30" s="28"/>
      <c r="J30" s="66"/>
      <c r="K30" s="78"/>
      <c r="L30" s="66"/>
      <c r="M30" s="28"/>
    </row>
    <row r="31" spans="1:13" ht="16.5" customHeight="1">
      <c r="A31" s="1"/>
      <c r="B31" s="1"/>
      <c r="C31" s="72" t="s">
        <v>171</v>
      </c>
      <c r="D31" s="71"/>
      <c r="E31" s="71"/>
      <c r="F31" s="71"/>
      <c r="G31" s="79">
        <v>-3137587</v>
      </c>
      <c r="H31" s="66"/>
      <c r="I31" s="73">
        <v>7971</v>
      </c>
      <c r="J31" s="66"/>
      <c r="K31" s="79">
        <v>-3137587</v>
      </c>
      <c r="L31" s="66"/>
      <c r="M31" s="73">
        <v>7971</v>
      </c>
    </row>
    <row r="32" spans="1:13" ht="6" customHeight="1">
      <c r="A32" s="1"/>
      <c r="B32" s="72"/>
      <c r="C32" s="68"/>
      <c r="D32" s="71"/>
      <c r="E32" s="71"/>
      <c r="F32" s="71"/>
      <c r="G32" s="78"/>
      <c r="H32" s="66"/>
      <c r="I32" s="28"/>
      <c r="J32" s="66"/>
      <c r="K32" s="78"/>
      <c r="L32" s="66"/>
      <c r="M32" s="28"/>
    </row>
    <row r="33" spans="1:13" ht="16.5" customHeight="1">
      <c r="A33" s="68" t="s">
        <v>184</v>
      </c>
      <c r="B33" s="1"/>
      <c r="C33" s="68"/>
      <c r="D33" s="71"/>
      <c r="E33" s="71"/>
      <c r="F33" s="71"/>
      <c r="G33" s="78"/>
      <c r="H33" s="66"/>
      <c r="I33" s="28"/>
      <c r="J33" s="66"/>
      <c r="K33" s="78"/>
      <c r="L33" s="66"/>
      <c r="M33" s="28"/>
    </row>
    <row r="34" spans="1:13" s="68" customFormat="1" ht="16.5" customHeight="1">
      <c r="A34" s="1"/>
      <c r="B34" s="1" t="s">
        <v>97</v>
      </c>
      <c r="C34" s="72"/>
      <c r="D34" s="71"/>
      <c r="E34" s="71"/>
      <c r="F34" s="71"/>
      <c r="G34" s="79">
        <f>SUM(G29:G31)</f>
        <v>4548515</v>
      </c>
      <c r="H34" s="66"/>
      <c r="I34" s="73">
        <f>SUM(I29:I31)</f>
        <v>-31880</v>
      </c>
      <c r="J34" s="66"/>
      <c r="K34" s="79">
        <f>SUM(K29:K31)</f>
        <v>4548515</v>
      </c>
      <c r="L34" s="66"/>
      <c r="M34" s="73">
        <f>SUM(M29:M31)</f>
        <v>-31880</v>
      </c>
    </row>
    <row r="35" spans="1:13" s="68" customFormat="1" ht="6" customHeight="1">
      <c r="A35" s="67"/>
      <c r="B35" s="67"/>
      <c r="C35" s="64"/>
      <c r="D35" s="64"/>
      <c r="E35" s="65"/>
      <c r="F35" s="65"/>
      <c r="G35" s="78"/>
      <c r="H35" s="66"/>
      <c r="I35" s="28"/>
      <c r="J35" s="66"/>
      <c r="K35" s="78"/>
      <c r="L35" s="66"/>
      <c r="M35" s="28"/>
    </row>
    <row r="36" spans="1:13" s="68" customFormat="1" ht="16.5" customHeight="1">
      <c r="A36" s="67" t="s">
        <v>147</v>
      </c>
      <c r="B36" s="67"/>
      <c r="C36" s="64"/>
      <c r="D36" s="64"/>
      <c r="E36" s="65"/>
      <c r="F36" s="65"/>
      <c r="G36" s="88"/>
      <c r="H36" s="66"/>
      <c r="J36" s="66"/>
      <c r="K36" s="88"/>
      <c r="L36" s="66"/>
    </row>
    <row r="37" spans="1:13" s="68" customFormat="1" ht="16.5" customHeight="1" thickBot="1">
      <c r="A37" s="67"/>
      <c r="B37" s="67" t="s">
        <v>109</v>
      </c>
      <c r="C37" s="64"/>
      <c r="D37" s="64"/>
      <c r="E37" s="65"/>
      <c r="F37" s="65"/>
      <c r="G37" s="89">
        <f>SUM(G24:G31)</f>
        <v>-53651672</v>
      </c>
      <c r="H37" s="66"/>
      <c r="I37" s="69">
        <f>SUM(I24:I31)</f>
        <v>-167709800</v>
      </c>
      <c r="J37" s="66"/>
      <c r="K37" s="89">
        <f>SUM(K24:K31)</f>
        <v>-64382423</v>
      </c>
      <c r="L37" s="66"/>
      <c r="M37" s="69">
        <f>SUM(M24:M31)</f>
        <v>-159553538</v>
      </c>
    </row>
    <row r="38" spans="1:13" s="68" customFormat="1" ht="12" customHeight="1" thickTop="1">
      <c r="A38" s="67"/>
      <c r="B38" s="67"/>
      <c r="C38" s="64"/>
      <c r="D38" s="64"/>
      <c r="E38" s="65"/>
      <c r="F38" s="65"/>
      <c r="G38" s="78"/>
      <c r="H38" s="66"/>
      <c r="I38" s="28"/>
      <c r="J38" s="66"/>
      <c r="K38" s="78"/>
      <c r="L38" s="66"/>
      <c r="M38" s="28"/>
    </row>
    <row r="39" spans="1:13" s="68" customFormat="1" ht="16.5" customHeight="1">
      <c r="A39" s="67" t="s">
        <v>145</v>
      </c>
      <c r="G39" s="90"/>
      <c r="H39" s="66"/>
      <c r="I39" s="58"/>
      <c r="J39" s="66"/>
      <c r="K39" s="90"/>
      <c r="L39" s="66"/>
      <c r="M39" s="58"/>
    </row>
    <row r="40" spans="1:13" ht="16.5" customHeight="1">
      <c r="A40" s="64" t="s">
        <v>56</v>
      </c>
      <c r="G40" s="139">
        <f>G24</f>
        <v>-58200187</v>
      </c>
      <c r="H40" s="66"/>
      <c r="I40" s="145">
        <f>I24</f>
        <v>-167677920</v>
      </c>
      <c r="J40" s="66"/>
      <c r="K40" s="87">
        <f>K24</f>
        <v>-68930938</v>
      </c>
      <c r="L40" s="66"/>
      <c r="M40" s="66">
        <f>M24</f>
        <v>-159521658</v>
      </c>
    </row>
    <row r="41" spans="1:13" ht="16.5" customHeight="1">
      <c r="A41" s="64" t="s">
        <v>57</v>
      </c>
      <c r="G41" s="114">
        <v>0</v>
      </c>
      <c r="H41" s="28"/>
      <c r="I41" s="151">
        <v>0</v>
      </c>
      <c r="J41" s="28"/>
      <c r="K41" s="114">
        <v>0</v>
      </c>
      <c r="L41" s="28"/>
      <c r="M41" s="151">
        <v>0</v>
      </c>
    </row>
    <row r="42" spans="1:13" ht="6" customHeight="1">
      <c r="A42" s="64"/>
      <c r="G42" s="83"/>
      <c r="H42" s="28"/>
      <c r="I42" s="40"/>
      <c r="J42" s="28"/>
      <c r="K42" s="83"/>
      <c r="L42" s="28"/>
      <c r="M42" s="40"/>
    </row>
    <row r="43" spans="1:13" ht="16.5" customHeight="1" thickBot="1">
      <c r="A43" s="64"/>
      <c r="B43" s="64"/>
      <c r="C43" s="64"/>
      <c r="D43" s="64"/>
      <c r="E43" s="65"/>
      <c r="F43" s="65"/>
      <c r="G43" s="89">
        <f>SUM(G40:G42)</f>
        <v>-58200187</v>
      </c>
      <c r="H43" s="28"/>
      <c r="I43" s="69">
        <f>SUM(I40:I42)</f>
        <v>-167677920</v>
      </c>
      <c r="J43" s="28"/>
      <c r="K43" s="89">
        <f>SUM(K40:K42)</f>
        <v>-68930938</v>
      </c>
      <c r="L43" s="28"/>
      <c r="M43" s="69">
        <f>SUM(M40:M42)</f>
        <v>-159521658</v>
      </c>
    </row>
    <row r="44" spans="1:13" ht="12" customHeight="1" thickTop="1">
      <c r="A44" s="64"/>
      <c r="B44" s="64"/>
      <c r="C44" s="64"/>
      <c r="D44" s="64"/>
      <c r="E44" s="65"/>
      <c r="F44" s="65"/>
      <c r="G44" s="78"/>
      <c r="H44" s="28"/>
      <c r="I44" s="28"/>
      <c r="J44" s="28"/>
      <c r="K44" s="78"/>
      <c r="L44" s="28"/>
      <c r="M44" s="28"/>
    </row>
    <row r="45" spans="1:13" ht="16.5" customHeight="1">
      <c r="A45" s="67" t="s">
        <v>147</v>
      </c>
      <c r="B45" s="64"/>
      <c r="C45" s="64"/>
      <c r="D45" s="64"/>
      <c r="E45" s="65"/>
      <c r="F45" s="65"/>
      <c r="G45" s="78"/>
      <c r="H45" s="28"/>
      <c r="I45" s="28"/>
      <c r="J45" s="28"/>
      <c r="K45" s="78"/>
      <c r="L45" s="28"/>
      <c r="M45" s="28"/>
    </row>
    <row r="46" spans="1:13" ht="16.5" customHeight="1">
      <c r="A46" s="67"/>
      <c r="B46" s="67" t="s">
        <v>110</v>
      </c>
      <c r="C46" s="64"/>
      <c r="D46" s="64"/>
      <c r="E46" s="65"/>
      <c r="F46" s="65"/>
      <c r="G46" s="78"/>
      <c r="H46" s="28"/>
      <c r="I46" s="28"/>
      <c r="J46" s="28"/>
      <c r="K46" s="78"/>
      <c r="L46" s="28"/>
      <c r="M46" s="28"/>
    </row>
    <row r="47" spans="1:13" ht="16.5" customHeight="1">
      <c r="A47" s="64" t="s">
        <v>56</v>
      </c>
      <c r="B47" s="64"/>
      <c r="C47" s="64"/>
      <c r="D47" s="64"/>
      <c r="E47" s="65"/>
      <c r="F47" s="65"/>
      <c r="G47" s="139">
        <f>G37</f>
        <v>-53651672</v>
      </c>
      <c r="H47" s="28"/>
      <c r="I47" s="145">
        <f>I37</f>
        <v>-167709800</v>
      </c>
      <c r="J47" s="28"/>
      <c r="K47" s="87">
        <f>K37</f>
        <v>-64382423</v>
      </c>
      <c r="L47" s="28"/>
      <c r="M47" s="66">
        <f>M37</f>
        <v>-159553538</v>
      </c>
    </row>
    <row r="48" spans="1:13" ht="16.5" customHeight="1">
      <c r="A48" s="64" t="s">
        <v>57</v>
      </c>
      <c r="B48" s="64"/>
      <c r="C48" s="64"/>
      <c r="D48" s="64"/>
      <c r="E48" s="65"/>
      <c r="F48" s="65"/>
      <c r="G48" s="114">
        <v>0</v>
      </c>
      <c r="H48" s="28"/>
      <c r="I48" s="151">
        <v>0</v>
      </c>
      <c r="J48" s="28"/>
      <c r="K48" s="114">
        <v>0</v>
      </c>
      <c r="L48" s="28"/>
      <c r="M48" s="151">
        <v>0</v>
      </c>
    </row>
    <row r="49" spans="1:13" ht="6" customHeight="1">
      <c r="A49" s="64"/>
      <c r="B49" s="64"/>
      <c r="C49" s="64"/>
      <c r="D49" s="64"/>
      <c r="E49" s="65"/>
      <c r="F49" s="65"/>
      <c r="G49" s="83"/>
      <c r="H49" s="28"/>
      <c r="I49" s="40"/>
      <c r="J49" s="28"/>
      <c r="K49" s="83"/>
      <c r="L49" s="28"/>
      <c r="M49" s="40"/>
    </row>
    <row r="50" spans="1:13" ht="16.5" customHeight="1" thickBot="1">
      <c r="A50" s="64"/>
      <c r="B50" s="64"/>
      <c r="C50" s="64"/>
      <c r="D50" s="64"/>
      <c r="E50" s="65"/>
      <c r="F50" s="65"/>
      <c r="G50" s="89">
        <f>SUM(G47:G49)</f>
        <v>-53651672</v>
      </c>
      <c r="H50" s="28"/>
      <c r="I50" s="69">
        <f>SUM(I47:I49)</f>
        <v>-167709800</v>
      </c>
      <c r="J50" s="28"/>
      <c r="K50" s="89">
        <f>SUM(K47:K49)</f>
        <v>-64382423</v>
      </c>
      <c r="L50" s="28"/>
      <c r="M50" s="69">
        <f>SUM(M47:M49)</f>
        <v>-159553538</v>
      </c>
    </row>
    <row r="51" spans="1:13" ht="12" customHeight="1" thickTop="1">
      <c r="A51" s="64"/>
      <c r="B51" s="64"/>
      <c r="C51" s="64"/>
      <c r="D51" s="64"/>
      <c r="E51" s="65"/>
      <c r="F51" s="65"/>
      <c r="G51" s="78"/>
      <c r="H51" s="28"/>
      <c r="I51" s="28"/>
      <c r="J51" s="28"/>
      <c r="K51" s="78"/>
      <c r="L51" s="28"/>
      <c r="M51" s="28"/>
    </row>
    <row r="52" spans="1:13" ht="16.5" customHeight="1">
      <c r="A52" s="70" t="s">
        <v>146</v>
      </c>
      <c r="B52" s="67"/>
      <c r="C52" s="64"/>
      <c r="D52" s="64"/>
      <c r="F52" s="65"/>
      <c r="G52" s="87"/>
      <c r="H52" s="28"/>
      <c r="I52" s="66"/>
      <c r="J52" s="28"/>
      <c r="K52" s="87"/>
      <c r="L52" s="28"/>
      <c r="M52" s="66"/>
    </row>
    <row r="53" spans="1:13" ht="6" customHeight="1">
      <c r="A53" s="64"/>
      <c r="G53" s="83"/>
      <c r="H53" s="28"/>
      <c r="I53" s="40"/>
      <c r="J53" s="28"/>
      <c r="K53" s="83"/>
      <c r="L53" s="28"/>
      <c r="M53" s="40"/>
    </row>
    <row r="54" spans="1:13" ht="16.5" customHeight="1" thickBot="1">
      <c r="A54" s="64" t="s">
        <v>148</v>
      </c>
      <c r="B54" s="64"/>
      <c r="C54" s="64"/>
      <c r="D54" s="64"/>
      <c r="E54" s="65"/>
      <c r="F54" s="65"/>
      <c r="G54" s="91">
        <v>-3.85</v>
      </c>
      <c r="H54" s="28"/>
      <c r="I54" s="152">
        <v>-11.11</v>
      </c>
      <c r="J54" s="28"/>
      <c r="K54" s="91">
        <v>-4.57</v>
      </c>
      <c r="L54" s="28"/>
      <c r="M54" s="152">
        <v>-10.57</v>
      </c>
    </row>
    <row r="55" spans="1:13" ht="16.5" customHeight="1" thickTop="1">
      <c r="A55" s="64"/>
      <c r="B55" s="64"/>
      <c r="C55" s="64"/>
      <c r="D55" s="64"/>
      <c r="E55" s="65"/>
      <c r="F55" s="65"/>
      <c r="G55" s="74"/>
      <c r="H55" s="28"/>
      <c r="I55" s="74"/>
      <c r="J55" s="28"/>
      <c r="K55" s="74"/>
      <c r="L55" s="28"/>
      <c r="M55" s="74"/>
    </row>
    <row r="56" spans="1:13" ht="10.5" customHeight="1">
      <c r="A56" s="64"/>
      <c r="B56" s="64"/>
      <c r="C56" s="64"/>
      <c r="D56" s="64"/>
      <c r="E56" s="65"/>
      <c r="F56" s="65"/>
      <c r="G56" s="74"/>
      <c r="H56" s="28"/>
      <c r="I56" s="74"/>
      <c r="J56" s="28"/>
      <c r="K56" s="74"/>
      <c r="L56" s="28"/>
      <c r="M56" s="74"/>
    </row>
    <row r="57" spans="1:13" ht="21.95" customHeight="1">
      <c r="A57" s="205" t="str">
        <f>'2-4_ENG'!A50:N50</f>
        <v>The accompanying notes form part of this interim financial information.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</row>
  </sheetData>
  <mergeCells count="5">
    <mergeCell ref="G7:I7"/>
    <mergeCell ref="K7:M7"/>
    <mergeCell ref="G8:I8"/>
    <mergeCell ref="K8:M8"/>
    <mergeCell ref="A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9 M9 K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C449-DC24-4867-A94E-DB22BF0B9C14}">
  <dimension ref="A1:M59"/>
  <sheetViews>
    <sheetView zoomScaleNormal="100" zoomScaleSheetLayoutView="100" workbookViewId="0">
      <selection activeCell="K56" sqref="K56"/>
    </sheetView>
  </sheetViews>
  <sheetFormatPr defaultColWidth="9.28515625" defaultRowHeight="16.5" customHeight="1"/>
  <cols>
    <col min="1" max="3" width="1.7109375" style="44" customWidth="1"/>
    <col min="4" max="4" width="33.42578125" style="44" customWidth="1"/>
    <col min="5" max="5" width="5.85546875" style="44" customWidth="1"/>
    <col min="6" max="6" width="0.7109375" style="44" customWidth="1"/>
    <col min="7" max="7" width="13.28515625" style="45" customWidth="1"/>
    <col min="8" max="8" width="0.7109375" style="45" customWidth="1"/>
    <col min="9" max="9" width="13.28515625" style="45" customWidth="1"/>
    <col min="10" max="10" width="0.7109375" style="45" customWidth="1"/>
    <col min="11" max="11" width="13.28515625" style="45" customWidth="1"/>
    <col min="12" max="12" width="0.7109375" style="45" customWidth="1"/>
    <col min="13" max="13" width="13.2851562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186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">
        <v>177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6.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6.5" customHeight="1">
      <c r="A6" s="47"/>
      <c r="B6" s="47"/>
      <c r="C6" s="47"/>
      <c r="D6" s="47"/>
      <c r="E6" s="48"/>
      <c r="F6" s="55"/>
      <c r="G6" s="56"/>
      <c r="H6" s="57"/>
      <c r="I6" s="56"/>
      <c r="J6" s="57"/>
      <c r="K6" s="57"/>
      <c r="L6" s="57"/>
      <c r="M6" s="14" t="s">
        <v>112</v>
      </c>
    </row>
    <row r="7" spans="1:13" ht="16.5" customHeight="1">
      <c r="A7" s="47"/>
      <c r="B7" s="47"/>
      <c r="C7" s="47"/>
      <c r="D7" s="47"/>
      <c r="E7" s="48"/>
      <c r="F7" s="55"/>
      <c r="G7" s="204" t="s">
        <v>2</v>
      </c>
      <c r="H7" s="204"/>
      <c r="I7" s="204"/>
      <c r="J7" s="58"/>
      <c r="K7" s="204" t="s">
        <v>49</v>
      </c>
      <c r="L7" s="204"/>
      <c r="M7" s="204"/>
    </row>
    <row r="8" spans="1:13" ht="16.5" customHeight="1">
      <c r="A8" s="47"/>
      <c r="B8" s="47"/>
      <c r="C8" s="47"/>
      <c r="D8" s="47"/>
      <c r="E8" s="48"/>
      <c r="F8" s="55"/>
      <c r="G8" s="201" t="s">
        <v>4</v>
      </c>
      <c r="H8" s="201"/>
      <c r="I8" s="201"/>
      <c r="J8" s="16"/>
      <c r="K8" s="201" t="s">
        <v>4</v>
      </c>
      <c r="L8" s="201"/>
      <c r="M8" s="201"/>
    </row>
    <row r="9" spans="1:13" ht="16.5" customHeight="1">
      <c r="A9" s="47"/>
      <c r="B9" s="47"/>
      <c r="C9" s="47"/>
      <c r="D9" s="47"/>
      <c r="E9" s="59" t="s">
        <v>7</v>
      </c>
      <c r="F9" s="60"/>
      <c r="G9" s="61" t="s">
        <v>155</v>
      </c>
      <c r="H9" s="19"/>
      <c r="I9" s="61" t="s">
        <v>129</v>
      </c>
      <c r="J9" s="19"/>
      <c r="K9" s="61" t="s">
        <v>155</v>
      </c>
      <c r="L9" s="19"/>
      <c r="M9" s="61" t="s">
        <v>129</v>
      </c>
    </row>
    <row r="10" spans="1:13" ht="6" customHeight="1">
      <c r="A10" s="47"/>
      <c r="B10" s="47"/>
      <c r="C10" s="47"/>
      <c r="D10" s="47"/>
      <c r="E10" s="60"/>
      <c r="F10" s="60"/>
      <c r="G10" s="84"/>
      <c r="H10" s="63"/>
      <c r="I10" s="62"/>
      <c r="K10" s="84"/>
      <c r="L10" s="63"/>
      <c r="M10" s="62"/>
    </row>
    <row r="11" spans="1:13" ht="16.5" customHeight="1">
      <c r="A11" s="64" t="s">
        <v>50</v>
      </c>
      <c r="B11" s="64"/>
      <c r="C11" s="64"/>
      <c r="D11" s="64"/>
      <c r="E11" s="65"/>
      <c r="F11" s="65"/>
      <c r="G11" s="85">
        <v>587715245</v>
      </c>
      <c r="H11" s="75"/>
      <c r="I11" s="149">
        <v>234858010</v>
      </c>
      <c r="J11" s="75"/>
      <c r="K11" s="85">
        <v>587525994</v>
      </c>
      <c r="L11" s="75"/>
      <c r="M11" s="149">
        <v>234070164</v>
      </c>
    </row>
    <row r="12" spans="1:13" ht="16.5" customHeight="1">
      <c r="A12" s="64" t="s">
        <v>51</v>
      </c>
      <c r="B12" s="64"/>
      <c r="C12" s="64"/>
      <c r="D12" s="64"/>
      <c r="E12" s="65"/>
      <c r="F12" s="65"/>
      <c r="G12" s="86">
        <v>-500172755</v>
      </c>
      <c r="H12" s="75"/>
      <c r="I12" s="150">
        <v>-401473508</v>
      </c>
      <c r="J12" s="75"/>
      <c r="K12" s="86">
        <v>-503174823</v>
      </c>
      <c r="L12" s="75"/>
      <c r="M12" s="150">
        <v>-404425380</v>
      </c>
    </row>
    <row r="13" spans="1:13" ht="6" customHeight="1">
      <c r="A13" s="64"/>
      <c r="B13" s="64"/>
      <c r="C13" s="64"/>
      <c r="D13" s="64"/>
      <c r="E13" s="65"/>
      <c r="F13" s="65"/>
      <c r="G13" s="78"/>
      <c r="H13" s="75"/>
      <c r="I13" s="28"/>
      <c r="J13" s="75"/>
      <c r="K13" s="78"/>
      <c r="L13" s="75"/>
      <c r="M13" s="28"/>
    </row>
    <row r="14" spans="1:13" ht="16.5" customHeight="1">
      <c r="A14" s="67" t="s">
        <v>161</v>
      </c>
      <c r="B14" s="64"/>
      <c r="C14" s="64"/>
      <c r="D14" s="64"/>
      <c r="E14" s="65"/>
      <c r="F14" s="65"/>
      <c r="G14" s="87">
        <f>SUM(G11:G12)</f>
        <v>87542490</v>
      </c>
      <c r="H14" s="75"/>
      <c r="I14" s="66">
        <f>SUM(I11:I12)</f>
        <v>-166615498</v>
      </c>
      <c r="J14" s="75"/>
      <c r="K14" s="87">
        <f>SUM(K11:K12)</f>
        <v>84351171</v>
      </c>
      <c r="L14" s="75"/>
      <c r="M14" s="66">
        <f>SUM(M11:M12)</f>
        <v>-170355216</v>
      </c>
    </row>
    <row r="15" spans="1:13" ht="16.5" customHeight="1">
      <c r="A15" s="64" t="s">
        <v>52</v>
      </c>
      <c r="B15" s="64"/>
      <c r="C15" s="64"/>
      <c r="D15" s="64"/>
      <c r="E15" s="65"/>
      <c r="F15" s="65"/>
      <c r="G15" s="87">
        <v>1604271</v>
      </c>
      <c r="H15" s="75"/>
      <c r="I15" s="66">
        <v>179994</v>
      </c>
      <c r="J15" s="75"/>
      <c r="K15" s="87">
        <v>1876682</v>
      </c>
      <c r="L15" s="75"/>
      <c r="M15" s="66">
        <v>452273</v>
      </c>
    </row>
    <row r="16" spans="1:13" ht="16.5" customHeight="1">
      <c r="A16" s="64" t="s">
        <v>53</v>
      </c>
      <c r="B16" s="64"/>
      <c r="C16" s="64"/>
      <c r="D16" s="64"/>
      <c r="E16" s="65"/>
      <c r="F16" s="65"/>
      <c r="G16" s="87">
        <v>-36396472</v>
      </c>
      <c r="H16" s="75"/>
      <c r="I16" s="66">
        <v>-24035855</v>
      </c>
      <c r="J16" s="75"/>
      <c r="K16" s="87">
        <v>-36396472</v>
      </c>
      <c r="L16" s="75"/>
      <c r="M16" s="66">
        <v>-24035855</v>
      </c>
    </row>
    <row r="17" spans="1:13" ht="16.5" customHeight="1">
      <c r="A17" s="64" t="s">
        <v>54</v>
      </c>
      <c r="B17" s="64"/>
      <c r="C17" s="64"/>
      <c r="D17" s="64"/>
      <c r="E17" s="65"/>
      <c r="F17" s="65"/>
      <c r="G17" s="87">
        <v>-161020532</v>
      </c>
      <c r="H17" s="75"/>
      <c r="I17" s="66">
        <v>-136080006</v>
      </c>
      <c r="J17" s="75"/>
      <c r="K17" s="87">
        <v>-170673089</v>
      </c>
      <c r="L17" s="75"/>
      <c r="M17" s="66">
        <v>-135956143</v>
      </c>
    </row>
    <row r="18" spans="1:13" s="68" customFormat="1" ht="16.5" customHeight="1">
      <c r="A18" s="64" t="s">
        <v>55</v>
      </c>
      <c r="B18" s="64"/>
      <c r="C18" s="64"/>
      <c r="D18" s="64"/>
      <c r="E18" s="65"/>
      <c r="F18" s="65"/>
      <c r="G18" s="78">
        <v>-56722521</v>
      </c>
      <c r="H18" s="75"/>
      <c r="I18" s="28">
        <v>-53589916</v>
      </c>
      <c r="J18" s="75"/>
      <c r="K18" s="78">
        <v>-59930650</v>
      </c>
      <c r="L18" s="75"/>
      <c r="M18" s="28">
        <v>-57027577</v>
      </c>
    </row>
    <row r="19" spans="1:13" ht="16.5" customHeight="1">
      <c r="A19" s="64" t="s">
        <v>162</v>
      </c>
      <c r="B19" s="64"/>
      <c r="C19" s="64"/>
      <c r="D19" s="64"/>
      <c r="E19" s="65">
        <v>7</v>
      </c>
      <c r="F19" s="65"/>
      <c r="G19" s="113">
        <v>-1909150</v>
      </c>
      <c r="H19" s="75"/>
      <c r="I19" s="29">
        <v>-22239368</v>
      </c>
      <c r="J19" s="75"/>
      <c r="K19" s="113" t="s">
        <v>180</v>
      </c>
      <c r="L19" s="75"/>
      <c r="M19" s="29">
        <v>0</v>
      </c>
    </row>
    <row r="20" spans="1:13" ht="6" customHeight="1">
      <c r="A20" s="64"/>
      <c r="B20" s="64"/>
      <c r="C20" s="64"/>
      <c r="D20" s="64"/>
      <c r="E20" s="65"/>
      <c r="F20" s="65"/>
      <c r="G20" s="78"/>
      <c r="H20" s="75"/>
      <c r="I20" s="28"/>
      <c r="J20" s="75"/>
      <c r="K20" s="78"/>
      <c r="L20" s="75"/>
      <c r="M20" s="28"/>
    </row>
    <row r="21" spans="1:13" ht="16.5" customHeight="1">
      <c r="A21" s="67" t="s">
        <v>164</v>
      </c>
      <c r="B21" s="67"/>
      <c r="C21" s="64"/>
      <c r="D21" s="64"/>
      <c r="E21" s="65"/>
      <c r="F21" s="65"/>
      <c r="G21" s="87">
        <f>SUM(G14:G19)</f>
        <v>-166901914</v>
      </c>
      <c r="H21" s="75"/>
      <c r="I21" s="66">
        <f>SUM(I14:I19)</f>
        <v>-402380649</v>
      </c>
      <c r="J21" s="75"/>
      <c r="K21" s="87">
        <f>SUM(K14:K19)</f>
        <v>-180772358</v>
      </c>
      <c r="L21" s="75"/>
      <c r="M21" s="66">
        <f>SUM(M14:M19)</f>
        <v>-386922518</v>
      </c>
    </row>
    <row r="22" spans="1:13" ht="16.5" customHeight="1">
      <c r="A22" s="64" t="s">
        <v>163</v>
      </c>
      <c r="B22" s="64"/>
      <c r="C22" s="64"/>
      <c r="D22" s="64"/>
      <c r="E22" s="65">
        <v>16</v>
      </c>
      <c r="F22" s="65"/>
      <c r="G22" s="79">
        <v>-3548987</v>
      </c>
      <c r="H22" s="75"/>
      <c r="I22" s="73">
        <v>79226465</v>
      </c>
      <c r="J22" s="75"/>
      <c r="K22" s="79">
        <v>0</v>
      </c>
      <c r="L22" s="75"/>
      <c r="M22" s="73">
        <v>81527844</v>
      </c>
    </row>
    <row r="23" spans="1:13" ht="6" customHeight="1">
      <c r="A23" s="64"/>
      <c r="B23" s="64"/>
      <c r="C23" s="64"/>
      <c r="D23" s="64"/>
      <c r="E23" s="65"/>
      <c r="F23" s="65"/>
      <c r="G23" s="78"/>
      <c r="H23" s="75"/>
      <c r="I23" s="28"/>
      <c r="J23" s="75"/>
      <c r="K23" s="78"/>
      <c r="L23" s="75"/>
      <c r="M23" s="28"/>
    </row>
    <row r="24" spans="1:13" s="68" customFormat="1" ht="16.5" customHeight="1">
      <c r="A24" s="67" t="s">
        <v>144</v>
      </c>
      <c r="B24" s="67"/>
      <c r="C24" s="64"/>
      <c r="D24" s="64"/>
      <c r="E24" s="65"/>
      <c r="F24" s="65"/>
      <c r="G24" s="78">
        <f>SUM(G21:G22)</f>
        <v>-170450901</v>
      </c>
      <c r="H24" s="75"/>
      <c r="I24" s="28">
        <f>SUM(I21:I22)</f>
        <v>-323154184</v>
      </c>
      <c r="J24" s="75"/>
      <c r="K24" s="78">
        <f>SUM(K21:K22)</f>
        <v>-180772358</v>
      </c>
      <c r="L24" s="75"/>
      <c r="M24" s="28">
        <f>SUM(M21:M22)</f>
        <v>-305394674</v>
      </c>
    </row>
    <row r="25" spans="1:13" s="68" customFormat="1" ht="12" customHeight="1">
      <c r="A25" s="67"/>
      <c r="B25" s="67"/>
      <c r="C25" s="64"/>
      <c r="D25" s="64"/>
      <c r="E25" s="65"/>
      <c r="F25" s="65"/>
      <c r="G25" s="78"/>
      <c r="H25" s="75"/>
      <c r="I25" s="28"/>
      <c r="J25" s="75"/>
      <c r="K25" s="78"/>
      <c r="L25" s="75"/>
      <c r="M25" s="28"/>
    </row>
    <row r="26" spans="1:13" s="68" customFormat="1" ht="16.5" customHeight="1">
      <c r="A26" s="191" t="s">
        <v>100</v>
      </c>
      <c r="B26" s="191"/>
      <c r="C26" s="192"/>
      <c r="D26" s="192"/>
      <c r="E26" s="65"/>
      <c r="F26" s="65"/>
      <c r="G26" s="78"/>
      <c r="H26" s="75"/>
      <c r="I26" s="28"/>
      <c r="J26" s="75"/>
      <c r="K26" s="78"/>
      <c r="L26" s="75"/>
      <c r="M26" s="28"/>
    </row>
    <row r="27" spans="1:13" ht="16.5" customHeight="1">
      <c r="A27" s="68" t="s">
        <v>152</v>
      </c>
      <c r="B27" s="71"/>
      <c r="C27" s="68"/>
      <c r="D27" s="71"/>
      <c r="E27" s="71"/>
      <c r="F27" s="71"/>
      <c r="G27" s="78"/>
      <c r="H27" s="75"/>
      <c r="I27" s="28"/>
      <c r="J27" s="75"/>
      <c r="K27" s="78"/>
      <c r="L27" s="75"/>
      <c r="M27" s="28"/>
    </row>
    <row r="28" spans="1:13" ht="16.5" customHeight="1">
      <c r="A28" s="1"/>
      <c r="B28" s="68" t="s">
        <v>95</v>
      </c>
      <c r="C28" s="68"/>
      <c r="D28" s="71"/>
      <c r="E28" s="71"/>
      <c r="F28" s="71"/>
      <c r="G28" s="78"/>
      <c r="H28" s="75"/>
      <c r="I28" s="28"/>
      <c r="J28" s="75"/>
      <c r="K28" s="78"/>
      <c r="L28" s="75"/>
      <c r="M28" s="28"/>
    </row>
    <row r="29" spans="1:13" ht="16.5" customHeight="1">
      <c r="A29" s="68"/>
      <c r="B29" s="1" t="s">
        <v>167</v>
      </c>
      <c r="C29" s="68"/>
      <c r="D29" s="71"/>
      <c r="E29" s="71"/>
      <c r="F29" s="71"/>
      <c r="G29" s="78">
        <v>11618975</v>
      </c>
      <c r="H29" s="75"/>
      <c r="I29" s="28">
        <v>4351502</v>
      </c>
      <c r="J29" s="75"/>
      <c r="K29" s="78">
        <v>11618975</v>
      </c>
      <c r="L29" s="75"/>
      <c r="M29" s="28">
        <v>4351502</v>
      </c>
    </row>
    <row r="30" spans="1:13" ht="16.5" customHeight="1">
      <c r="A30" s="1"/>
      <c r="B30" s="1" t="s">
        <v>96</v>
      </c>
      <c r="C30" s="68"/>
      <c r="D30" s="71"/>
      <c r="E30" s="71"/>
      <c r="F30" s="71"/>
      <c r="G30" s="78"/>
      <c r="H30" s="75"/>
      <c r="I30" s="28"/>
      <c r="J30" s="75"/>
      <c r="K30" s="78"/>
      <c r="L30" s="75"/>
      <c r="M30" s="28"/>
    </row>
    <row r="31" spans="1:13" ht="16.5" customHeight="1">
      <c r="A31" s="1"/>
      <c r="B31" s="1"/>
      <c r="C31" s="72" t="s">
        <v>171</v>
      </c>
      <c r="D31" s="71"/>
      <c r="E31" s="71"/>
      <c r="F31" s="71"/>
      <c r="G31" s="79">
        <v>-3137587</v>
      </c>
      <c r="H31" s="75"/>
      <c r="I31" s="73">
        <v>-870300</v>
      </c>
      <c r="J31" s="75"/>
      <c r="K31" s="79">
        <v>-3137587</v>
      </c>
      <c r="L31" s="75"/>
      <c r="M31" s="73">
        <v>-870300</v>
      </c>
    </row>
    <row r="32" spans="1:13" ht="6" customHeight="1">
      <c r="A32" s="1"/>
      <c r="B32" s="72"/>
      <c r="C32" s="68"/>
      <c r="D32" s="71"/>
      <c r="E32" s="71"/>
      <c r="F32" s="71"/>
      <c r="G32" s="78"/>
      <c r="H32" s="75"/>
      <c r="I32" s="28"/>
      <c r="J32" s="75"/>
      <c r="K32" s="78"/>
      <c r="L32" s="75"/>
      <c r="M32" s="28"/>
    </row>
    <row r="33" spans="1:13" ht="16.5" customHeight="1">
      <c r="A33" s="68" t="s">
        <v>135</v>
      </c>
      <c r="B33" s="1"/>
      <c r="C33" s="68"/>
      <c r="D33" s="71"/>
      <c r="E33" s="71"/>
      <c r="F33" s="71"/>
      <c r="G33" s="78"/>
      <c r="H33" s="75"/>
      <c r="I33" s="28"/>
      <c r="J33" s="75"/>
      <c r="K33" s="78"/>
      <c r="L33" s="75"/>
      <c r="M33" s="28"/>
    </row>
    <row r="34" spans="1:13" s="68" customFormat="1" ht="16.5" customHeight="1">
      <c r="A34" s="1"/>
      <c r="B34" s="1" t="s">
        <v>97</v>
      </c>
      <c r="C34" s="72"/>
      <c r="D34" s="71"/>
      <c r="E34" s="71"/>
      <c r="F34" s="71"/>
      <c r="G34" s="79">
        <f>SUM(G29:G31)</f>
        <v>8481388</v>
      </c>
      <c r="H34" s="75"/>
      <c r="I34" s="73">
        <f>SUM(I29:I31)</f>
        <v>3481202</v>
      </c>
      <c r="J34" s="75"/>
      <c r="K34" s="79">
        <f>SUM(K29:K31)</f>
        <v>8481388</v>
      </c>
      <c r="L34" s="75"/>
      <c r="M34" s="73">
        <f>SUM(M29:M31)</f>
        <v>3481202</v>
      </c>
    </row>
    <row r="35" spans="1:13" s="68" customFormat="1" ht="6" customHeight="1">
      <c r="A35" s="67"/>
      <c r="B35" s="67"/>
      <c r="C35" s="64"/>
      <c r="D35" s="64"/>
      <c r="E35" s="65"/>
      <c r="F35" s="65"/>
      <c r="G35" s="78"/>
      <c r="H35" s="75"/>
      <c r="I35" s="28"/>
      <c r="J35" s="75"/>
      <c r="K35" s="78"/>
      <c r="L35" s="75"/>
      <c r="M35" s="28"/>
    </row>
    <row r="36" spans="1:13" s="68" customFormat="1" ht="16.5" customHeight="1">
      <c r="A36" s="67" t="s">
        <v>147</v>
      </c>
      <c r="B36" s="67"/>
      <c r="C36" s="64"/>
      <c r="D36" s="64"/>
      <c r="E36" s="65"/>
      <c r="F36" s="65"/>
      <c r="G36" s="88"/>
      <c r="H36" s="75"/>
      <c r="J36" s="75"/>
      <c r="K36" s="88"/>
      <c r="L36" s="75"/>
    </row>
    <row r="37" spans="1:13" s="68" customFormat="1" ht="16.5" customHeight="1" thickBot="1">
      <c r="A37" s="67"/>
      <c r="B37" s="67" t="s">
        <v>109</v>
      </c>
      <c r="C37" s="64"/>
      <c r="D37" s="64"/>
      <c r="E37" s="65"/>
      <c r="F37" s="65"/>
      <c r="G37" s="89">
        <f>SUM(G24:G31)</f>
        <v>-161969513</v>
      </c>
      <c r="H37" s="75"/>
      <c r="I37" s="69">
        <f>SUM(I24:I31)</f>
        <v>-319672982</v>
      </c>
      <c r="J37" s="75"/>
      <c r="K37" s="89">
        <f>SUM(K24:K31)</f>
        <v>-172290970</v>
      </c>
      <c r="L37" s="75"/>
      <c r="M37" s="69">
        <f>SUM(M24:M31)</f>
        <v>-301913472</v>
      </c>
    </row>
    <row r="38" spans="1:13" s="68" customFormat="1" ht="12" customHeight="1" thickTop="1">
      <c r="A38" s="67"/>
      <c r="B38" s="67"/>
      <c r="C38" s="64"/>
      <c r="D38" s="64"/>
      <c r="E38" s="65"/>
      <c r="F38" s="65"/>
      <c r="G38" s="78"/>
      <c r="H38" s="75"/>
      <c r="I38" s="28"/>
      <c r="J38" s="75"/>
      <c r="K38" s="78"/>
      <c r="L38" s="75"/>
      <c r="M38" s="28"/>
    </row>
    <row r="39" spans="1:13" s="68" customFormat="1" ht="16.5" customHeight="1">
      <c r="A39" s="67" t="s">
        <v>145</v>
      </c>
      <c r="G39" s="90"/>
      <c r="H39" s="75"/>
      <c r="I39" s="58"/>
      <c r="J39" s="75"/>
      <c r="K39" s="90"/>
      <c r="L39" s="75"/>
      <c r="M39" s="58"/>
    </row>
    <row r="40" spans="1:13" ht="16.5" customHeight="1">
      <c r="A40" s="64" t="s">
        <v>56</v>
      </c>
      <c r="G40" s="139">
        <f>G24</f>
        <v>-170450901</v>
      </c>
      <c r="H40" s="75"/>
      <c r="I40" s="145">
        <f>I24</f>
        <v>-323154184</v>
      </c>
      <c r="J40" s="75"/>
      <c r="K40" s="87">
        <f>K24</f>
        <v>-180772358</v>
      </c>
      <c r="L40" s="75"/>
      <c r="M40" s="66">
        <f>M24</f>
        <v>-305394674</v>
      </c>
    </row>
    <row r="41" spans="1:13" ht="16.5" customHeight="1">
      <c r="A41" s="64" t="s">
        <v>57</v>
      </c>
      <c r="G41" s="114">
        <v>0</v>
      </c>
      <c r="H41" s="75"/>
      <c r="I41" s="151">
        <v>0</v>
      </c>
      <c r="J41" s="75"/>
      <c r="K41" s="114">
        <v>0</v>
      </c>
      <c r="L41" s="75"/>
      <c r="M41" s="151">
        <v>0</v>
      </c>
    </row>
    <row r="42" spans="1:13" ht="6" customHeight="1">
      <c r="A42" s="64"/>
      <c r="G42" s="83"/>
      <c r="H42" s="75"/>
      <c r="I42" s="40"/>
      <c r="J42" s="75"/>
      <c r="K42" s="83"/>
      <c r="L42" s="75"/>
      <c r="M42" s="40"/>
    </row>
    <row r="43" spans="1:13" ht="16.5" customHeight="1" thickBot="1">
      <c r="A43" s="64"/>
      <c r="B43" s="64"/>
      <c r="C43" s="64"/>
      <c r="D43" s="64"/>
      <c r="E43" s="65"/>
      <c r="F43" s="65"/>
      <c r="G43" s="89">
        <f>SUM(G40:G42)</f>
        <v>-170450901</v>
      </c>
      <c r="H43" s="75"/>
      <c r="I43" s="69">
        <f>SUM(I40:I42)</f>
        <v>-323154184</v>
      </c>
      <c r="J43" s="75"/>
      <c r="K43" s="89">
        <f>SUM(K40:K42)</f>
        <v>-180772358</v>
      </c>
      <c r="L43" s="75"/>
      <c r="M43" s="69">
        <f>SUM(M40:M42)</f>
        <v>-305394674</v>
      </c>
    </row>
    <row r="44" spans="1:13" ht="12" customHeight="1" thickTop="1">
      <c r="A44" s="64"/>
      <c r="B44" s="64"/>
      <c r="C44" s="64"/>
      <c r="D44" s="64"/>
      <c r="E44" s="65"/>
      <c r="F44" s="65"/>
      <c r="G44" s="78"/>
      <c r="H44" s="75"/>
      <c r="I44" s="28"/>
      <c r="J44" s="75"/>
      <c r="K44" s="78"/>
      <c r="L44" s="75"/>
      <c r="M44" s="28"/>
    </row>
    <row r="45" spans="1:13" ht="16.5" customHeight="1">
      <c r="A45" s="67" t="s">
        <v>147</v>
      </c>
      <c r="B45" s="64"/>
      <c r="C45" s="64"/>
      <c r="D45" s="64"/>
      <c r="E45" s="65"/>
      <c r="F45" s="65"/>
      <c r="G45" s="78"/>
      <c r="H45" s="75"/>
      <c r="I45" s="28"/>
      <c r="J45" s="75"/>
      <c r="K45" s="78"/>
      <c r="L45" s="75"/>
      <c r="M45" s="28"/>
    </row>
    <row r="46" spans="1:13" ht="16.5" customHeight="1">
      <c r="A46" s="67"/>
      <c r="B46" s="67" t="s">
        <v>110</v>
      </c>
      <c r="C46" s="64"/>
      <c r="D46" s="64"/>
      <c r="E46" s="65"/>
      <c r="F46" s="65"/>
      <c r="G46" s="78"/>
      <c r="H46" s="75"/>
      <c r="I46" s="28"/>
      <c r="J46" s="75"/>
      <c r="K46" s="78"/>
      <c r="L46" s="75"/>
      <c r="M46" s="28"/>
    </row>
    <row r="47" spans="1:13" ht="16.5" customHeight="1">
      <c r="A47" s="64" t="s">
        <v>56</v>
      </c>
      <c r="B47" s="64"/>
      <c r="C47" s="64"/>
      <c r="D47" s="64"/>
      <c r="E47" s="65"/>
      <c r="F47" s="65"/>
      <c r="G47" s="139">
        <f>G37</f>
        <v>-161969513</v>
      </c>
      <c r="H47" s="75"/>
      <c r="I47" s="145">
        <f>I37</f>
        <v>-319672982</v>
      </c>
      <c r="J47" s="75"/>
      <c r="K47" s="87">
        <f>K37</f>
        <v>-172290970</v>
      </c>
      <c r="L47" s="75"/>
      <c r="M47" s="66">
        <f>M37</f>
        <v>-301913472</v>
      </c>
    </row>
    <row r="48" spans="1:13" ht="16.5" customHeight="1">
      <c r="A48" s="64" t="s">
        <v>57</v>
      </c>
      <c r="B48" s="64"/>
      <c r="C48" s="64"/>
      <c r="D48" s="64"/>
      <c r="E48" s="65"/>
      <c r="F48" s="65"/>
      <c r="G48" s="114">
        <v>0</v>
      </c>
      <c r="H48" s="75"/>
      <c r="I48" s="151">
        <v>0</v>
      </c>
      <c r="J48" s="75"/>
      <c r="K48" s="114">
        <v>0</v>
      </c>
      <c r="L48" s="75"/>
      <c r="M48" s="151">
        <v>0</v>
      </c>
    </row>
    <row r="49" spans="1:13" ht="6" customHeight="1">
      <c r="A49" s="64"/>
      <c r="B49" s="64"/>
      <c r="C49" s="64"/>
      <c r="D49" s="64"/>
      <c r="E49" s="65"/>
      <c r="F49" s="65"/>
      <c r="G49" s="83"/>
      <c r="H49" s="75"/>
      <c r="I49" s="40"/>
      <c r="J49" s="75"/>
      <c r="K49" s="83"/>
      <c r="L49" s="75"/>
      <c r="M49" s="40"/>
    </row>
    <row r="50" spans="1:13" ht="16.5" customHeight="1" thickBot="1">
      <c r="A50" s="64"/>
      <c r="B50" s="64"/>
      <c r="C50" s="64"/>
      <c r="D50" s="64"/>
      <c r="E50" s="65"/>
      <c r="F50" s="65"/>
      <c r="G50" s="89">
        <f>SUM(G47:G49)</f>
        <v>-161969513</v>
      </c>
      <c r="H50" s="75"/>
      <c r="I50" s="69">
        <f>SUM(I47:I49)</f>
        <v>-319672982</v>
      </c>
      <c r="J50" s="75"/>
      <c r="K50" s="89">
        <f>SUM(K47:K49)</f>
        <v>-172290970</v>
      </c>
      <c r="L50" s="75"/>
      <c r="M50" s="69">
        <f>SUM(M47:M49)</f>
        <v>-301913472</v>
      </c>
    </row>
    <row r="51" spans="1:13" ht="12" customHeight="1" thickTop="1">
      <c r="A51" s="64"/>
      <c r="B51" s="64"/>
      <c r="C51" s="64"/>
      <c r="D51" s="64"/>
      <c r="E51" s="65"/>
      <c r="F51" s="65"/>
      <c r="G51" s="78"/>
      <c r="H51" s="75"/>
      <c r="I51" s="28"/>
      <c r="J51" s="75"/>
      <c r="K51" s="78"/>
      <c r="L51" s="75"/>
      <c r="M51" s="28"/>
    </row>
    <row r="52" spans="1:13" ht="16.5" customHeight="1">
      <c r="A52" s="70" t="s">
        <v>146</v>
      </c>
      <c r="B52" s="67"/>
      <c r="C52" s="64"/>
      <c r="D52" s="64"/>
      <c r="F52" s="65"/>
      <c r="G52" s="87"/>
      <c r="H52" s="75"/>
      <c r="I52" s="66"/>
      <c r="J52" s="75"/>
      <c r="K52" s="87"/>
      <c r="L52" s="75"/>
      <c r="M52" s="66"/>
    </row>
    <row r="53" spans="1:13" ht="6" customHeight="1">
      <c r="A53" s="64"/>
      <c r="G53" s="83"/>
      <c r="H53" s="75"/>
      <c r="I53" s="40"/>
      <c r="J53" s="75"/>
      <c r="K53" s="83"/>
      <c r="L53" s="75"/>
      <c r="M53" s="40"/>
    </row>
    <row r="54" spans="1:13" ht="16.5" customHeight="1" thickBot="1">
      <c r="A54" s="64" t="s">
        <v>148</v>
      </c>
      <c r="B54" s="64"/>
      <c r="C54" s="64"/>
      <c r="D54" s="64"/>
      <c r="E54" s="65"/>
      <c r="F54" s="65"/>
      <c r="G54" s="91">
        <v>-11.29</v>
      </c>
      <c r="H54" s="75"/>
      <c r="I54" s="152">
        <v>-21.4</v>
      </c>
      <c r="J54" s="75"/>
      <c r="K54" s="91">
        <v>-11.97</v>
      </c>
      <c r="L54" s="75"/>
      <c r="M54" s="152">
        <v>-20.23</v>
      </c>
    </row>
    <row r="55" spans="1:13" ht="16.5" customHeight="1" thickTop="1">
      <c r="A55" s="64"/>
      <c r="B55" s="64"/>
      <c r="C55" s="64"/>
      <c r="D55" s="64"/>
      <c r="E55" s="65"/>
      <c r="F55" s="65"/>
      <c r="G55" s="74"/>
      <c r="H55" s="75"/>
      <c r="I55" s="74"/>
      <c r="J55" s="75"/>
      <c r="K55" s="74"/>
      <c r="L55" s="75"/>
      <c r="M55" s="74"/>
    </row>
    <row r="56" spans="1:13" ht="16.5" customHeight="1">
      <c r="A56" s="64"/>
      <c r="B56" s="64"/>
      <c r="C56" s="64"/>
      <c r="D56" s="64"/>
      <c r="E56" s="65"/>
      <c r="F56" s="65"/>
      <c r="G56" s="74"/>
      <c r="H56" s="75"/>
      <c r="I56" s="74"/>
      <c r="J56" s="75"/>
      <c r="K56" s="74"/>
      <c r="L56" s="75"/>
      <c r="M56" s="74"/>
    </row>
    <row r="57" spans="1:13" ht="16.5" customHeight="1">
      <c r="A57" s="64"/>
      <c r="B57" s="64"/>
      <c r="C57" s="64"/>
      <c r="D57" s="64"/>
      <c r="E57" s="65"/>
      <c r="F57" s="65"/>
      <c r="G57" s="74"/>
      <c r="H57" s="75"/>
      <c r="I57" s="74"/>
      <c r="J57" s="75"/>
      <c r="K57" s="74"/>
      <c r="L57" s="75"/>
      <c r="M57" s="74"/>
    </row>
    <row r="58" spans="1:13" ht="12" customHeight="1">
      <c r="A58" s="64"/>
      <c r="B58" s="64"/>
      <c r="C58" s="64"/>
      <c r="D58" s="64"/>
      <c r="E58" s="65"/>
      <c r="F58" s="65"/>
      <c r="G58" s="74"/>
      <c r="H58" s="115"/>
      <c r="I58" s="74"/>
      <c r="J58" s="115"/>
      <c r="K58" s="74"/>
      <c r="L58" s="115"/>
      <c r="M58" s="74"/>
    </row>
    <row r="59" spans="1:13" ht="21.95" customHeight="1">
      <c r="A59" s="205" t="str">
        <f>'2-4_ENG'!A50:N50</f>
        <v>The accompanying notes form part of this interim financial information.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6421-FB0F-4483-B2E0-A6C4DC0A433D}">
  <dimension ref="A1:U35"/>
  <sheetViews>
    <sheetView zoomScaleNormal="100" zoomScaleSheetLayoutView="115" workbookViewId="0">
      <selection activeCell="K37" sqref="K37"/>
    </sheetView>
  </sheetViews>
  <sheetFormatPr defaultColWidth="10.7109375" defaultRowHeight="16.5" customHeight="1"/>
  <cols>
    <col min="1" max="3" width="1.7109375" style="129" customWidth="1"/>
    <col min="4" max="5" width="8.85546875" style="129" customWidth="1"/>
    <col min="6" max="6" width="18.7109375" style="129" customWidth="1"/>
    <col min="7" max="7" width="5.7109375" style="130" customWidth="1"/>
    <col min="8" max="8" width="0.7109375" style="130" customWidth="1"/>
    <col min="9" max="9" width="11.85546875" style="120" customWidth="1"/>
    <col min="10" max="10" width="0.7109375" style="121" customWidth="1"/>
    <col min="11" max="11" width="12.42578125" style="120" customWidth="1"/>
    <col min="12" max="12" width="0.7109375" style="121" customWidth="1"/>
    <col min="13" max="13" width="14.85546875" style="120" bestFit="1" customWidth="1"/>
    <col min="14" max="14" width="0.7109375" style="121" customWidth="1"/>
    <col min="15" max="15" width="13.5703125" style="121" customWidth="1"/>
    <col min="16" max="16" width="0.7109375" style="121" customWidth="1"/>
    <col min="17" max="17" width="11.42578125" style="120" customWidth="1"/>
    <col min="18" max="18" width="0.7109375" style="120" customWidth="1"/>
    <col min="19" max="19" width="13.28515625" style="120" customWidth="1"/>
    <col min="20" max="20" width="0.7109375" style="121" customWidth="1"/>
    <col min="21" max="21" width="13.28515625" style="120" customWidth="1"/>
    <col min="22" max="16384" width="10.7109375" style="129"/>
  </cols>
  <sheetData>
    <row r="1" spans="1:21" s="118" customFormat="1" ht="16.5" customHeight="1">
      <c r="A1" s="117" t="s">
        <v>0</v>
      </c>
      <c r="G1" s="119"/>
      <c r="H1" s="119"/>
      <c r="I1" s="120"/>
      <c r="J1" s="121"/>
      <c r="K1" s="120"/>
      <c r="L1" s="121"/>
      <c r="M1" s="120"/>
      <c r="N1" s="121"/>
      <c r="O1" s="121"/>
      <c r="P1" s="121"/>
      <c r="Q1" s="120"/>
      <c r="R1" s="120"/>
      <c r="S1" s="120"/>
      <c r="T1" s="121"/>
      <c r="U1" s="120"/>
    </row>
    <row r="2" spans="1:21" s="118" customFormat="1" ht="16.5" customHeight="1">
      <c r="A2" s="122" t="s">
        <v>153</v>
      </c>
      <c r="G2" s="119"/>
      <c r="H2" s="119"/>
      <c r="I2" s="120"/>
      <c r="J2" s="121"/>
      <c r="K2" s="120"/>
      <c r="L2" s="121"/>
      <c r="M2" s="120"/>
      <c r="N2" s="121"/>
      <c r="O2" s="121"/>
      <c r="P2" s="121"/>
      <c r="Q2" s="120"/>
      <c r="R2" s="120"/>
      <c r="S2" s="120"/>
      <c r="T2" s="121"/>
      <c r="U2" s="120"/>
    </row>
    <row r="3" spans="1:21" s="118" customFormat="1" ht="16.5" customHeight="1">
      <c r="A3" s="123" t="str">
        <f>'PL6_ENG (6-month)'!A3</f>
        <v>For the six-month period ended 30 June 2022</v>
      </c>
      <c r="B3" s="124"/>
      <c r="C3" s="124"/>
      <c r="D3" s="124"/>
      <c r="E3" s="124"/>
      <c r="F3" s="124"/>
      <c r="G3" s="125"/>
      <c r="H3" s="125"/>
      <c r="I3" s="126"/>
      <c r="J3" s="127"/>
      <c r="K3" s="126"/>
      <c r="L3" s="127"/>
      <c r="M3" s="126"/>
      <c r="N3" s="127"/>
      <c r="O3" s="127"/>
      <c r="P3" s="127"/>
      <c r="Q3" s="126"/>
      <c r="R3" s="126"/>
      <c r="S3" s="126"/>
      <c r="T3" s="127"/>
      <c r="U3" s="126"/>
    </row>
    <row r="4" spans="1:21" s="118" customFormat="1" ht="16.5" customHeight="1">
      <c r="A4" s="128"/>
      <c r="G4" s="119"/>
      <c r="H4" s="119"/>
      <c r="I4" s="120"/>
      <c r="J4" s="121"/>
      <c r="K4" s="120"/>
      <c r="L4" s="121"/>
      <c r="M4" s="120"/>
      <c r="N4" s="121"/>
      <c r="O4" s="121"/>
      <c r="P4" s="121"/>
      <c r="Q4" s="120"/>
      <c r="R4" s="120"/>
      <c r="S4" s="120"/>
      <c r="T4" s="121"/>
      <c r="U4" s="120"/>
    </row>
    <row r="5" spans="1:21" s="118" customFormat="1" ht="16.5" customHeight="1">
      <c r="A5" s="128"/>
      <c r="G5" s="119"/>
      <c r="H5" s="119"/>
      <c r="I5" s="120"/>
      <c r="J5" s="121"/>
      <c r="K5" s="120"/>
      <c r="L5" s="121"/>
      <c r="M5" s="120"/>
      <c r="N5" s="121"/>
      <c r="O5" s="121"/>
      <c r="P5" s="121"/>
      <c r="Q5" s="120"/>
      <c r="R5" s="120"/>
      <c r="S5" s="120"/>
      <c r="T5" s="121"/>
      <c r="U5" s="120"/>
    </row>
    <row r="6" spans="1:21" ht="16.5" customHeight="1">
      <c r="C6" s="118"/>
      <c r="D6" s="118"/>
      <c r="E6" s="118"/>
      <c r="I6" s="126"/>
      <c r="J6" s="127"/>
      <c r="K6" s="126"/>
      <c r="L6" s="127"/>
      <c r="M6" s="126"/>
      <c r="N6" s="127"/>
      <c r="O6" s="127"/>
      <c r="P6" s="127"/>
      <c r="Q6" s="126"/>
      <c r="R6" s="126"/>
      <c r="S6" s="126"/>
      <c r="T6" s="127"/>
      <c r="U6" s="14" t="s">
        <v>112</v>
      </c>
    </row>
    <row r="7" spans="1:21" ht="16.5" customHeight="1">
      <c r="C7" s="118"/>
      <c r="D7" s="118"/>
      <c r="E7" s="118"/>
      <c r="F7" s="117"/>
      <c r="G7" s="129"/>
      <c r="H7" s="129"/>
      <c r="I7" s="206" t="s">
        <v>120</v>
      </c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</row>
    <row r="8" spans="1:21" ht="16.5" customHeight="1">
      <c r="C8" s="118"/>
      <c r="D8" s="118"/>
      <c r="E8" s="118"/>
      <c r="F8" s="117"/>
      <c r="G8" s="129"/>
      <c r="H8" s="129"/>
      <c r="I8" s="131"/>
      <c r="J8" s="131"/>
      <c r="K8" s="131"/>
      <c r="L8" s="131"/>
      <c r="M8" s="131"/>
      <c r="N8" s="131"/>
      <c r="O8" s="207" t="s">
        <v>134</v>
      </c>
      <c r="P8" s="207"/>
      <c r="Q8" s="207"/>
      <c r="R8" s="207"/>
      <c r="S8" s="207"/>
      <c r="T8" s="131"/>
      <c r="U8" s="131"/>
    </row>
    <row r="9" spans="1:21" ht="16.5" customHeight="1">
      <c r="C9" s="118"/>
      <c r="D9" s="118"/>
      <c r="E9" s="118"/>
      <c r="F9" s="117"/>
      <c r="G9" s="129"/>
      <c r="H9" s="129"/>
      <c r="I9" s="121"/>
      <c r="J9" s="132"/>
      <c r="K9" s="206" t="s">
        <v>124</v>
      </c>
      <c r="L9" s="206"/>
      <c r="M9" s="206"/>
      <c r="N9" s="131"/>
      <c r="O9" s="207" t="s">
        <v>135</v>
      </c>
      <c r="P9" s="207"/>
      <c r="Q9" s="207"/>
      <c r="R9" s="131"/>
      <c r="S9" s="131"/>
      <c r="T9" s="132"/>
      <c r="U9" s="132"/>
    </row>
    <row r="10" spans="1:21" s="118" customFormat="1" ht="16.5" customHeight="1">
      <c r="F10" s="133"/>
      <c r="I10" s="132" t="s">
        <v>58</v>
      </c>
      <c r="J10" s="132"/>
      <c r="K10" s="121"/>
      <c r="L10" s="121"/>
      <c r="M10" s="132"/>
      <c r="N10" s="132"/>
      <c r="O10" s="132" t="s">
        <v>136</v>
      </c>
      <c r="P10" s="132"/>
      <c r="Q10" s="132"/>
      <c r="R10" s="132"/>
      <c r="S10" s="132" t="s">
        <v>137</v>
      </c>
      <c r="T10" s="132"/>
      <c r="U10" s="132"/>
    </row>
    <row r="11" spans="1:21" s="118" customFormat="1" ht="16.5" customHeight="1">
      <c r="F11" s="133"/>
      <c r="I11" s="132" t="s">
        <v>59</v>
      </c>
      <c r="K11" s="132" t="s">
        <v>60</v>
      </c>
      <c r="M11" s="121"/>
      <c r="O11" s="132" t="s">
        <v>138</v>
      </c>
      <c r="Q11" s="132" t="s">
        <v>98</v>
      </c>
      <c r="S11" s="132" t="s">
        <v>139</v>
      </c>
      <c r="U11" s="121"/>
    </row>
    <row r="12" spans="1:21" s="118" customFormat="1" ht="16.5" customHeight="1">
      <c r="G12" s="155"/>
      <c r="I12" s="134" t="s">
        <v>61</v>
      </c>
      <c r="K12" s="134" t="s">
        <v>62</v>
      </c>
      <c r="M12" s="134" t="s">
        <v>46</v>
      </c>
      <c r="O12" s="134" t="s">
        <v>140</v>
      </c>
      <c r="Q12" s="134" t="s">
        <v>99</v>
      </c>
      <c r="S12" s="134" t="s">
        <v>141</v>
      </c>
      <c r="U12" s="134" t="s">
        <v>47</v>
      </c>
    </row>
    <row r="13" spans="1:21" s="112" customFormat="1" ht="6" customHeight="1">
      <c r="H13" s="118"/>
      <c r="I13" s="144"/>
      <c r="J13" s="118"/>
      <c r="K13" s="144"/>
      <c r="L13" s="118"/>
      <c r="M13" s="144"/>
      <c r="N13" s="118"/>
      <c r="O13" s="144"/>
      <c r="P13" s="118"/>
      <c r="Q13" s="144"/>
      <c r="R13" s="118"/>
      <c r="S13" s="144"/>
      <c r="T13" s="118"/>
      <c r="U13" s="144"/>
    </row>
    <row r="14" spans="1:21" s="44" customFormat="1" ht="16.5" customHeight="1">
      <c r="A14" s="158" t="s">
        <v>130</v>
      </c>
      <c r="B14" s="158"/>
      <c r="C14" s="159"/>
      <c r="D14" s="159"/>
      <c r="E14" s="159"/>
      <c r="F14" s="159"/>
      <c r="G14" s="159"/>
      <c r="H14" s="118"/>
      <c r="I14" s="97">
        <v>150978000</v>
      </c>
      <c r="J14" s="118"/>
      <c r="K14" s="97">
        <v>16000000</v>
      </c>
      <c r="L14" s="118"/>
      <c r="M14" s="97">
        <v>-437110703</v>
      </c>
      <c r="N14" s="118"/>
      <c r="O14" s="97">
        <v>2409149892</v>
      </c>
      <c r="P14" s="118"/>
      <c r="Q14" s="97">
        <v>-15375856.800000001</v>
      </c>
      <c r="R14" s="118"/>
      <c r="S14" s="145">
        <f>SUM(O14:Q14)</f>
        <v>2393774035.1999998</v>
      </c>
      <c r="T14" s="118"/>
      <c r="U14" s="66">
        <f>SUM(S14,M14,K14,I14)</f>
        <v>2123641332.1999998</v>
      </c>
    </row>
    <row r="15" spans="1:21" s="44" customFormat="1" ht="6" customHeight="1">
      <c r="A15" s="158"/>
      <c r="B15" s="158"/>
      <c r="C15" s="159"/>
      <c r="D15" s="159"/>
      <c r="E15" s="159"/>
      <c r="F15" s="159"/>
      <c r="G15" s="159"/>
      <c r="H15" s="118"/>
      <c r="I15" s="97"/>
      <c r="J15" s="118"/>
      <c r="K15" s="97"/>
      <c r="L15" s="118"/>
      <c r="M15" s="97"/>
      <c r="N15" s="118"/>
      <c r="O15" s="97"/>
      <c r="P15" s="118"/>
      <c r="Q15" s="97"/>
      <c r="R15" s="118"/>
      <c r="S15" s="145"/>
      <c r="T15" s="118"/>
      <c r="U15" s="66"/>
    </row>
    <row r="16" spans="1:21" s="44" customFormat="1" ht="16.5" customHeight="1">
      <c r="A16" s="158" t="s">
        <v>143</v>
      </c>
      <c r="B16" s="160"/>
      <c r="C16" s="160"/>
      <c r="D16" s="160"/>
      <c r="E16" s="160"/>
      <c r="G16" s="112"/>
      <c r="H16" s="118"/>
      <c r="I16" s="66"/>
      <c r="J16" s="118"/>
      <c r="K16" s="66"/>
      <c r="L16" s="118"/>
      <c r="M16" s="66"/>
      <c r="N16" s="118"/>
      <c r="O16" s="66"/>
      <c r="P16" s="118"/>
      <c r="Q16" s="66"/>
      <c r="R16" s="118"/>
      <c r="S16" s="66"/>
      <c r="T16" s="118"/>
      <c r="U16" s="66"/>
    </row>
    <row r="17" spans="1:21" s="44" customFormat="1" ht="16.5" customHeight="1">
      <c r="A17" s="158"/>
      <c r="B17" s="159" t="s">
        <v>142</v>
      </c>
      <c r="C17" s="160"/>
      <c r="D17" s="160"/>
      <c r="E17" s="160"/>
      <c r="G17" s="112"/>
      <c r="H17" s="118"/>
      <c r="I17" s="73">
        <v>0</v>
      </c>
      <c r="J17" s="118"/>
      <c r="K17" s="73">
        <v>0</v>
      </c>
      <c r="L17" s="118"/>
      <c r="M17" s="73">
        <f>'PL6_ENG (6-month)'!I43</f>
        <v>-323154184</v>
      </c>
      <c r="N17" s="118"/>
      <c r="O17" s="73">
        <v>0</v>
      </c>
      <c r="P17" s="118"/>
      <c r="Q17" s="73">
        <f>'PL6_ENG (6-month)'!I34</f>
        <v>3481202</v>
      </c>
      <c r="R17" s="118"/>
      <c r="S17" s="73">
        <f>SUM(O17:Q17)</f>
        <v>3481202</v>
      </c>
      <c r="T17" s="118"/>
      <c r="U17" s="73">
        <f>S17+SUM(I17:M17)</f>
        <v>-319672982</v>
      </c>
    </row>
    <row r="18" spans="1:21" s="44" customFormat="1" ht="6" customHeight="1">
      <c r="A18" s="112"/>
      <c r="B18" s="55"/>
      <c r="C18" s="112"/>
      <c r="D18" s="112"/>
      <c r="E18" s="112"/>
      <c r="F18" s="112"/>
      <c r="G18" s="112"/>
      <c r="H18" s="118"/>
      <c r="I18" s="66"/>
      <c r="J18" s="118"/>
      <c r="K18" s="66"/>
      <c r="L18" s="118"/>
      <c r="M18" s="66"/>
      <c r="N18" s="118"/>
      <c r="O18" s="66"/>
      <c r="P18" s="118"/>
      <c r="Q18" s="66"/>
      <c r="R18" s="118"/>
      <c r="S18" s="66"/>
      <c r="T18" s="118"/>
      <c r="U18" s="66"/>
    </row>
    <row r="19" spans="1:21" s="112" customFormat="1" ht="16.5" customHeight="1" thickBot="1">
      <c r="A19" s="158" t="s">
        <v>175</v>
      </c>
      <c r="B19" s="160"/>
      <c r="C19" s="160"/>
      <c r="D19" s="160"/>
      <c r="E19" s="160"/>
      <c r="F19" s="44"/>
      <c r="G19" s="44"/>
      <c r="H19" s="118"/>
      <c r="I19" s="189">
        <f>SUM(I14:I17)</f>
        <v>150978000</v>
      </c>
      <c r="J19" s="118"/>
      <c r="K19" s="189">
        <f>SUM(K14:K17)</f>
        <v>16000000</v>
      </c>
      <c r="L19" s="118"/>
      <c r="M19" s="161">
        <f>SUM(M14:M17)</f>
        <v>-760264887</v>
      </c>
      <c r="N19" s="118"/>
      <c r="O19" s="189">
        <f>SUM(O14:O17)</f>
        <v>2409149892</v>
      </c>
      <c r="P19" s="118"/>
      <c r="Q19" s="161">
        <f>SUM(Q14:Q17)</f>
        <v>-11894654.800000001</v>
      </c>
      <c r="R19" s="118"/>
      <c r="S19" s="189">
        <f>SUM(S14:S17)</f>
        <v>2397255237.1999998</v>
      </c>
      <c r="T19" s="118"/>
      <c r="U19" s="147">
        <f>SUM(S19,M19,K19,I19)</f>
        <v>1803968350.1999998</v>
      </c>
    </row>
    <row r="20" spans="1:21" s="112" customFormat="1" ht="16.5" customHeight="1" thickTop="1">
      <c r="A20" s="158"/>
      <c r="B20" s="160"/>
      <c r="C20" s="160"/>
      <c r="D20" s="160"/>
      <c r="E20" s="160"/>
      <c r="F20" s="44"/>
      <c r="G20" s="44"/>
      <c r="H20" s="118"/>
      <c r="I20" s="28"/>
      <c r="J20" s="118"/>
      <c r="K20" s="28"/>
      <c r="L20" s="118"/>
      <c r="M20" s="148"/>
      <c r="N20" s="118"/>
      <c r="O20" s="28"/>
      <c r="P20" s="118"/>
      <c r="Q20" s="148"/>
      <c r="R20" s="118"/>
      <c r="S20" s="28"/>
      <c r="T20" s="118"/>
      <c r="U20" s="28"/>
    </row>
    <row r="21" spans="1:21" s="112" customFormat="1" ht="16.5" customHeight="1">
      <c r="A21" s="158"/>
      <c r="B21" s="160"/>
      <c r="C21" s="160"/>
      <c r="D21" s="160"/>
      <c r="E21" s="160"/>
      <c r="F21" s="44"/>
      <c r="G21" s="44"/>
      <c r="H21" s="118"/>
      <c r="I21" s="28"/>
      <c r="J21" s="118"/>
      <c r="K21" s="28"/>
      <c r="L21" s="118"/>
      <c r="M21" s="148"/>
      <c r="N21" s="118"/>
      <c r="O21" s="28"/>
      <c r="P21" s="118"/>
      <c r="Q21" s="148"/>
      <c r="R21" s="118"/>
      <c r="S21" s="28"/>
      <c r="T21" s="118"/>
      <c r="U21" s="28"/>
    </row>
    <row r="22" spans="1:21" ht="16.5" customHeight="1">
      <c r="A22" s="135" t="s">
        <v>156</v>
      </c>
      <c r="B22" s="135"/>
      <c r="C22" s="136"/>
      <c r="D22" s="136"/>
      <c r="E22" s="136"/>
      <c r="F22" s="136"/>
      <c r="G22" s="136"/>
      <c r="H22" s="118"/>
      <c r="I22" s="96">
        <v>150978000</v>
      </c>
      <c r="J22" s="118"/>
      <c r="K22" s="96">
        <v>16000000</v>
      </c>
      <c r="L22" s="118"/>
      <c r="M22" s="96">
        <v>-1009205941</v>
      </c>
      <c r="N22" s="118"/>
      <c r="O22" s="96">
        <v>2409149892</v>
      </c>
      <c r="P22" s="118"/>
      <c r="Q22" s="96">
        <v>-7825696</v>
      </c>
      <c r="R22" s="118"/>
      <c r="S22" s="139">
        <f>SUM(O22:Q22)</f>
        <v>2401324196</v>
      </c>
      <c r="T22" s="118"/>
      <c r="U22" s="87">
        <f>SUM(S22,M22,K22,I22)</f>
        <v>1559096255</v>
      </c>
    </row>
    <row r="23" spans="1:21" ht="6" customHeight="1">
      <c r="A23" s="135"/>
      <c r="B23" s="135"/>
      <c r="C23" s="136"/>
      <c r="D23" s="136"/>
      <c r="E23" s="136"/>
      <c r="F23" s="136"/>
      <c r="G23" s="136"/>
      <c r="H23" s="118"/>
      <c r="I23" s="96"/>
      <c r="J23" s="118"/>
      <c r="K23" s="96"/>
      <c r="L23" s="118"/>
      <c r="M23" s="96"/>
      <c r="N23" s="118"/>
      <c r="O23" s="96"/>
      <c r="P23" s="118"/>
      <c r="Q23" s="96"/>
      <c r="R23" s="118"/>
      <c r="S23" s="139"/>
      <c r="T23" s="118"/>
      <c r="U23" s="87"/>
    </row>
    <row r="24" spans="1:21" ht="16.5" customHeight="1">
      <c r="A24" s="135" t="s">
        <v>143</v>
      </c>
      <c r="B24" s="137"/>
      <c r="C24" s="137"/>
      <c r="D24" s="137"/>
      <c r="E24" s="137"/>
      <c r="G24" s="118"/>
      <c r="H24" s="118"/>
      <c r="I24" s="87"/>
      <c r="J24" s="118"/>
      <c r="K24" s="87"/>
      <c r="L24" s="118"/>
      <c r="M24" s="87"/>
      <c r="N24" s="118"/>
      <c r="O24" s="87"/>
      <c r="P24" s="118"/>
      <c r="Q24" s="87"/>
      <c r="R24" s="118"/>
      <c r="S24" s="87"/>
      <c r="T24" s="118"/>
      <c r="U24" s="87"/>
    </row>
    <row r="25" spans="1:21" ht="16.5" customHeight="1">
      <c r="A25" s="135"/>
      <c r="B25" s="136" t="s">
        <v>142</v>
      </c>
      <c r="C25" s="137"/>
      <c r="D25" s="137"/>
      <c r="E25" s="137"/>
      <c r="G25" s="118"/>
      <c r="H25" s="118"/>
      <c r="I25" s="79">
        <v>0</v>
      </c>
      <c r="J25" s="118"/>
      <c r="K25" s="79">
        <v>0</v>
      </c>
      <c r="L25" s="118"/>
      <c r="M25" s="79">
        <f>'PL6_ENG (6-month)'!G43</f>
        <v>-170450901</v>
      </c>
      <c r="N25" s="118"/>
      <c r="O25" s="79">
        <v>0</v>
      </c>
      <c r="P25" s="118"/>
      <c r="Q25" s="79">
        <f>'PL6_ENG (6-month)'!G34</f>
        <v>8481388</v>
      </c>
      <c r="R25" s="118"/>
      <c r="S25" s="79">
        <f>SUM(O25:Q25)</f>
        <v>8481388</v>
      </c>
      <c r="T25" s="118"/>
      <c r="U25" s="79">
        <f>S25+SUM(I25:M25)</f>
        <v>-161969513</v>
      </c>
    </row>
    <row r="26" spans="1:21" ht="6" customHeight="1">
      <c r="A26" s="118"/>
      <c r="B26" s="138"/>
      <c r="C26" s="118"/>
      <c r="D26" s="118"/>
      <c r="E26" s="118"/>
      <c r="F26" s="118"/>
      <c r="G26" s="118"/>
      <c r="H26" s="118"/>
      <c r="I26" s="87"/>
      <c r="J26" s="118"/>
      <c r="K26" s="87"/>
      <c r="L26" s="118"/>
      <c r="M26" s="87"/>
      <c r="N26" s="118"/>
      <c r="O26" s="87"/>
      <c r="P26" s="118"/>
      <c r="Q26" s="87"/>
      <c r="R26" s="118"/>
      <c r="S26" s="87"/>
      <c r="T26" s="118"/>
      <c r="U26" s="87"/>
    </row>
    <row r="27" spans="1:21" s="118" customFormat="1" ht="16.5" customHeight="1" thickBot="1">
      <c r="A27" s="158" t="s">
        <v>176</v>
      </c>
      <c r="B27" s="137"/>
      <c r="C27" s="137"/>
      <c r="D27" s="137"/>
      <c r="E27" s="137"/>
      <c r="F27" s="129"/>
      <c r="G27" s="129"/>
      <c r="I27" s="190">
        <f>SUM(I22:I25)</f>
        <v>150978000</v>
      </c>
      <c r="K27" s="190">
        <f>SUM(K22:K25)</f>
        <v>16000000</v>
      </c>
      <c r="M27" s="190">
        <f>SUM(M22:M25)</f>
        <v>-1179656842</v>
      </c>
      <c r="O27" s="190">
        <f>SUM(O22:O25)</f>
        <v>2409149892</v>
      </c>
      <c r="Q27" s="190">
        <f>SUM(Q22:Q25)</f>
        <v>655692</v>
      </c>
      <c r="S27" s="190">
        <f>SUM(S22:S25)</f>
        <v>2409805584</v>
      </c>
      <c r="U27" s="190">
        <f>SUM(S27,M27,K27,I27)</f>
        <v>1397126742</v>
      </c>
    </row>
    <row r="28" spans="1:21" s="118" customFormat="1" ht="16.5" customHeight="1" thickTop="1">
      <c r="A28" s="135"/>
      <c r="B28" s="137"/>
      <c r="C28" s="137"/>
      <c r="D28" s="137"/>
      <c r="E28" s="137"/>
      <c r="F28" s="129"/>
      <c r="G28" s="129"/>
      <c r="I28" s="28"/>
      <c r="K28" s="28"/>
      <c r="M28" s="148"/>
      <c r="O28" s="28"/>
      <c r="Q28" s="148"/>
      <c r="S28" s="28"/>
      <c r="U28" s="28"/>
    </row>
    <row r="29" spans="1:21" s="118" customFormat="1" ht="16.5" customHeight="1">
      <c r="A29" s="135"/>
      <c r="B29" s="137"/>
      <c r="C29" s="137"/>
      <c r="D29" s="137"/>
      <c r="E29" s="137"/>
      <c r="F29" s="129"/>
      <c r="G29" s="129"/>
      <c r="I29" s="28"/>
      <c r="K29" s="28"/>
      <c r="M29" s="148"/>
      <c r="O29" s="28"/>
      <c r="Q29" s="148"/>
      <c r="S29" s="28"/>
      <c r="U29" s="28"/>
    </row>
    <row r="30" spans="1:21" s="118" customFormat="1" ht="16.5" customHeight="1">
      <c r="A30" s="135"/>
      <c r="B30" s="137"/>
      <c r="C30" s="137"/>
      <c r="D30" s="137"/>
      <c r="E30" s="137"/>
      <c r="F30" s="129"/>
      <c r="G30" s="129"/>
      <c r="I30" s="28"/>
      <c r="K30" s="28"/>
      <c r="M30" s="148"/>
      <c r="O30" s="28"/>
      <c r="Q30" s="148"/>
      <c r="S30" s="28"/>
      <c r="U30" s="28"/>
    </row>
    <row r="31" spans="1:21" s="118" customFormat="1" ht="16.5" customHeight="1">
      <c r="A31" s="135"/>
      <c r="B31" s="137"/>
      <c r="C31" s="137"/>
      <c r="D31" s="137"/>
      <c r="E31" s="137"/>
      <c r="F31" s="129"/>
      <c r="G31" s="129"/>
      <c r="I31" s="28"/>
      <c r="J31" s="66"/>
      <c r="K31" s="28"/>
      <c r="L31" s="66"/>
      <c r="M31" s="148"/>
      <c r="N31" s="66"/>
      <c r="O31" s="28"/>
      <c r="P31" s="66"/>
      <c r="Q31" s="148"/>
      <c r="R31" s="146"/>
      <c r="S31" s="28"/>
      <c r="T31" s="66"/>
      <c r="U31" s="28"/>
    </row>
    <row r="32" spans="1:21" s="118" customFormat="1" ht="16.5" customHeight="1">
      <c r="A32" s="135"/>
      <c r="B32" s="137"/>
      <c r="C32" s="137"/>
      <c r="D32" s="137"/>
      <c r="E32" s="137"/>
      <c r="F32" s="129"/>
      <c r="G32" s="129"/>
      <c r="I32" s="28"/>
      <c r="J32" s="66"/>
      <c r="K32" s="28"/>
      <c r="L32" s="66"/>
      <c r="M32" s="148"/>
      <c r="N32" s="66"/>
      <c r="O32" s="28"/>
      <c r="P32" s="66"/>
      <c r="Q32" s="148"/>
      <c r="R32" s="146"/>
      <c r="S32" s="28"/>
      <c r="T32" s="66"/>
      <c r="U32" s="28"/>
    </row>
    <row r="33" spans="1:21" s="118" customFormat="1" ht="16.5" customHeight="1">
      <c r="A33" s="135"/>
      <c r="B33" s="137"/>
      <c r="C33" s="137"/>
      <c r="D33" s="137"/>
      <c r="E33" s="137"/>
      <c r="F33" s="129"/>
      <c r="G33" s="129"/>
      <c r="I33" s="28"/>
      <c r="J33" s="66"/>
      <c r="K33" s="28"/>
      <c r="L33" s="66"/>
      <c r="M33" s="148"/>
      <c r="N33" s="66"/>
      <c r="O33" s="28"/>
      <c r="P33" s="66"/>
      <c r="Q33" s="148"/>
      <c r="R33" s="146"/>
      <c r="S33" s="28"/>
      <c r="T33" s="66"/>
      <c r="U33" s="28"/>
    </row>
    <row r="34" spans="1:21" s="118" customFormat="1" ht="10.5" customHeight="1">
      <c r="A34" s="135"/>
      <c r="B34" s="137"/>
      <c r="C34" s="137"/>
      <c r="D34" s="137"/>
      <c r="E34" s="137"/>
      <c r="F34" s="129"/>
      <c r="G34" s="129"/>
      <c r="I34" s="28"/>
      <c r="J34" s="66"/>
      <c r="K34" s="28"/>
      <c r="L34" s="66"/>
      <c r="M34" s="148"/>
      <c r="N34" s="66"/>
      <c r="O34" s="28"/>
      <c r="P34" s="66"/>
      <c r="Q34" s="148"/>
      <c r="R34" s="146"/>
      <c r="S34" s="28"/>
      <c r="T34" s="66"/>
      <c r="U34" s="28"/>
    </row>
    <row r="35" spans="1:21" ht="21.95" customHeight="1">
      <c r="A35" s="140" t="str">
        <f>+'PL5_ENG (3-month)'!A57:M57</f>
        <v>The accompanying notes form part of this interim financial information.</v>
      </c>
      <c r="B35" s="141"/>
      <c r="C35" s="141"/>
      <c r="D35" s="141"/>
      <c r="E35" s="141"/>
      <c r="F35" s="142"/>
      <c r="G35" s="142"/>
      <c r="H35" s="142"/>
      <c r="I35" s="143"/>
      <c r="J35" s="127"/>
      <c r="K35" s="143"/>
      <c r="L35" s="143"/>
      <c r="M35" s="143"/>
      <c r="N35" s="143"/>
      <c r="O35" s="143"/>
      <c r="P35" s="143"/>
      <c r="Q35" s="143"/>
      <c r="R35" s="143"/>
      <c r="S35" s="143"/>
      <c r="T35" s="127"/>
      <c r="U35" s="143"/>
    </row>
  </sheetData>
  <mergeCells count="4">
    <mergeCell ref="I7:U7"/>
    <mergeCell ref="O8:S8"/>
    <mergeCell ref="K9:M9"/>
    <mergeCell ref="O9:Q9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DBA8-2B4E-4A3F-A283-51D475722322}">
  <dimension ref="A1:U35"/>
  <sheetViews>
    <sheetView topLeftCell="A16" zoomScaleNormal="100" zoomScaleSheetLayoutView="100" workbookViewId="0">
      <selection activeCell="Q35" sqref="Q35"/>
    </sheetView>
  </sheetViews>
  <sheetFormatPr defaultColWidth="10.7109375" defaultRowHeight="16.5" customHeight="1"/>
  <cols>
    <col min="1" max="3" width="1.7109375" style="129" customWidth="1"/>
    <col min="4" max="5" width="8.85546875" style="129" customWidth="1"/>
    <col min="6" max="6" width="16.5703125" style="129" customWidth="1"/>
    <col min="7" max="7" width="5.42578125" style="130" customWidth="1"/>
    <col min="8" max="8" width="0.7109375" style="130" customWidth="1"/>
    <col min="9" max="9" width="12" style="120" customWidth="1"/>
    <col min="10" max="10" width="0.7109375" style="121" customWidth="1"/>
    <col min="11" max="11" width="13.140625" style="120" customWidth="1"/>
    <col min="12" max="12" width="0.7109375" style="121" customWidth="1"/>
    <col min="13" max="13" width="14" style="120" customWidth="1"/>
    <col min="14" max="14" width="0.7109375" style="121" customWidth="1"/>
    <col min="15" max="15" width="13.5703125" style="121" bestFit="1" customWidth="1"/>
    <col min="16" max="16" width="0.7109375" style="121" customWidth="1"/>
    <col min="17" max="17" width="11.28515625" style="120" customWidth="1"/>
    <col min="18" max="18" width="0.7109375" style="120" customWidth="1"/>
    <col min="19" max="19" width="13.28515625" style="120" customWidth="1"/>
    <col min="20" max="20" width="0.7109375" style="121" customWidth="1"/>
    <col min="21" max="21" width="13.28515625" style="120" customWidth="1"/>
    <col min="22" max="16384" width="10.7109375" style="129"/>
  </cols>
  <sheetData>
    <row r="1" spans="1:21" s="118" customFormat="1" ht="16.5" customHeight="1">
      <c r="A1" s="117" t="s">
        <v>0</v>
      </c>
      <c r="G1" s="119"/>
      <c r="H1" s="119"/>
      <c r="I1" s="120"/>
      <c r="J1" s="121"/>
      <c r="K1" s="120"/>
      <c r="L1" s="121"/>
      <c r="M1" s="120"/>
      <c r="N1" s="121"/>
      <c r="O1" s="121"/>
      <c r="P1" s="121"/>
      <c r="Q1" s="120"/>
      <c r="R1" s="120"/>
      <c r="S1" s="120"/>
      <c r="T1" s="121"/>
      <c r="U1" s="120"/>
    </row>
    <row r="2" spans="1:21" s="118" customFormat="1" ht="16.5" customHeight="1">
      <c r="A2" s="122" t="s">
        <v>154</v>
      </c>
      <c r="G2" s="119"/>
      <c r="H2" s="119"/>
      <c r="I2" s="120"/>
      <c r="J2" s="121"/>
      <c r="K2" s="120"/>
      <c r="L2" s="121"/>
      <c r="M2" s="120"/>
      <c r="N2" s="121"/>
      <c r="O2" s="121"/>
      <c r="P2" s="121"/>
      <c r="Q2" s="120"/>
      <c r="R2" s="120"/>
      <c r="S2" s="120"/>
      <c r="T2" s="121"/>
      <c r="U2" s="120"/>
    </row>
    <row r="3" spans="1:21" s="118" customFormat="1" ht="16.5" customHeight="1">
      <c r="A3" s="123" t="str">
        <f>'PL6_ENG (6-month)'!A3</f>
        <v>For the six-month period ended 30 June 2022</v>
      </c>
      <c r="B3" s="124"/>
      <c r="C3" s="124"/>
      <c r="D3" s="124"/>
      <c r="E3" s="124"/>
      <c r="F3" s="124"/>
      <c r="G3" s="125"/>
      <c r="H3" s="125"/>
      <c r="I3" s="126"/>
      <c r="J3" s="127"/>
      <c r="K3" s="126"/>
      <c r="L3" s="127"/>
      <c r="M3" s="126"/>
      <c r="N3" s="127"/>
      <c r="O3" s="127"/>
      <c r="P3" s="127"/>
      <c r="Q3" s="126"/>
      <c r="R3" s="126"/>
      <c r="S3" s="126"/>
      <c r="T3" s="127"/>
      <c r="U3" s="126"/>
    </row>
    <row r="4" spans="1:21" s="118" customFormat="1" ht="16.5" customHeight="1">
      <c r="A4" s="128"/>
      <c r="G4" s="119"/>
      <c r="H4" s="119"/>
      <c r="I4" s="120"/>
      <c r="J4" s="121"/>
      <c r="K4" s="120"/>
      <c r="L4" s="121"/>
      <c r="M4" s="120"/>
      <c r="N4" s="121"/>
      <c r="O4" s="121"/>
      <c r="P4" s="121"/>
      <c r="Q4" s="120"/>
      <c r="R4" s="120"/>
      <c r="S4" s="120"/>
      <c r="T4" s="121"/>
      <c r="U4" s="120"/>
    </row>
    <row r="5" spans="1:21" s="118" customFormat="1" ht="16.5" customHeight="1">
      <c r="A5" s="128"/>
      <c r="G5" s="119"/>
      <c r="H5" s="119"/>
      <c r="I5" s="120"/>
      <c r="J5" s="121"/>
      <c r="K5" s="120"/>
      <c r="L5" s="121"/>
      <c r="M5" s="120"/>
      <c r="N5" s="121"/>
      <c r="O5" s="121"/>
      <c r="P5" s="121"/>
      <c r="Q5" s="120"/>
      <c r="R5" s="120"/>
      <c r="S5" s="120"/>
      <c r="T5" s="121"/>
      <c r="U5" s="120"/>
    </row>
    <row r="6" spans="1:21" ht="16.5" customHeight="1">
      <c r="C6" s="118"/>
      <c r="D6" s="118"/>
      <c r="E6" s="118"/>
      <c r="I6" s="126"/>
      <c r="J6" s="127"/>
      <c r="K6" s="126"/>
      <c r="L6" s="127"/>
      <c r="M6" s="126"/>
      <c r="N6" s="127"/>
      <c r="O6" s="127"/>
      <c r="P6" s="127"/>
      <c r="Q6" s="126"/>
      <c r="R6" s="126"/>
      <c r="S6" s="126"/>
      <c r="T6" s="127"/>
      <c r="U6" s="14" t="s">
        <v>112</v>
      </c>
    </row>
    <row r="7" spans="1:21" ht="16.5" customHeight="1">
      <c r="C7" s="118"/>
      <c r="D7" s="118"/>
      <c r="E7" s="118"/>
      <c r="F7" s="117"/>
      <c r="G7" s="129"/>
      <c r="H7" s="129"/>
      <c r="I7" s="206" t="s">
        <v>121</v>
      </c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</row>
    <row r="8" spans="1:21" ht="16.5" customHeight="1">
      <c r="C8" s="118"/>
      <c r="D8" s="118"/>
      <c r="E8" s="118"/>
      <c r="F8" s="117"/>
      <c r="G8" s="129"/>
      <c r="H8" s="129"/>
      <c r="I8" s="131"/>
      <c r="J8" s="131"/>
      <c r="K8" s="131"/>
      <c r="L8" s="131"/>
      <c r="M8" s="131"/>
      <c r="N8" s="131"/>
      <c r="O8" s="207" t="s">
        <v>134</v>
      </c>
      <c r="P8" s="207"/>
      <c r="Q8" s="207"/>
      <c r="R8" s="207"/>
      <c r="S8" s="207"/>
      <c r="T8" s="131"/>
      <c r="U8" s="131"/>
    </row>
    <row r="9" spans="1:21" ht="16.5" customHeight="1">
      <c r="C9" s="118"/>
      <c r="D9" s="118"/>
      <c r="E9" s="118"/>
      <c r="F9" s="117"/>
      <c r="G9" s="129"/>
      <c r="H9" s="129"/>
      <c r="I9" s="121"/>
      <c r="J9" s="132"/>
      <c r="K9" s="206" t="s">
        <v>124</v>
      </c>
      <c r="L9" s="206"/>
      <c r="M9" s="206"/>
      <c r="N9" s="131"/>
      <c r="O9" s="207" t="s">
        <v>135</v>
      </c>
      <c r="P9" s="207"/>
      <c r="Q9" s="207"/>
      <c r="R9" s="131"/>
      <c r="S9" s="131"/>
      <c r="T9" s="132"/>
      <c r="U9" s="132"/>
    </row>
    <row r="10" spans="1:21" s="118" customFormat="1" ht="16.5" customHeight="1">
      <c r="F10" s="133"/>
      <c r="I10" s="132" t="s">
        <v>58</v>
      </c>
      <c r="J10" s="132"/>
      <c r="K10" s="121"/>
      <c r="L10" s="121"/>
      <c r="M10" s="132"/>
      <c r="N10" s="132"/>
      <c r="O10" s="132" t="s">
        <v>136</v>
      </c>
      <c r="P10" s="132"/>
      <c r="Q10" s="132"/>
      <c r="R10" s="132"/>
      <c r="S10" s="132" t="s">
        <v>137</v>
      </c>
      <c r="T10" s="132"/>
      <c r="U10" s="132"/>
    </row>
    <row r="11" spans="1:21" s="118" customFormat="1" ht="16.5" customHeight="1">
      <c r="F11" s="133"/>
      <c r="I11" s="132" t="s">
        <v>59</v>
      </c>
      <c r="K11" s="132" t="s">
        <v>60</v>
      </c>
      <c r="M11" s="121"/>
      <c r="O11" s="132" t="s">
        <v>138</v>
      </c>
      <c r="Q11" s="132" t="s">
        <v>98</v>
      </c>
      <c r="S11" s="132" t="s">
        <v>139</v>
      </c>
      <c r="U11" s="121"/>
    </row>
    <row r="12" spans="1:21" s="112" customFormat="1" ht="16.5" customHeight="1">
      <c r="G12" s="92"/>
      <c r="H12" s="118"/>
      <c r="I12" s="162" t="s">
        <v>61</v>
      </c>
      <c r="J12" s="118"/>
      <c r="K12" s="162" t="s">
        <v>62</v>
      </c>
      <c r="L12" s="118"/>
      <c r="M12" s="162" t="s">
        <v>46</v>
      </c>
      <c r="N12" s="118"/>
      <c r="O12" s="162" t="s">
        <v>140</v>
      </c>
      <c r="P12" s="118"/>
      <c r="Q12" s="162" t="s">
        <v>99</v>
      </c>
      <c r="R12" s="118"/>
      <c r="S12" s="162" t="s">
        <v>141</v>
      </c>
      <c r="T12" s="118"/>
      <c r="U12" s="162" t="s">
        <v>47</v>
      </c>
    </row>
    <row r="13" spans="1:21" s="112" customFormat="1" ht="6" customHeight="1">
      <c r="H13" s="118"/>
      <c r="I13" s="144"/>
      <c r="J13" s="118"/>
      <c r="K13" s="144"/>
      <c r="L13" s="118"/>
      <c r="M13" s="144"/>
      <c r="N13" s="118"/>
      <c r="O13" s="144"/>
      <c r="P13" s="118"/>
      <c r="Q13" s="144"/>
      <c r="R13" s="118"/>
      <c r="S13" s="144"/>
      <c r="T13" s="118"/>
      <c r="U13" s="144"/>
    </row>
    <row r="14" spans="1:21" s="44" customFormat="1" ht="16.5" customHeight="1">
      <c r="A14" s="158" t="s">
        <v>130</v>
      </c>
      <c r="B14" s="158"/>
      <c r="C14" s="159"/>
      <c r="D14" s="159"/>
      <c r="E14" s="159"/>
      <c r="F14" s="159"/>
      <c r="G14" s="159"/>
      <c r="H14" s="118"/>
      <c r="I14" s="97">
        <v>150978000</v>
      </c>
      <c r="J14" s="118"/>
      <c r="K14" s="97">
        <v>16000000</v>
      </c>
      <c r="L14" s="118"/>
      <c r="M14" s="97">
        <v>-461133812.99999994</v>
      </c>
      <c r="N14" s="118"/>
      <c r="O14" s="97">
        <v>2409149892</v>
      </c>
      <c r="P14" s="118"/>
      <c r="Q14" s="97">
        <v>-15375856.800000001</v>
      </c>
      <c r="R14" s="118"/>
      <c r="S14" s="97">
        <f>SUM(O14:Q14)</f>
        <v>2393774035.1999998</v>
      </c>
      <c r="T14" s="118"/>
      <c r="U14" s="66">
        <f>SUM(S14,M14,K14,I14)</f>
        <v>2099618222.1999998</v>
      </c>
    </row>
    <row r="15" spans="1:21" s="44" customFormat="1" ht="6" customHeight="1">
      <c r="A15" s="159"/>
      <c r="B15" s="159"/>
      <c r="C15" s="159"/>
      <c r="D15" s="159"/>
      <c r="E15" s="159"/>
      <c r="F15" s="159"/>
      <c r="G15" s="159"/>
      <c r="H15" s="118"/>
      <c r="I15" s="97"/>
      <c r="J15" s="118"/>
      <c r="K15" s="97"/>
      <c r="L15" s="118"/>
      <c r="M15" s="97"/>
      <c r="N15" s="118"/>
      <c r="O15" s="97"/>
      <c r="P15" s="118"/>
      <c r="Q15" s="97"/>
      <c r="R15" s="118"/>
      <c r="S15" s="97"/>
      <c r="T15" s="118"/>
      <c r="U15" s="66"/>
    </row>
    <row r="16" spans="1:21" s="44" customFormat="1" ht="16.5" customHeight="1">
      <c r="A16" s="158" t="s">
        <v>143</v>
      </c>
      <c r="B16" s="160"/>
      <c r="C16" s="160"/>
      <c r="D16" s="160"/>
      <c r="E16" s="160"/>
      <c r="G16" s="112"/>
      <c r="H16" s="118"/>
      <c r="I16" s="66"/>
      <c r="J16" s="118"/>
      <c r="K16" s="66"/>
      <c r="L16" s="118"/>
      <c r="M16" s="66"/>
      <c r="N16" s="118"/>
      <c r="O16" s="66"/>
      <c r="P16" s="118"/>
      <c r="Q16" s="66"/>
      <c r="R16" s="118"/>
      <c r="S16" s="66"/>
      <c r="T16" s="118"/>
      <c r="U16" s="66"/>
    </row>
    <row r="17" spans="1:21" s="44" customFormat="1" ht="16.5" customHeight="1">
      <c r="A17" s="158"/>
      <c r="B17" s="159" t="s">
        <v>142</v>
      </c>
      <c r="C17" s="163"/>
      <c r="D17" s="160"/>
      <c r="E17" s="160"/>
      <c r="G17" s="112"/>
      <c r="H17" s="118"/>
      <c r="I17" s="105">
        <v>0</v>
      </c>
      <c r="J17" s="118"/>
      <c r="K17" s="105">
        <v>0</v>
      </c>
      <c r="L17" s="118"/>
      <c r="M17" s="105">
        <f>'PL6_ENG (6-month)'!M24</f>
        <v>-305394674</v>
      </c>
      <c r="N17" s="118"/>
      <c r="O17" s="105">
        <v>0</v>
      </c>
      <c r="P17" s="118"/>
      <c r="Q17" s="105">
        <f>'PL6_ENG (6-month)'!M34</f>
        <v>3481202</v>
      </c>
      <c r="R17" s="118"/>
      <c r="S17" s="105">
        <f>SUM(O17:Q17)</f>
        <v>3481202</v>
      </c>
      <c r="T17" s="118"/>
      <c r="U17" s="73">
        <f>I17+K17+M17+S17</f>
        <v>-301913472</v>
      </c>
    </row>
    <row r="18" spans="1:21" s="44" customFormat="1" ht="6" customHeight="1">
      <c r="A18" s="112"/>
      <c r="B18" s="55"/>
      <c r="C18" s="112"/>
      <c r="D18" s="112"/>
      <c r="E18" s="112"/>
      <c r="F18" s="112"/>
      <c r="G18" s="112"/>
      <c r="H18" s="118"/>
      <c r="I18" s="66"/>
      <c r="J18" s="118"/>
      <c r="K18" s="66"/>
      <c r="L18" s="118"/>
      <c r="M18" s="66"/>
      <c r="N18" s="118"/>
      <c r="O18" s="66"/>
      <c r="P18" s="118"/>
      <c r="Q18" s="66"/>
      <c r="R18" s="118"/>
      <c r="S18" s="66"/>
      <c r="T18" s="118"/>
      <c r="U18" s="66"/>
    </row>
    <row r="19" spans="1:21" s="112" customFormat="1" ht="16.5" customHeight="1" thickBot="1">
      <c r="A19" s="158" t="s">
        <v>175</v>
      </c>
      <c r="B19" s="160"/>
      <c r="C19" s="160"/>
      <c r="D19" s="160"/>
      <c r="E19" s="160"/>
      <c r="F19" s="44"/>
      <c r="G19" s="44"/>
      <c r="H19" s="118"/>
      <c r="I19" s="189">
        <f>SUM(I14:I17)</f>
        <v>150978000</v>
      </c>
      <c r="J19" s="118"/>
      <c r="K19" s="189">
        <f>SUM(K14:K17)</f>
        <v>16000000</v>
      </c>
      <c r="L19" s="118"/>
      <c r="M19" s="189">
        <f>SUM(M14:M17)</f>
        <v>-766528487</v>
      </c>
      <c r="N19" s="118"/>
      <c r="O19" s="189">
        <f>SUM(O14:O17)</f>
        <v>2409149892</v>
      </c>
      <c r="P19" s="118"/>
      <c r="Q19" s="189">
        <f>SUM(Q14:Q17)</f>
        <v>-11894654.800000001</v>
      </c>
      <c r="R19" s="118"/>
      <c r="S19" s="189">
        <f>SUM(S14:S17)</f>
        <v>2397255237.1999998</v>
      </c>
      <c r="T19" s="118"/>
      <c r="U19" s="189">
        <f>SUM(S19,M19,K19,I19)</f>
        <v>1797704750.1999998</v>
      </c>
    </row>
    <row r="20" spans="1:21" s="112" customFormat="1" ht="16.5" customHeight="1" thickTop="1">
      <c r="A20" s="158"/>
      <c r="B20" s="160"/>
      <c r="C20" s="160"/>
      <c r="D20" s="160"/>
      <c r="E20" s="160"/>
      <c r="F20" s="44"/>
      <c r="G20" s="44"/>
      <c r="H20" s="118"/>
      <c r="I20" s="156"/>
      <c r="J20" s="118"/>
      <c r="K20" s="156"/>
      <c r="L20" s="118"/>
      <c r="M20" s="156"/>
      <c r="N20" s="118"/>
      <c r="O20" s="156"/>
      <c r="P20" s="118"/>
      <c r="Q20" s="156"/>
      <c r="R20" s="118"/>
      <c r="S20" s="156"/>
      <c r="T20" s="118"/>
      <c r="U20" s="28"/>
    </row>
    <row r="21" spans="1:21" s="112" customFormat="1" ht="16.5" customHeight="1">
      <c r="A21" s="158"/>
      <c r="B21" s="160"/>
      <c r="C21" s="160"/>
      <c r="D21" s="160"/>
      <c r="E21" s="160"/>
      <c r="F21" s="44"/>
      <c r="G21" s="44"/>
      <c r="H21" s="118"/>
      <c r="I21" s="156"/>
      <c r="J21" s="118"/>
      <c r="K21" s="156"/>
      <c r="L21" s="118"/>
      <c r="M21" s="156"/>
      <c r="N21" s="118"/>
      <c r="O21" s="156"/>
      <c r="P21" s="118"/>
      <c r="Q21" s="156"/>
      <c r="R21" s="118"/>
      <c r="S21" s="156"/>
      <c r="T21" s="118"/>
      <c r="U21" s="28"/>
    </row>
    <row r="22" spans="1:21" ht="16.5" customHeight="1">
      <c r="A22" s="135" t="s">
        <v>156</v>
      </c>
      <c r="B22" s="135"/>
      <c r="C22" s="136"/>
      <c r="D22" s="136"/>
      <c r="E22" s="136"/>
      <c r="F22" s="136"/>
      <c r="G22" s="136"/>
      <c r="H22" s="118"/>
      <c r="I22" s="96">
        <v>150978000</v>
      </c>
      <c r="J22" s="118"/>
      <c r="K22" s="96">
        <v>16000000</v>
      </c>
      <c r="L22" s="118"/>
      <c r="M22" s="96">
        <v>-999987584</v>
      </c>
      <c r="N22" s="118"/>
      <c r="O22" s="96">
        <v>2409149892</v>
      </c>
      <c r="P22" s="118"/>
      <c r="Q22" s="96">
        <v>-7825696</v>
      </c>
      <c r="R22" s="118"/>
      <c r="S22" s="96">
        <f>SUM(O22:Q22)</f>
        <v>2401324196</v>
      </c>
      <c r="T22" s="118"/>
      <c r="U22" s="87">
        <f>SUM(S22,M22,K22,I22)</f>
        <v>1568314612</v>
      </c>
    </row>
    <row r="23" spans="1:21" ht="6" customHeight="1">
      <c r="A23" s="136"/>
      <c r="B23" s="136"/>
      <c r="C23" s="136"/>
      <c r="D23" s="136"/>
      <c r="E23" s="136"/>
      <c r="F23" s="136"/>
      <c r="G23" s="136"/>
      <c r="H23" s="118"/>
      <c r="I23" s="96"/>
      <c r="J23" s="118"/>
      <c r="K23" s="96"/>
      <c r="L23" s="118"/>
      <c r="M23" s="96"/>
      <c r="N23" s="118"/>
      <c r="O23" s="96"/>
      <c r="P23" s="118"/>
      <c r="Q23" s="96"/>
      <c r="R23" s="118"/>
      <c r="S23" s="96"/>
      <c r="T23" s="118"/>
      <c r="U23" s="87"/>
    </row>
    <row r="24" spans="1:21" ht="16.5" customHeight="1">
      <c r="A24" s="135" t="s">
        <v>143</v>
      </c>
      <c r="B24" s="137"/>
      <c r="C24" s="137"/>
      <c r="D24" s="137"/>
      <c r="E24" s="137"/>
      <c r="G24" s="118"/>
      <c r="H24" s="118"/>
      <c r="I24" s="87"/>
      <c r="J24" s="118"/>
      <c r="K24" s="87"/>
      <c r="L24" s="118"/>
      <c r="M24" s="87"/>
      <c r="N24" s="118"/>
      <c r="O24" s="87"/>
      <c r="P24" s="118"/>
      <c r="Q24" s="87"/>
      <c r="R24" s="118"/>
      <c r="S24" s="87"/>
      <c r="T24" s="118"/>
      <c r="U24" s="87"/>
    </row>
    <row r="25" spans="1:21" ht="16.5" customHeight="1">
      <c r="A25" s="135"/>
      <c r="B25" s="136" t="s">
        <v>142</v>
      </c>
      <c r="C25" s="153"/>
      <c r="D25" s="137"/>
      <c r="E25" s="137"/>
      <c r="G25" s="118"/>
      <c r="H25" s="118"/>
      <c r="I25" s="104">
        <v>0</v>
      </c>
      <c r="J25" s="118"/>
      <c r="K25" s="104">
        <v>0</v>
      </c>
      <c r="L25" s="118"/>
      <c r="M25" s="104">
        <f>'PL6_ENG (6-month)'!K24</f>
        <v>-180772358</v>
      </c>
      <c r="N25" s="118"/>
      <c r="O25" s="104">
        <v>0</v>
      </c>
      <c r="P25" s="118"/>
      <c r="Q25" s="104">
        <f>'PL6_ENG (6-month)'!K34</f>
        <v>8481388</v>
      </c>
      <c r="R25" s="118"/>
      <c r="S25" s="104">
        <f>SUM(O25:Q25)</f>
        <v>8481388</v>
      </c>
      <c r="T25" s="118"/>
      <c r="U25" s="79">
        <f>I25+K25+M25+S25</f>
        <v>-172290970</v>
      </c>
    </row>
    <row r="26" spans="1:21" ht="6" customHeight="1">
      <c r="A26" s="118"/>
      <c r="B26" s="138"/>
      <c r="C26" s="118"/>
      <c r="D26" s="118"/>
      <c r="E26" s="118"/>
      <c r="F26" s="118"/>
      <c r="G26" s="118"/>
      <c r="H26" s="118"/>
      <c r="I26" s="78"/>
      <c r="J26" s="118"/>
      <c r="K26" s="78"/>
      <c r="L26" s="118"/>
      <c r="M26" s="78"/>
      <c r="N26" s="118"/>
      <c r="O26" s="78"/>
      <c r="P26" s="118"/>
      <c r="Q26" s="78"/>
      <c r="R26" s="118"/>
      <c r="S26" s="78"/>
      <c r="T26" s="118"/>
      <c r="U26" s="78"/>
    </row>
    <row r="27" spans="1:21" s="118" customFormat="1" ht="16.5" customHeight="1" thickBot="1">
      <c r="A27" s="158" t="s">
        <v>176</v>
      </c>
      <c r="B27" s="137"/>
      <c r="C27" s="137"/>
      <c r="D27" s="137"/>
      <c r="E27" s="137"/>
      <c r="F27" s="129"/>
      <c r="G27" s="129"/>
      <c r="I27" s="190">
        <f>SUM(I22:I25)</f>
        <v>150978000</v>
      </c>
      <c r="K27" s="190">
        <f>SUM(K22:K25)</f>
        <v>16000000</v>
      </c>
      <c r="M27" s="190">
        <f>SUM(M22:M25)</f>
        <v>-1180759942</v>
      </c>
      <c r="O27" s="190">
        <f>SUM(O22:O25)</f>
        <v>2409149892</v>
      </c>
      <c r="Q27" s="190">
        <f>SUM(Q22:Q25)</f>
        <v>655692</v>
      </c>
      <c r="S27" s="190">
        <f>SUM(S22:S25)</f>
        <v>2409805584</v>
      </c>
      <c r="U27" s="190">
        <f>SUM(S27,M27,K27,I27)</f>
        <v>1396023642</v>
      </c>
    </row>
    <row r="28" spans="1:21" s="118" customFormat="1" ht="16.5" customHeight="1" thickTop="1">
      <c r="A28" s="135"/>
      <c r="B28" s="137"/>
      <c r="C28" s="137"/>
      <c r="D28" s="137"/>
      <c r="E28" s="137"/>
      <c r="F28" s="129"/>
      <c r="G28" s="44"/>
      <c r="I28" s="156"/>
      <c r="K28" s="156"/>
      <c r="M28" s="156"/>
      <c r="O28" s="156"/>
      <c r="Q28" s="156"/>
      <c r="S28" s="156"/>
      <c r="U28" s="28"/>
    </row>
    <row r="29" spans="1:21" s="118" customFormat="1" ht="16.5" customHeight="1">
      <c r="A29" s="135"/>
      <c r="B29" s="137"/>
      <c r="C29" s="137"/>
      <c r="D29" s="137"/>
      <c r="E29" s="137"/>
      <c r="F29" s="129"/>
      <c r="G29" s="44"/>
      <c r="I29" s="156"/>
      <c r="K29" s="156"/>
      <c r="M29" s="156"/>
      <c r="O29" s="156"/>
      <c r="Q29" s="156"/>
      <c r="S29" s="156"/>
      <c r="U29" s="28"/>
    </row>
    <row r="30" spans="1:21" s="118" customFormat="1" ht="16.5" customHeight="1">
      <c r="A30" s="135"/>
      <c r="B30" s="137"/>
      <c r="C30" s="137"/>
      <c r="D30" s="137"/>
      <c r="E30" s="137"/>
      <c r="F30" s="129"/>
      <c r="G30" s="44"/>
      <c r="I30" s="156"/>
      <c r="K30" s="156"/>
      <c r="M30" s="156"/>
      <c r="O30" s="156"/>
      <c r="Q30" s="156"/>
      <c r="S30" s="156"/>
      <c r="U30" s="28"/>
    </row>
    <row r="31" spans="1:21" s="118" customFormat="1" ht="16.5" customHeight="1">
      <c r="A31" s="135"/>
      <c r="B31" s="137"/>
      <c r="C31" s="137"/>
      <c r="D31" s="137"/>
      <c r="E31" s="137"/>
      <c r="F31" s="129"/>
      <c r="G31" s="44"/>
      <c r="I31" s="156"/>
      <c r="K31" s="156"/>
      <c r="M31" s="156"/>
      <c r="O31" s="156"/>
      <c r="Q31" s="156"/>
      <c r="S31" s="156"/>
      <c r="U31" s="28"/>
    </row>
    <row r="32" spans="1:21" s="118" customFormat="1" ht="16.5" customHeight="1">
      <c r="A32" s="135"/>
      <c r="B32" s="137"/>
      <c r="C32" s="137"/>
      <c r="D32" s="137"/>
      <c r="E32" s="137"/>
      <c r="F32" s="129"/>
      <c r="G32" s="44"/>
      <c r="I32" s="156"/>
      <c r="K32" s="156"/>
      <c r="M32" s="156"/>
      <c r="O32" s="156"/>
      <c r="Q32" s="156"/>
      <c r="S32" s="156"/>
      <c r="U32" s="28"/>
    </row>
    <row r="33" spans="1:21" s="118" customFormat="1" ht="16.5" customHeight="1">
      <c r="A33" s="135"/>
      <c r="B33" s="137"/>
      <c r="C33" s="137"/>
      <c r="D33" s="137"/>
      <c r="E33" s="137"/>
      <c r="F33" s="129"/>
      <c r="G33" s="44"/>
      <c r="I33" s="156"/>
      <c r="K33" s="156"/>
      <c r="M33" s="156"/>
      <c r="O33" s="156"/>
      <c r="Q33" s="156"/>
      <c r="S33" s="156"/>
      <c r="U33" s="28"/>
    </row>
    <row r="34" spans="1:21" s="118" customFormat="1" ht="11.25" customHeight="1">
      <c r="A34" s="135"/>
      <c r="B34" s="137"/>
      <c r="C34" s="137"/>
      <c r="D34" s="137"/>
      <c r="E34" s="137"/>
      <c r="F34" s="129"/>
      <c r="G34" s="44"/>
      <c r="I34" s="97"/>
      <c r="K34" s="97"/>
      <c r="M34" s="146"/>
      <c r="O34" s="97"/>
      <c r="Q34" s="146"/>
      <c r="S34" s="66"/>
      <c r="U34" s="66"/>
    </row>
    <row r="35" spans="1:21" ht="21.95" customHeight="1">
      <c r="A35" s="140" t="str">
        <f>+'PL5_ENG (3-month)'!A57:M57</f>
        <v>The accompanying notes form part of this interim financial information.</v>
      </c>
      <c r="B35" s="141"/>
      <c r="C35" s="141"/>
      <c r="D35" s="141"/>
      <c r="E35" s="141"/>
      <c r="F35" s="142"/>
      <c r="G35" s="157"/>
      <c r="H35" s="157"/>
      <c r="I35" s="116"/>
      <c r="J35" s="73"/>
      <c r="K35" s="116"/>
      <c r="L35" s="116"/>
      <c r="M35" s="116"/>
      <c r="N35" s="116"/>
      <c r="O35" s="116"/>
      <c r="P35" s="116"/>
      <c r="Q35" s="116"/>
      <c r="R35" s="116"/>
      <c r="S35" s="116"/>
      <c r="T35" s="73"/>
      <c r="U35" s="116"/>
    </row>
  </sheetData>
  <mergeCells count="4">
    <mergeCell ref="I7:U7"/>
    <mergeCell ref="K9:M9"/>
    <mergeCell ref="O9:Q9"/>
    <mergeCell ref="O8:S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9"/>
  <sheetViews>
    <sheetView topLeftCell="A83" zoomScaleNormal="100" zoomScaleSheetLayoutView="85" workbookViewId="0">
      <selection activeCell="K103" sqref="K103"/>
    </sheetView>
  </sheetViews>
  <sheetFormatPr defaultColWidth="9.28515625" defaultRowHeight="16.5" customHeight="1"/>
  <cols>
    <col min="1" max="2" width="1.42578125" style="44" customWidth="1"/>
    <col min="3" max="3" width="1.7109375" style="44" customWidth="1"/>
    <col min="4" max="4" width="34.42578125" style="44" customWidth="1"/>
    <col min="5" max="5" width="5.28515625" style="44" customWidth="1"/>
    <col min="6" max="6" width="0.7109375" style="44" customWidth="1"/>
    <col min="7" max="7" width="12.5703125" style="45" bestFit="1" customWidth="1"/>
    <col min="8" max="8" width="1.28515625" style="45" customWidth="1"/>
    <col min="9" max="9" width="12.5703125" style="45" bestFit="1" customWidth="1"/>
    <col min="10" max="10" width="0.7109375" style="45" customWidth="1"/>
    <col min="11" max="11" width="12.5703125" style="45" bestFit="1" customWidth="1"/>
    <col min="12" max="12" width="0.7109375" style="45" customWidth="1"/>
    <col min="13" max="13" width="12.570312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63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tr">
        <f>'8'!A3</f>
        <v>For the six-month period ended 30 June 2022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6.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</row>
    <row r="6" spans="1:13" ht="16.5" customHeight="1">
      <c r="A6" s="47"/>
      <c r="B6" s="47"/>
      <c r="C6" s="47"/>
      <c r="D6" s="47"/>
      <c r="E6" s="48"/>
      <c r="F6" s="55"/>
      <c r="G6" s="56"/>
      <c r="H6" s="57"/>
      <c r="I6" s="56"/>
      <c r="J6" s="57"/>
      <c r="K6" s="57"/>
      <c r="L6" s="57"/>
      <c r="M6" s="14" t="s">
        <v>112</v>
      </c>
    </row>
    <row r="7" spans="1:13" ht="16.5" customHeight="1">
      <c r="A7" s="47"/>
      <c r="B7" s="47"/>
      <c r="C7" s="47"/>
      <c r="D7" s="47"/>
      <c r="E7" s="48"/>
      <c r="F7" s="55"/>
      <c r="G7" s="204" t="s">
        <v>2</v>
      </c>
      <c r="H7" s="204"/>
      <c r="I7" s="204"/>
      <c r="J7" s="58"/>
      <c r="K7" s="204" t="s">
        <v>49</v>
      </c>
      <c r="L7" s="204"/>
      <c r="M7" s="204"/>
    </row>
    <row r="8" spans="1:13" ht="16.5" customHeight="1">
      <c r="A8" s="47"/>
      <c r="B8" s="47"/>
      <c r="C8" s="47"/>
      <c r="D8" s="47"/>
      <c r="E8" s="48"/>
      <c r="F8" s="55"/>
      <c r="G8" s="201" t="s">
        <v>4</v>
      </c>
      <c r="H8" s="201"/>
      <c r="I8" s="201"/>
      <c r="J8" s="16"/>
      <c r="K8" s="201" t="s">
        <v>4</v>
      </c>
      <c r="L8" s="201"/>
      <c r="M8" s="201"/>
    </row>
    <row r="9" spans="1:13" ht="16.5" customHeight="1">
      <c r="A9" s="47"/>
      <c r="B9" s="47"/>
      <c r="C9" s="47"/>
      <c r="D9" s="47"/>
      <c r="E9" s="59" t="s">
        <v>7</v>
      </c>
      <c r="F9" s="60"/>
      <c r="G9" s="61" t="s">
        <v>155</v>
      </c>
      <c r="H9" s="19"/>
      <c r="I9" s="61" t="s">
        <v>129</v>
      </c>
      <c r="J9" s="19"/>
      <c r="K9" s="61" t="s">
        <v>155</v>
      </c>
      <c r="L9" s="19"/>
      <c r="M9" s="61" t="s">
        <v>129</v>
      </c>
    </row>
    <row r="10" spans="1:13" ht="6" customHeight="1">
      <c r="A10" s="47"/>
      <c r="B10" s="47"/>
      <c r="C10" s="47"/>
      <c r="D10" s="47"/>
      <c r="E10" s="92"/>
      <c r="F10" s="60"/>
      <c r="G10" s="80"/>
      <c r="H10" s="19"/>
      <c r="I10" s="17"/>
      <c r="J10" s="19"/>
      <c r="K10" s="80"/>
      <c r="L10" s="19"/>
      <c r="M10" s="17"/>
    </row>
    <row r="11" spans="1:13" ht="16.5" customHeight="1">
      <c r="A11" s="46" t="s">
        <v>64</v>
      </c>
      <c r="B11" s="46"/>
      <c r="C11" s="46"/>
      <c r="D11" s="46"/>
      <c r="E11" s="48"/>
      <c r="F11" s="55"/>
      <c r="G11" s="93"/>
      <c r="H11" s="55"/>
      <c r="I11" s="94"/>
      <c r="J11" s="55"/>
      <c r="K11" s="93"/>
      <c r="L11" s="55"/>
      <c r="M11" s="94"/>
    </row>
    <row r="12" spans="1:13" ht="16.5" customHeight="1">
      <c r="A12" s="47" t="s">
        <v>168</v>
      </c>
      <c r="B12" s="47"/>
      <c r="C12" s="47"/>
      <c r="E12" s="48"/>
      <c r="F12" s="55"/>
      <c r="G12" s="95">
        <f>'PL6_ENG (6-month)'!G21</f>
        <v>-166901914</v>
      </c>
      <c r="H12" s="55"/>
      <c r="I12" s="45">
        <f>'PL6_ENG (6-month)'!I21</f>
        <v>-402380649</v>
      </c>
      <c r="J12" s="55"/>
      <c r="K12" s="95">
        <f>'PL6_ENG (6-month)'!K21</f>
        <v>-180772358</v>
      </c>
      <c r="L12" s="55"/>
      <c r="M12" s="45">
        <f>'PL6_ENG (6-month)'!M21</f>
        <v>-386922518</v>
      </c>
    </row>
    <row r="13" spans="1:13" ht="6" customHeight="1">
      <c r="A13" s="47"/>
      <c r="B13" s="47"/>
      <c r="C13" s="47"/>
      <c r="E13" s="48"/>
      <c r="F13" s="55"/>
      <c r="G13" s="93"/>
      <c r="H13" s="55"/>
      <c r="I13" s="94"/>
      <c r="J13" s="55"/>
      <c r="K13" s="93"/>
      <c r="L13" s="55"/>
      <c r="M13" s="94"/>
    </row>
    <row r="14" spans="1:13" ht="16.5" customHeight="1">
      <c r="A14" s="46" t="s">
        <v>65</v>
      </c>
      <c r="B14" s="47"/>
      <c r="C14" s="47"/>
      <c r="E14" s="48"/>
      <c r="F14" s="55"/>
      <c r="G14" s="93"/>
      <c r="H14" s="55"/>
      <c r="I14" s="94"/>
      <c r="J14" s="55"/>
      <c r="K14" s="93"/>
      <c r="L14" s="55"/>
      <c r="M14" s="94"/>
    </row>
    <row r="15" spans="1:13" ht="16.5" customHeight="1">
      <c r="A15" s="47"/>
      <c r="B15" s="44" t="s">
        <v>66</v>
      </c>
      <c r="C15" s="47"/>
      <c r="E15" s="48"/>
      <c r="F15" s="55"/>
      <c r="G15" s="93"/>
      <c r="H15" s="55"/>
      <c r="I15" s="94"/>
      <c r="J15" s="55"/>
      <c r="K15" s="93"/>
      <c r="L15" s="55"/>
      <c r="M15" s="94"/>
    </row>
    <row r="16" spans="1:13" ht="16.5" customHeight="1">
      <c r="C16" s="47" t="s">
        <v>67</v>
      </c>
      <c r="E16" s="48">
        <v>8</v>
      </c>
      <c r="F16" s="55"/>
      <c r="G16" s="90">
        <v>169137253</v>
      </c>
      <c r="H16" s="55"/>
      <c r="I16" s="58">
        <v>181991425</v>
      </c>
      <c r="J16" s="55"/>
      <c r="K16" s="90">
        <v>164070099</v>
      </c>
      <c r="L16" s="55"/>
      <c r="M16" s="58">
        <v>176787831</v>
      </c>
    </row>
    <row r="17" spans="2:13" ht="16.5" customHeight="1">
      <c r="B17" s="44" t="s">
        <v>125</v>
      </c>
      <c r="C17" s="47"/>
      <c r="E17" s="48">
        <v>9</v>
      </c>
      <c r="F17" s="55"/>
      <c r="G17" s="90">
        <v>24481871</v>
      </c>
      <c r="H17" s="55"/>
      <c r="I17" s="58">
        <v>25273905</v>
      </c>
      <c r="J17" s="55"/>
      <c r="K17" s="90">
        <v>32742403</v>
      </c>
      <c r="L17" s="55"/>
      <c r="M17" s="58">
        <v>33605049</v>
      </c>
    </row>
    <row r="18" spans="2:13" ht="16.5" customHeight="1">
      <c r="B18" s="44" t="s">
        <v>68</v>
      </c>
      <c r="C18" s="47"/>
      <c r="E18" s="48">
        <v>10</v>
      </c>
      <c r="F18" s="55"/>
      <c r="G18" s="90">
        <v>2088595</v>
      </c>
      <c r="H18" s="55"/>
      <c r="I18" s="58">
        <v>3814472</v>
      </c>
      <c r="J18" s="55"/>
      <c r="K18" s="90">
        <v>2088595</v>
      </c>
      <c r="L18" s="55"/>
      <c r="M18" s="58">
        <v>3814472</v>
      </c>
    </row>
    <row r="19" spans="2:13" ht="16.5" customHeight="1">
      <c r="B19" s="44" t="s">
        <v>185</v>
      </c>
      <c r="C19" s="47"/>
      <c r="E19" s="48"/>
      <c r="F19" s="55"/>
      <c r="G19" s="90">
        <v>-5797843</v>
      </c>
      <c r="H19" s="55"/>
      <c r="I19" s="58">
        <v>0</v>
      </c>
      <c r="J19" s="55"/>
      <c r="K19" s="90">
        <v>-9041801</v>
      </c>
      <c r="L19" s="55"/>
      <c r="M19" s="58">
        <v>0</v>
      </c>
    </row>
    <row r="20" spans="2:13" ht="16.5" customHeight="1">
      <c r="B20" s="129" t="s">
        <v>189</v>
      </c>
      <c r="C20" s="196"/>
      <c r="E20" s="48"/>
      <c r="F20" s="55"/>
      <c r="G20" s="90"/>
      <c r="H20" s="55"/>
      <c r="I20" s="58"/>
      <c r="J20" s="55"/>
      <c r="K20" s="90"/>
      <c r="L20" s="55"/>
      <c r="M20" s="58"/>
    </row>
    <row r="21" spans="2:13" ht="16.5" customHeight="1">
      <c r="B21" s="129"/>
      <c r="C21" s="196" t="s">
        <v>190</v>
      </c>
      <c r="E21" s="48"/>
      <c r="F21" s="55"/>
      <c r="G21" s="90">
        <v>0</v>
      </c>
      <c r="H21" s="55"/>
      <c r="I21" s="58">
        <v>-1577755</v>
      </c>
      <c r="J21" s="55"/>
      <c r="K21" s="90">
        <v>0</v>
      </c>
      <c r="L21" s="55"/>
      <c r="M21" s="58">
        <v>-1577755</v>
      </c>
    </row>
    <row r="22" spans="2:13" ht="16.5" customHeight="1">
      <c r="B22" s="192" t="s">
        <v>182</v>
      </c>
      <c r="C22" s="193"/>
      <c r="D22" s="194"/>
      <c r="E22" s="48"/>
      <c r="F22" s="55"/>
      <c r="G22" s="90"/>
      <c r="H22" s="55"/>
      <c r="I22" s="58"/>
      <c r="J22" s="55"/>
      <c r="K22" s="90"/>
      <c r="L22" s="55"/>
      <c r="M22" s="58"/>
    </row>
    <row r="23" spans="2:13" ht="16.5" customHeight="1">
      <c r="B23" s="193"/>
      <c r="C23" s="192" t="s">
        <v>149</v>
      </c>
      <c r="D23" s="194"/>
      <c r="E23" s="48"/>
      <c r="F23" s="55"/>
      <c r="G23" s="90">
        <v>-62504</v>
      </c>
      <c r="H23" s="55"/>
      <c r="I23" s="58">
        <v>43578</v>
      </c>
      <c r="J23" s="55"/>
      <c r="K23" s="90">
        <v>-62504</v>
      </c>
      <c r="L23" s="55"/>
      <c r="M23" s="58">
        <v>-66589</v>
      </c>
    </row>
    <row r="24" spans="2:13" ht="16.5" customHeight="1">
      <c r="B24" s="47" t="s">
        <v>70</v>
      </c>
      <c r="C24" s="47"/>
      <c r="E24" s="48"/>
      <c r="F24" s="55"/>
      <c r="G24" s="95"/>
      <c r="H24" s="55"/>
      <c r="J24" s="55"/>
      <c r="K24" s="95"/>
      <c r="L24" s="55"/>
    </row>
    <row r="25" spans="2:13" ht="16.5" customHeight="1">
      <c r="C25" s="47" t="s">
        <v>69</v>
      </c>
      <c r="E25" s="48"/>
      <c r="F25" s="55"/>
      <c r="G25" s="90">
        <v>0</v>
      </c>
      <c r="H25" s="55"/>
      <c r="I25" s="58">
        <v>9</v>
      </c>
      <c r="J25" s="55"/>
      <c r="K25" s="90">
        <v>0</v>
      </c>
      <c r="L25" s="55"/>
      <c r="M25" s="58">
        <v>9</v>
      </c>
    </row>
    <row r="26" spans="2:13" ht="16.5" customHeight="1">
      <c r="B26" s="44" t="s">
        <v>170</v>
      </c>
      <c r="E26" s="48"/>
      <c r="F26" s="55"/>
      <c r="G26" s="95"/>
      <c r="H26" s="55"/>
      <c r="J26" s="55"/>
      <c r="K26" s="95"/>
      <c r="L26" s="55"/>
    </row>
    <row r="27" spans="2:13" ht="16.5" customHeight="1">
      <c r="C27" s="44" t="s">
        <v>169</v>
      </c>
      <c r="E27" s="48"/>
      <c r="F27" s="55"/>
      <c r="G27" s="95">
        <v>0</v>
      </c>
      <c r="H27" s="55"/>
      <c r="I27" s="45">
        <v>0</v>
      </c>
      <c r="J27" s="55"/>
      <c r="K27" s="93">
        <v>286699</v>
      </c>
      <c r="L27" s="55"/>
      <c r="M27" s="94">
        <v>327103</v>
      </c>
    </row>
    <row r="28" spans="2:13" ht="16.5" customHeight="1">
      <c r="B28" s="47" t="s">
        <v>162</v>
      </c>
      <c r="C28" s="47"/>
      <c r="E28" s="48">
        <v>7</v>
      </c>
      <c r="F28" s="55"/>
      <c r="G28" s="95">
        <v>1909150</v>
      </c>
      <c r="H28" s="55"/>
      <c r="I28" s="45">
        <v>22239368</v>
      </c>
      <c r="J28" s="55"/>
      <c r="K28" s="95">
        <v>0</v>
      </c>
      <c r="L28" s="55"/>
      <c r="M28" s="45">
        <v>0</v>
      </c>
    </row>
    <row r="29" spans="2:13" ht="16.5" customHeight="1">
      <c r="B29" s="47" t="s">
        <v>71</v>
      </c>
      <c r="C29" s="47"/>
      <c r="E29" s="48"/>
      <c r="F29" s="55"/>
      <c r="G29" s="93">
        <v>5501276</v>
      </c>
      <c r="H29" s="55"/>
      <c r="I29" s="94">
        <v>8784032</v>
      </c>
      <c r="J29" s="55"/>
      <c r="K29" s="93">
        <v>5501276</v>
      </c>
      <c r="L29" s="55"/>
      <c r="M29" s="94">
        <v>8784032</v>
      </c>
    </row>
    <row r="30" spans="2:13" ht="16.5" customHeight="1">
      <c r="B30" s="47" t="s">
        <v>72</v>
      </c>
      <c r="C30" s="47"/>
      <c r="E30" s="48"/>
      <c r="F30" s="55"/>
      <c r="G30" s="95">
        <v>-53026</v>
      </c>
      <c r="H30" s="55"/>
      <c r="I30" s="45">
        <v>-25969</v>
      </c>
      <c r="J30" s="55"/>
      <c r="K30" s="78">
        <v>-325438</v>
      </c>
      <c r="L30" s="55"/>
      <c r="M30" s="28">
        <v>-298248</v>
      </c>
    </row>
    <row r="31" spans="2:13" ht="16.5" customHeight="1">
      <c r="B31" s="47" t="s">
        <v>55</v>
      </c>
      <c r="C31" s="47"/>
      <c r="E31" s="48"/>
      <c r="F31" s="55"/>
      <c r="G31" s="78">
        <v>56722521</v>
      </c>
      <c r="H31" s="55"/>
      <c r="I31" s="28">
        <v>53589916</v>
      </c>
      <c r="J31" s="55"/>
      <c r="K31" s="78">
        <v>59930650</v>
      </c>
      <c r="L31" s="55"/>
      <c r="M31" s="28">
        <v>57027577</v>
      </c>
    </row>
    <row r="32" spans="2:13" ht="6" customHeight="1">
      <c r="B32" s="47"/>
      <c r="C32" s="47"/>
      <c r="E32" s="48"/>
      <c r="F32" s="55"/>
      <c r="G32" s="93"/>
      <c r="H32" s="55"/>
      <c r="I32" s="94"/>
      <c r="J32" s="55"/>
      <c r="K32" s="93"/>
      <c r="L32" s="55"/>
      <c r="M32" s="94"/>
    </row>
    <row r="33" spans="1:13" ht="16.5" customHeight="1">
      <c r="A33" s="46" t="s">
        <v>73</v>
      </c>
      <c r="B33" s="47"/>
      <c r="C33" s="47"/>
      <c r="E33" s="48"/>
      <c r="F33" s="55"/>
      <c r="G33" s="96"/>
      <c r="H33" s="55"/>
      <c r="I33" s="97"/>
      <c r="J33" s="55"/>
      <c r="K33" s="96"/>
      <c r="L33" s="55"/>
      <c r="M33" s="97"/>
    </row>
    <row r="34" spans="1:13" ht="16.5" customHeight="1">
      <c r="A34" s="46"/>
      <c r="B34" s="98" t="s">
        <v>74</v>
      </c>
      <c r="C34" s="47"/>
      <c r="E34" s="48"/>
      <c r="F34" s="55"/>
      <c r="G34" s="95">
        <v>5543934</v>
      </c>
      <c r="H34" s="55"/>
      <c r="I34" s="45">
        <v>17007053</v>
      </c>
      <c r="J34" s="55"/>
      <c r="K34" s="95">
        <v>5545171</v>
      </c>
      <c r="L34" s="55"/>
      <c r="M34" s="45">
        <v>16908465</v>
      </c>
    </row>
    <row r="35" spans="1:13" ht="16.5" customHeight="1">
      <c r="A35" s="46"/>
      <c r="B35" s="44" t="s">
        <v>75</v>
      </c>
      <c r="C35" s="47"/>
      <c r="E35" s="48"/>
      <c r="F35" s="55"/>
      <c r="G35" s="95">
        <v>-441646</v>
      </c>
      <c r="H35" s="55"/>
      <c r="I35" s="45">
        <v>-2029061</v>
      </c>
      <c r="J35" s="55"/>
      <c r="K35" s="95">
        <v>-441646</v>
      </c>
      <c r="L35" s="55"/>
      <c r="M35" s="45">
        <v>-2029061</v>
      </c>
    </row>
    <row r="36" spans="1:13" ht="16.5" customHeight="1">
      <c r="A36" s="46"/>
      <c r="B36" s="44" t="s">
        <v>76</v>
      </c>
      <c r="C36" s="47"/>
      <c r="E36" s="48"/>
      <c r="F36" s="55"/>
      <c r="G36" s="78">
        <v>25611755</v>
      </c>
      <c r="H36" s="55"/>
      <c r="I36" s="28">
        <v>1733542</v>
      </c>
      <c r="J36" s="55"/>
      <c r="K36" s="87">
        <v>25608878</v>
      </c>
      <c r="L36" s="55"/>
      <c r="M36" s="66">
        <v>1647887</v>
      </c>
    </row>
    <row r="37" spans="1:13" ht="16.5" customHeight="1">
      <c r="A37" s="46"/>
      <c r="B37" s="44" t="s">
        <v>77</v>
      </c>
      <c r="C37" s="47"/>
      <c r="E37" s="48"/>
      <c r="F37" s="55"/>
      <c r="G37" s="78">
        <v>1156513</v>
      </c>
      <c r="H37" s="55"/>
      <c r="I37" s="28">
        <v>-2465166</v>
      </c>
      <c r="J37" s="55"/>
      <c r="K37" s="87">
        <v>1075338</v>
      </c>
      <c r="L37" s="55"/>
      <c r="M37" s="66">
        <v>-2462050</v>
      </c>
    </row>
    <row r="38" spans="1:13" ht="16.5" customHeight="1">
      <c r="A38" s="46"/>
      <c r="B38" s="100" t="s">
        <v>78</v>
      </c>
      <c r="C38" s="47"/>
      <c r="E38" s="48"/>
      <c r="F38" s="55"/>
      <c r="G38" s="78">
        <v>-40856730</v>
      </c>
      <c r="H38" s="55"/>
      <c r="I38" s="28">
        <v>-50026529</v>
      </c>
      <c r="J38" s="55"/>
      <c r="K38" s="87">
        <v>-30314118</v>
      </c>
      <c r="L38" s="55"/>
      <c r="M38" s="66">
        <v>-42862174</v>
      </c>
    </row>
    <row r="39" spans="1:13" ht="16.5" customHeight="1">
      <c r="A39" s="46"/>
      <c r="B39" s="100" t="s">
        <v>126</v>
      </c>
      <c r="C39" s="47"/>
      <c r="E39" s="48"/>
      <c r="F39" s="55"/>
      <c r="G39" s="78">
        <v>-3524653</v>
      </c>
      <c r="H39" s="55"/>
      <c r="I39" s="28">
        <v>-4929792</v>
      </c>
      <c r="J39" s="55"/>
      <c r="K39" s="87">
        <v>-3524653</v>
      </c>
      <c r="L39" s="55"/>
      <c r="M39" s="66">
        <v>-4929792</v>
      </c>
    </row>
    <row r="40" spans="1:13" ht="16.5" customHeight="1">
      <c r="A40" s="46"/>
      <c r="B40" s="100" t="s">
        <v>104</v>
      </c>
      <c r="C40" s="47"/>
      <c r="E40" s="48"/>
      <c r="F40" s="55"/>
      <c r="G40" s="96">
        <v>899008</v>
      </c>
      <c r="H40" s="55"/>
      <c r="I40" s="97">
        <v>-1510609</v>
      </c>
      <c r="J40" s="55"/>
      <c r="K40" s="96">
        <v>900184</v>
      </c>
      <c r="L40" s="55"/>
      <c r="M40" s="97">
        <v>-1565633</v>
      </c>
    </row>
    <row r="41" spans="1:13" ht="16.5" customHeight="1">
      <c r="A41" s="46"/>
      <c r="B41" s="100" t="s">
        <v>103</v>
      </c>
      <c r="C41" s="47"/>
      <c r="D41" s="47"/>
      <c r="E41" s="48"/>
      <c r="F41" s="55"/>
      <c r="G41" s="101">
        <v>1980246</v>
      </c>
      <c r="H41" s="55"/>
      <c r="I41" s="102">
        <v>-3698662</v>
      </c>
      <c r="J41" s="55"/>
      <c r="K41" s="101">
        <v>1980247</v>
      </c>
      <c r="L41" s="55"/>
      <c r="M41" s="102">
        <v>-3698662</v>
      </c>
    </row>
    <row r="42" spans="1:13" ht="6" customHeight="1">
      <c r="A42" s="46"/>
      <c r="B42" s="47"/>
      <c r="C42" s="47"/>
      <c r="D42" s="47"/>
      <c r="E42" s="48"/>
      <c r="F42" s="55"/>
      <c r="G42" s="96"/>
      <c r="H42" s="55"/>
      <c r="I42" s="97"/>
      <c r="J42" s="55"/>
      <c r="K42" s="96"/>
      <c r="L42" s="55"/>
      <c r="M42" s="97"/>
    </row>
    <row r="43" spans="1:13" s="47" customFormat="1" ht="16.5" customHeight="1">
      <c r="A43" s="47" t="s">
        <v>165</v>
      </c>
      <c r="E43" s="48"/>
      <c r="F43" s="55"/>
      <c r="G43" s="96">
        <f>SUM(G12:G41)</f>
        <v>77393806</v>
      </c>
      <c r="H43" s="55"/>
      <c r="I43" s="97">
        <f>SUM(I12:I41)</f>
        <v>-154166892</v>
      </c>
      <c r="J43" s="55"/>
      <c r="K43" s="96">
        <f>SUM(K12:K41)</f>
        <v>75247022</v>
      </c>
      <c r="L43" s="55"/>
      <c r="M43" s="97">
        <f>SUM(M12:M41)</f>
        <v>-147510057</v>
      </c>
    </row>
    <row r="44" spans="1:13" s="47" customFormat="1" ht="16.5" customHeight="1">
      <c r="B44" s="47" t="s">
        <v>79</v>
      </c>
      <c r="E44" s="48"/>
      <c r="F44" s="55"/>
      <c r="G44" s="78">
        <v>53026</v>
      </c>
      <c r="H44" s="55"/>
      <c r="I44" s="28">
        <v>25969</v>
      </c>
      <c r="J44" s="55"/>
      <c r="K44" s="78">
        <v>52989</v>
      </c>
      <c r="L44" s="55"/>
      <c r="M44" s="28">
        <v>25800</v>
      </c>
    </row>
    <row r="45" spans="1:13" s="47" customFormat="1" ht="16.5" customHeight="1">
      <c r="B45" s="47" t="s">
        <v>80</v>
      </c>
      <c r="E45" s="48"/>
      <c r="F45" s="55"/>
      <c r="G45" s="78">
        <v>-47915716</v>
      </c>
      <c r="H45" s="55"/>
      <c r="I45" s="28">
        <v>-56085461</v>
      </c>
      <c r="J45" s="55"/>
      <c r="K45" s="78">
        <v>-52411037</v>
      </c>
      <c r="L45" s="55"/>
      <c r="M45" s="28">
        <v>-59523122</v>
      </c>
    </row>
    <row r="46" spans="1:13" s="47" customFormat="1" ht="16.5" customHeight="1">
      <c r="B46" s="47" t="s">
        <v>81</v>
      </c>
      <c r="E46" s="48"/>
      <c r="F46" s="55"/>
      <c r="G46" s="79">
        <v>-2987945</v>
      </c>
      <c r="H46" s="55"/>
      <c r="I46" s="73">
        <v>-3090004</v>
      </c>
      <c r="J46" s="55"/>
      <c r="K46" s="79">
        <v>-1105971</v>
      </c>
      <c r="L46" s="55"/>
      <c r="M46" s="73">
        <v>-776483</v>
      </c>
    </row>
    <row r="47" spans="1:13" s="47" customFormat="1" ht="6" customHeight="1">
      <c r="E47" s="48"/>
      <c r="F47" s="55"/>
      <c r="G47" s="106"/>
      <c r="H47" s="55"/>
      <c r="I47" s="107"/>
      <c r="J47" s="55"/>
      <c r="K47" s="106"/>
      <c r="L47" s="55"/>
      <c r="M47" s="107"/>
    </row>
    <row r="48" spans="1:13" s="47" customFormat="1" ht="16.5" customHeight="1">
      <c r="A48" s="47" t="s">
        <v>191</v>
      </c>
      <c r="E48" s="48"/>
      <c r="F48" s="55"/>
      <c r="G48" s="96"/>
      <c r="H48" s="55"/>
      <c r="I48" s="97"/>
      <c r="J48" s="55"/>
      <c r="K48" s="96"/>
      <c r="L48" s="55"/>
      <c r="M48" s="97"/>
    </row>
    <row r="49" spans="1:13" s="47" customFormat="1" ht="16.5" customHeight="1">
      <c r="B49" s="47" t="s">
        <v>192</v>
      </c>
      <c r="E49" s="48"/>
      <c r="F49" s="55"/>
      <c r="G49" s="101">
        <f>SUM(G43:G46)</f>
        <v>26543171</v>
      </c>
      <c r="H49" s="55"/>
      <c r="I49" s="102">
        <f>SUM(I43:I46)</f>
        <v>-213316388</v>
      </c>
      <c r="J49" s="55"/>
      <c r="K49" s="101">
        <f>SUM(K43:K46)</f>
        <v>21783003</v>
      </c>
      <c r="L49" s="55"/>
      <c r="M49" s="102">
        <f>SUM(M43:M46)</f>
        <v>-207783862</v>
      </c>
    </row>
    <row r="50" spans="1:13" s="47" customFormat="1" ht="16.5" customHeight="1">
      <c r="E50" s="48"/>
      <c r="F50" s="55"/>
      <c r="G50" s="97"/>
      <c r="H50" s="55"/>
      <c r="I50" s="97"/>
      <c r="J50" s="55"/>
      <c r="K50" s="97"/>
      <c r="L50" s="55"/>
      <c r="M50" s="97"/>
    </row>
    <row r="51" spans="1:13" s="47" customFormat="1" ht="16.5" customHeight="1">
      <c r="E51" s="48"/>
      <c r="F51" s="55"/>
      <c r="G51" s="97"/>
      <c r="H51" s="55"/>
      <c r="I51" s="97"/>
      <c r="J51" s="55"/>
      <c r="K51" s="97"/>
      <c r="L51" s="55"/>
      <c r="M51" s="97"/>
    </row>
    <row r="52" spans="1:13" s="47" customFormat="1" ht="16.5" customHeight="1">
      <c r="E52" s="48"/>
      <c r="F52" s="55"/>
      <c r="G52" s="97"/>
      <c r="H52" s="94"/>
      <c r="I52" s="97"/>
      <c r="J52" s="94"/>
      <c r="K52" s="97"/>
      <c r="L52" s="94"/>
      <c r="M52" s="97"/>
    </row>
    <row r="53" spans="1:13" s="47" customFormat="1" ht="24" customHeight="1">
      <c r="E53" s="48"/>
      <c r="F53" s="55"/>
      <c r="G53" s="97"/>
      <c r="H53" s="94"/>
      <c r="I53" s="97"/>
      <c r="J53" s="94"/>
      <c r="K53" s="97"/>
      <c r="L53" s="94"/>
      <c r="M53" s="97"/>
    </row>
    <row r="54" spans="1:13" ht="21.95" customHeight="1">
      <c r="A54" s="205" t="str">
        <f>+'PL5_ENG (3-month)'!A57:M57</f>
        <v>The accompanying notes form part of this interim financial information.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</row>
    <row r="55" spans="1:13" ht="16.5" customHeight="1">
      <c r="A55" s="46" t="s">
        <v>0</v>
      </c>
      <c r="B55" s="47"/>
      <c r="C55" s="47"/>
      <c r="D55" s="47"/>
      <c r="E55" s="48"/>
      <c r="F55" s="49"/>
      <c r="G55" s="50"/>
      <c r="H55" s="50"/>
      <c r="I55" s="50"/>
      <c r="J55" s="50"/>
      <c r="K55" s="50"/>
      <c r="L55" s="50"/>
      <c r="M55" s="50"/>
    </row>
    <row r="56" spans="1:13" ht="16.5" customHeight="1">
      <c r="A56" s="46" t="s">
        <v>128</v>
      </c>
      <c r="B56" s="47"/>
      <c r="C56" s="47"/>
      <c r="D56" s="47"/>
      <c r="E56" s="48"/>
      <c r="F56" s="49"/>
      <c r="G56" s="50"/>
      <c r="H56" s="50"/>
      <c r="I56" s="50"/>
      <c r="J56" s="50"/>
      <c r="K56" s="50"/>
      <c r="L56" s="50"/>
      <c r="M56" s="50"/>
    </row>
    <row r="57" spans="1:13" ht="16.5" customHeight="1">
      <c r="A57" s="51" t="str">
        <f>A3</f>
        <v>For the six-month period ended 30 June 2022</v>
      </c>
      <c r="B57" s="52"/>
      <c r="C57" s="52"/>
      <c r="D57" s="52"/>
      <c r="E57" s="53"/>
      <c r="F57" s="54"/>
      <c r="G57" s="13"/>
      <c r="H57" s="13"/>
      <c r="I57" s="13"/>
      <c r="J57" s="13"/>
      <c r="K57" s="13"/>
      <c r="L57" s="13"/>
      <c r="M57" s="13"/>
    </row>
    <row r="58" spans="1:13" ht="16.5" customHeight="1">
      <c r="A58" s="47"/>
      <c r="B58" s="47"/>
      <c r="C58" s="47"/>
      <c r="D58" s="47"/>
      <c r="E58" s="48"/>
      <c r="F58" s="49"/>
      <c r="G58" s="50"/>
      <c r="H58" s="50"/>
      <c r="I58" s="50"/>
      <c r="J58" s="50"/>
      <c r="K58" s="50"/>
      <c r="L58" s="50"/>
      <c r="M58" s="50"/>
    </row>
    <row r="59" spans="1:13" ht="16.5" customHeight="1">
      <c r="A59" s="47"/>
      <c r="B59" s="47"/>
      <c r="C59" s="47"/>
      <c r="D59" s="47"/>
      <c r="E59" s="48"/>
      <c r="F59" s="49"/>
      <c r="G59" s="50"/>
      <c r="H59" s="50"/>
      <c r="I59" s="50"/>
      <c r="J59" s="50"/>
      <c r="K59" s="50"/>
      <c r="L59" s="50"/>
      <c r="M59" s="50"/>
    </row>
    <row r="60" spans="1:13" ht="16.5" customHeight="1">
      <c r="A60" s="47"/>
      <c r="B60" s="47"/>
      <c r="C60" s="47"/>
      <c r="D60" s="47"/>
      <c r="E60" s="48"/>
      <c r="F60" s="55"/>
      <c r="G60" s="56"/>
      <c r="H60" s="57"/>
      <c r="I60" s="56"/>
      <c r="J60" s="57"/>
      <c r="K60" s="57"/>
      <c r="L60" s="57"/>
      <c r="M60" s="14" t="s">
        <v>112</v>
      </c>
    </row>
    <row r="61" spans="1:13" ht="16.5" customHeight="1">
      <c r="A61" s="47"/>
      <c r="B61" s="47"/>
      <c r="C61" s="47"/>
      <c r="D61" s="47"/>
      <c r="E61" s="48"/>
      <c r="F61" s="55"/>
      <c r="G61" s="204" t="s">
        <v>2</v>
      </c>
      <c r="H61" s="204"/>
      <c r="I61" s="204"/>
      <c r="J61" s="58"/>
      <c r="K61" s="204" t="s">
        <v>49</v>
      </c>
      <c r="L61" s="204"/>
      <c r="M61" s="204"/>
    </row>
    <row r="62" spans="1:13" ht="16.5" customHeight="1">
      <c r="A62" s="47"/>
      <c r="B62" s="47"/>
      <c r="C62" s="47"/>
      <c r="D62" s="47"/>
      <c r="E62" s="48"/>
      <c r="F62" s="55"/>
      <c r="G62" s="201" t="s">
        <v>4</v>
      </c>
      <c r="H62" s="201"/>
      <c r="I62" s="201"/>
      <c r="J62" s="16"/>
      <c r="K62" s="201" t="s">
        <v>4</v>
      </c>
      <c r="L62" s="201"/>
      <c r="M62" s="201"/>
    </row>
    <row r="63" spans="1:13" ht="16.5" customHeight="1">
      <c r="A63" s="47"/>
      <c r="B63" s="47"/>
      <c r="C63" s="47"/>
      <c r="D63" s="47"/>
      <c r="E63" s="59" t="s">
        <v>7</v>
      </c>
      <c r="F63" s="60"/>
      <c r="G63" s="61" t="s">
        <v>155</v>
      </c>
      <c r="H63" s="19"/>
      <c r="I63" s="61" t="s">
        <v>129</v>
      </c>
      <c r="J63" s="19"/>
      <c r="K63" s="61" t="s">
        <v>155</v>
      </c>
      <c r="L63" s="19"/>
      <c r="M63" s="61" t="s">
        <v>129</v>
      </c>
    </row>
    <row r="64" spans="1:13" ht="6" customHeight="1">
      <c r="A64" s="47"/>
      <c r="B64" s="47"/>
      <c r="C64" s="47"/>
      <c r="D64" s="47"/>
      <c r="E64" s="92"/>
      <c r="F64" s="60"/>
      <c r="G64" s="80"/>
      <c r="H64" s="19"/>
      <c r="I64" s="17"/>
      <c r="J64" s="19"/>
      <c r="K64" s="80"/>
      <c r="L64" s="19"/>
      <c r="M64" s="17"/>
    </row>
    <row r="65" spans="1:13" s="47" customFormat="1" ht="16.5" customHeight="1">
      <c r="A65" s="46" t="s">
        <v>82</v>
      </c>
      <c r="B65" s="46"/>
      <c r="C65" s="46"/>
      <c r="D65" s="46"/>
      <c r="E65" s="48"/>
      <c r="F65" s="55"/>
      <c r="G65" s="93"/>
      <c r="H65" s="94"/>
      <c r="I65" s="94"/>
      <c r="J65" s="94"/>
      <c r="K65" s="93"/>
      <c r="L65" s="94"/>
      <c r="M65" s="94"/>
    </row>
    <row r="66" spans="1:13" ht="16.5" customHeight="1">
      <c r="B66" s="47" t="s">
        <v>160</v>
      </c>
      <c r="C66" s="47"/>
      <c r="D66" s="47"/>
      <c r="E66" s="48"/>
      <c r="F66" s="55"/>
      <c r="G66" s="95">
        <v>-152</v>
      </c>
      <c r="H66" s="103"/>
      <c r="I66" s="45">
        <v>0</v>
      </c>
      <c r="J66" s="103"/>
      <c r="K66" s="78">
        <v>-152</v>
      </c>
      <c r="L66" s="103"/>
      <c r="M66" s="28">
        <v>0</v>
      </c>
    </row>
    <row r="67" spans="1:13" ht="16.5" customHeight="1">
      <c r="B67" s="47" t="s">
        <v>83</v>
      </c>
      <c r="C67" s="47"/>
      <c r="D67" s="47"/>
      <c r="E67" s="48"/>
      <c r="F67" s="55"/>
      <c r="G67" s="95">
        <v>-17128921</v>
      </c>
      <c r="H67" s="103"/>
      <c r="I67" s="45">
        <v>-91295887</v>
      </c>
      <c r="J67" s="103"/>
      <c r="K67" s="78">
        <v>-17128921</v>
      </c>
      <c r="L67" s="103"/>
      <c r="M67" s="28">
        <v>-91295887</v>
      </c>
    </row>
    <row r="68" spans="1:13" ht="16.5" customHeight="1">
      <c r="B68" s="47" t="s">
        <v>84</v>
      </c>
      <c r="C68" s="47"/>
      <c r="D68" s="47"/>
      <c r="E68" s="48">
        <v>10</v>
      </c>
      <c r="F68" s="55"/>
      <c r="G68" s="95">
        <v>-163575</v>
      </c>
      <c r="I68" s="45">
        <v>-567236</v>
      </c>
      <c r="K68" s="95">
        <v>-163575</v>
      </c>
      <c r="M68" s="45">
        <v>-567236</v>
      </c>
    </row>
    <row r="69" spans="1:13" s="68" customFormat="1" ht="16.5" customHeight="1">
      <c r="B69" s="68" t="s">
        <v>108</v>
      </c>
      <c r="C69" s="64"/>
      <c r="D69" s="64"/>
      <c r="E69" s="65"/>
      <c r="F69" s="108"/>
      <c r="G69" s="96"/>
      <c r="H69" s="103"/>
      <c r="I69" s="97"/>
      <c r="J69" s="103"/>
      <c r="K69" s="78"/>
      <c r="L69" s="103"/>
      <c r="M69" s="28"/>
    </row>
    <row r="70" spans="1:13" s="68" customFormat="1" ht="16.5" customHeight="1">
      <c r="C70" s="64" t="s">
        <v>102</v>
      </c>
      <c r="D70" s="64"/>
      <c r="E70" s="65"/>
      <c r="F70" s="108"/>
      <c r="G70" s="104">
        <v>86341</v>
      </c>
      <c r="H70" s="103"/>
      <c r="I70" s="105">
        <v>200005</v>
      </c>
      <c r="J70" s="103"/>
      <c r="K70" s="79">
        <v>86341</v>
      </c>
      <c r="L70" s="103"/>
      <c r="M70" s="73">
        <v>198505</v>
      </c>
    </row>
    <row r="71" spans="1:13" ht="6" customHeight="1">
      <c r="B71" s="47"/>
      <c r="C71" s="47"/>
      <c r="E71" s="48"/>
      <c r="F71" s="55"/>
      <c r="G71" s="96"/>
      <c r="H71" s="94"/>
      <c r="I71" s="97"/>
      <c r="J71" s="94"/>
      <c r="K71" s="96"/>
      <c r="L71" s="94"/>
      <c r="M71" s="97"/>
    </row>
    <row r="72" spans="1:13" ht="16.5" customHeight="1">
      <c r="A72" s="47" t="s">
        <v>166</v>
      </c>
      <c r="B72" s="47"/>
      <c r="C72" s="47"/>
      <c r="D72" s="47"/>
      <c r="E72" s="48"/>
      <c r="F72" s="55"/>
      <c r="G72" s="101">
        <f>SUM(G66:G70)</f>
        <v>-17206307</v>
      </c>
      <c r="H72" s="97"/>
      <c r="I72" s="102">
        <f>SUM(I66:I70)</f>
        <v>-91663118</v>
      </c>
      <c r="J72" s="97"/>
      <c r="K72" s="101">
        <f>SUM(K66:K70)</f>
        <v>-17206307</v>
      </c>
      <c r="L72" s="97"/>
      <c r="M72" s="102">
        <f>SUM(M66:M70)</f>
        <v>-91664618</v>
      </c>
    </row>
    <row r="73" spans="1:13" ht="16.5" customHeight="1">
      <c r="A73" s="47"/>
      <c r="B73" s="47"/>
      <c r="C73" s="47"/>
      <c r="D73" s="47"/>
      <c r="E73" s="48"/>
      <c r="F73" s="55"/>
      <c r="G73" s="93"/>
      <c r="H73" s="94"/>
      <c r="I73" s="94"/>
      <c r="J73" s="94"/>
      <c r="K73" s="93"/>
      <c r="L73" s="94"/>
      <c r="M73" s="94"/>
    </row>
    <row r="74" spans="1:13" ht="16.5" customHeight="1">
      <c r="A74" s="46" t="s">
        <v>85</v>
      </c>
      <c r="B74" s="46"/>
      <c r="C74" s="46"/>
      <c r="D74" s="46"/>
      <c r="E74" s="48"/>
      <c r="F74" s="55"/>
      <c r="G74" s="93"/>
      <c r="H74" s="94"/>
      <c r="I74" s="94"/>
      <c r="J74" s="94"/>
      <c r="K74" s="93"/>
      <c r="L74" s="94"/>
      <c r="M74" s="94"/>
    </row>
    <row r="75" spans="1:13" ht="16.5" customHeight="1">
      <c r="B75" s="44" t="s">
        <v>105</v>
      </c>
      <c r="D75" s="46"/>
      <c r="E75" s="48"/>
      <c r="F75" s="55"/>
      <c r="G75" s="96"/>
      <c r="H75" s="94"/>
      <c r="I75" s="97"/>
      <c r="J75" s="94"/>
      <c r="K75" s="96"/>
      <c r="L75" s="94"/>
      <c r="M75" s="97"/>
    </row>
    <row r="76" spans="1:13" ht="16.5" customHeight="1">
      <c r="C76" s="44" t="s">
        <v>106</v>
      </c>
      <c r="D76" s="46"/>
      <c r="E76" s="48">
        <v>11</v>
      </c>
      <c r="F76" s="55"/>
      <c r="G76" s="90">
        <v>0</v>
      </c>
      <c r="H76" s="103"/>
      <c r="I76" s="58">
        <v>255000000</v>
      </c>
      <c r="J76" s="103"/>
      <c r="K76" s="78">
        <v>0</v>
      </c>
      <c r="L76" s="103"/>
      <c r="M76" s="28">
        <v>255000000</v>
      </c>
    </row>
    <row r="77" spans="1:13" ht="16.5" customHeight="1">
      <c r="B77" s="44" t="s">
        <v>94</v>
      </c>
      <c r="D77" s="46"/>
      <c r="E77" s="48"/>
      <c r="F77" s="55"/>
      <c r="G77" s="96"/>
      <c r="H77" s="94"/>
      <c r="I77" s="97"/>
      <c r="J77" s="94"/>
      <c r="K77" s="96"/>
      <c r="L77" s="94"/>
      <c r="M77" s="97"/>
    </row>
    <row r="78" spans="1:13" ht="16.5" customHeight="1">
      <c r="C78" s="44" t="s">
        <v>86</v>
      </c>
      <c r="D78" s="46"/>
      <c r="E78" s="48">
        <v>14</v>
      </c>
      <c r="F78" s="55"/>
      <c r="G78" s="96">
        <v>0</v>
      </c>
      <c r="H78" s="94"/>
      <c r="I78" s="97">
        <v>220000000</v>
      </c>
      <c r="J78" s="94"/>
      <c r="K78" s="96">
        <v>0</v>
      </c>
      <c r="L78" s="94"/>
      <c r="M78" s="97">
        <v>220000000</v>
      </c>
    </row>
    <row r="79" spans="1:13" ht="16.5" customHeight="1">
      <c r="B79" s="44" t="s">
        <v>127</v>
      </c>
      <c r="D79" s="46"/>
      <c r="E79" s="48"/>
      <c r="F79" s="55"/>
      <c r="G79" s="96"/>
      <c r="H79" s="94"/>
      <c r="I79" s="97"/>
      <c r="J79" s="94"/>
      <c r="K79" s="96"/>
      <c r="L79" s="94"/>
      <c r="M79" s="97"/>
    </row>
    <row r="80" spans="1:13" ht="16.5" customHeight="1">
      <c r="C80" s="44" t="s">
        <v>106</v>
      </c>
      <c r="D80" s="46"/>
      <c r="E80" s="48">
        <v>11</v>
      </c>
      <c r="F80" s="55"/>
      <c r="G80" s="78">
        <v>0</v>
      </c>
      <c r="H80" s="103"/>
      <c r="I80" s="28">
        <v>-45000000</v>
      </c>
      <c r="J80" s="103"/>
      <c r="K80" s="78">
        <v>0</v>
      </c>
      <c r="L80" s="103"/>
      <c r="M80" s="28">
        <v>-45000000</v>
      </c>
    </row>
    <row r="81" spans="1:13" ht="16.5" customHeight="1">
      <c r="B81" s="44" t="s">
        <v>107</v>
      </c>
      <c r="D81" s="46"/>
      <c r="E81" s="48"/>
      <c r="F81" s="55"/>
      <c r="G81" s="96"/>
      <c r="H81" s="94"/>
      <c r="I81" s="97"/>
      <c r="J81" s="94"/>
      <c r="K81" s="96"/>
      <c r="L81" s="94"/>
      <c r="M81" s="97"/>
    </row>
    <row r="82" spans="1:13" s="68" customFormat="1" ht="16.5" customHeight="1">
      <c r="C82" s="68" t="s">
        <v>86</v>
      </c>
      <c r="D82" s="67"/>
      <c r="E82" s="65">
        <v>14</v>
      </c>
      <c r="F82" s="108"/>
      <c r="G82" s="78">
        <v>0</v>
      </c>
      <c r="H82" s="103"/>
      <c r="I82" s="28">
        <v>-150000000</v>
      </c>
      <c r="J82" s="103"/>
      <c r="K82" s="78">
        <v>0</v>
      </c>
      <c r="L82" s="103"/>
      <c r="M82" s="28">
        <v>-150000000</v>
      </c>
    </row>
    <row r="83" spans="1:13" ht="16.5" customHeight="1">
      <c r="B83" s="44" t="s">
        <v>122</v>
      </c>
      <c r="D83" s="46"/>
      <c r="E83" s="48"/>
      <c r="F83" s="55"/>
      <c r="G83" s="79">
        <v>-8410573</v>
      </c>
      <c r="H83" s="103"/>
      <c r="I83" s="73">
        <v>-32268339</v>
      </c>
      <c r="J83" s="103"/>
      <c r="K83" s="79">
        <v>-15529985</v>
      </c>
      <c r="L83" s="103"/>
      <c r="M83" s="73">
        <v>-39003052</v>
      </c>
    </row>
    <row r="84" spans="1:13" ht="6" customHeight="1">
      <c r="C84" s="46"/>
      <c r="D84" s="46"/>
      <c r="E84" s="48"/>
      <c r="F84" s="55"/>
      <c r="G84" s="96"/>
      <c r="H84" s="94"/>
      <c r="I84" s="97"/>
      <c r="J84" s="94"/>
      <c r="K84" s="96"/>
      <c r="L84" s="94"/>
      <c r="M84" s="97"/>
    </row>
    <row r="85" spans="1:13" ht="16.5" customHeight="1">
      <c r="A85" s="47" t="s">
        <v>150</v>
      </c>
      <c r="C85" s="47"/>
      <c r="D85" s="47"/>
      <c r="E85" s="48"/>
      <c r="F85" s="55"/>
      <c r="G85" s="154"/>
      <c r="H85" s="44"/>
      <c r="I85" s="44"/>
      <c r="J85" s="44"/>
      <c r="K85" s="154"/>
      <c r="L85" s="44"/>
      <c r="M85" s="44"/>
    </row>
    <row r="86" spans="1:13" ht="16.5" customHeight="1">
      <c r="A86" s="47"/>
      <c r="B86" s="44" t="s">
        <v>151</v>
      </c>
      <c r="C86" s="47"/>
      <c r="D86" s="47"/>
      <c r="E86" s="48"/>
      <c r="F86" s="55"/>
      <c r="G86" s="101">
        <f>SUM(G75:G84)</f>
        <v>-8410573</v>
      </c>
      <c r="H86" s="97"/>
      <c r="I86" s="102">
        <f>SUM(I75:I84)</f>
        <v>247731661</v>
      </c>
      <c r="J86" s="97"/>
      <c r="K86" s="101">
        <f>SUM(K75:K84)</f>
        <v>-15529985</v>
      </c>
      <c r="L86" s="97"/>
      <c r="M86" s="102">
        <f>SUM(M75:M84)</f>
        <v>240996948</v>
      </c>
    </row>
    <row r="87" spans="1:13" ht="16.5" customHeight="1">
      <c r="A87" s="47"/>
      <c r="C87" s="47"/>
      <c r="D87" s="47"/>
      <c r="E87" s="48"/>
      <c r="F87" s="55"/>
      <c r="G87" s="96"/>
      <c r="H87" s="94"/>
      <c r="I87" s="97"/>
      <c r="J87" s="94"/>
      <c r="K87" s="96"/>
      <c r="L87" s="94"/>
      <c r="M87" s="97"/>
    </row>
    <row r="88" spans="1:13" ht="16.5" customHeight="1">
      <c r="A88" s="46" t="s">
        <v>187</v>
      </c>
      <c r="C88" s="47"/>
      <c r="D88" s="47"/>
      <c r="E88" s="48"/>
      <c r="F88" s="55"/>
      <c r="G88" s="96"/>
      <c r="H88" s="94"/>
      <c r="I88" s="97"/>
      <c r="J88" s="94"/>
      <c r="K88" s="96"/>
      <c r="L88" s="94"/>
      <c r="M88" s="97"/>
    </row>
    <row r="89" spans="1:13" ht="16.5" customHeight="1">
      <c r="A89" s="46"/>
      <c r="B89" s="46" t="s">
        <v>188</v>
      </c>
      <c r="C89" s="47"/>
      <c r="D89" s="47"/>
      <c r="E89" s="48"/>
      <c r="F89" s="55"/>
      <c r="G89" s="93">
        <f>G86+G72+G49</f>
        <v>926291</v>
      </c>
      <c r="H89" s="94"/>
      <c r="I89" s="94">
        <f>I86+I72+I49</f>
        <v>-57247845</v>
      </c>
      <c r="J89" s="94"/>
      <c r="K89" s="93">
        <f>K86+K72+K49</f>
        <v>-10953289</v>
      </c>
      <c r="L89" s="94"/>
      <c r="M89" s="94">
        <f>M86+M72+M49</f>
        <v>-58451532</v>
      </c>
    </row>
    <row r="90" spans="1:13" ht="16.5" customHeight="1">
      <c r="A90" s="47" t="s">
        <v>87</v>
      </c>
      <c r="B90" s="47"/>
      <c r="C90" s="47"/>
      <c r="D90" s="47"/>
      <c r="E90" s="48"/>
      <c r="F90" s="55"/>
      <c r="G90" s="79">
        <v>102754168</v>
      </c>
      <c r="H90" s="99"/>
      <c r="I90" s="77">
        <v>108444129</v>
      </c>
      <c r="J90" s="99"/>
      <c r="K90" s="79">
        <v>100832736</v>
      </c>
      <c r="L90" s="99"/>
      <c r="M90" s="73">
        <v>107192032</v>
      </c>
    </row>
    <row r="91" spans="1:13" ht="6" customHeight="1">
      <c r="A91" s="47"/>
      <c r="B91" s="47"/>
      <c r="C91" s="47"/>
      <c r="D91" s="47"/>
      <c r="E91" s="48"/>
      <c r="F91" s="55"/>
      <c r="G91" s="96" t="s">
        <v>101</v>
      </c>
      <c r="H91" s="94"/>
      <c r="I91" s="97" t="s">
        <v>101</v>
      </c>
      <c r="J91" s="94"/>
      <c r="K91" s="96"/>
      <c r="L91" s="94"/>
      <c r="M91" s="97"/>
    </row>
    <row r="92" spans="1:13" ht="16.5" customHeight="1" thickBot="1">
      <c r="A92" s="46" t="s">
        <v>88</v>
      </c>
      <c r="B92" s="47"/>
      <c r="C92" s="47"/>
      <c r="D92" s="47"/>
      <c r="E92" s="48"/>
      <c r="F92" s="55"/>
      <c r="G92" s="109">
        <f>SUM(G89:G91)</f>
        <v>103680459</v>
      </c>
      <c r="H92" s="94"/>
      <c r="I92" s="110">
        <f>SUM(I89:I91)</f>
        <v>51196284</v>
      </c>
      <c r="J92" s="94"/>
      <c r="K92" s="109">
        <f>SUM(K89:K91)</f>
        <v>89879447</v>
      </c>
      <c r="L92" s="94"/>
      <c r="M92" s="110">
        <f>SUM(M89:M91)</f>
        <v>48740500</v>
      </c>
    </row>
    <row r="93" spans="1:13" ht="16.5" customHeight="1" thickTop="1">
      <c r="A93" s="47"/>
      <c r="B93" s="47"/>
      <c r="C93" s="47"/>
      <c r="D93" s="47"/>
      <c r="E93" s="48"/>
      <c r="F93" s="55"/>
      <c r="G93" s="94"/>
      <c r="H93" s="94"/>
      <c r="I93" s="94"/>
      <c r="J93" s="94"/>
      <c r="K93" s="94"/>
      <c r="L93" s="94"/>
      <c r="M93" s="94"/>
    </row>
    <row r="94" spans="1:13" ht="16.5" customHeight="1">
      <c r="A94" s="47"/>
      <c r="B94" s="47"/>
      <c r="C94" s="47"/>
      <c r="D94" s="47"/>
      <c r="E94" s="48"/>
      <c r="F94" s="55"/>
      <c r="G94" s="94"/>
      <c r="H94" s="94"/>
      <c r="I94" s="94"/>
      <c r="J94" s="94"/>
      <c r="K94" s="94"/>
      <c r="L94" s="94"/>
      <c r="M94" s="94"/>
    </row>
    <row r="95" spans="1:13" ht="16.5" customHeight="1">
      <c r="A95" s="47"/>
      <c r="B95" s="47"/>
      <c r="C95" s="47"/>
      <c r="D95" s="47"/>
      <c r="E95" s="48"/>
      <c r="F95" s="55"/>
      <c r="G95" s="94"/>
      <c r="H95" s="94"/>
      <c r="I95" s="94"/>
      <c r="J95" s="94"/>
      <c r="K95" s="94"/>
      <c r="L95" s="94"/>
      <c r="M95" s="94"/>
    </row>
    <row r="96" spans="1:13" ht="16.5" customHeight="1">
      <c r="A96" s="47"/>
      <c r="B96" s="47"/>
      <c r="C96" s="47"/>
      <c r="D96" s="47"/>
      <c r="E96" s="48"/>
      <c r="F96" s="55"/>
      <c r="G96" s="94"/>
      <c r="H96" s="94"/>
      <c r="I96" s="94"/>
      <c r="J96" s="94"/>
      <c r="K96" s="94"/>
      <c r="L96" s="94"/>
      <c r="M96" s="94"/>
    </row>
    <row r="97" spans="1:13" ht="16.5" customHeight="1">
      <c r="A97" s="111" t="s">
        <v>89</v>
      </c>
      <c r="B97" s="111"/>
      <c r="C97" s="68"/>
      <c r="D97" s="68"/>
      <c r="E97" s="68"/>
      <c r="F97" s="55"/>
      <c r="G97" s="58"/>
      <c r="H97" s="28"/>
      <c r="I97" s="58"/>
      <c r="J97" s="28"/>
      <c r="K97" s="58"/>
      <c r="L97" s="28"/>
      <c r="M97" s="58"/>
    </row>
    <row r="98" spans="1:13" ht="6" customHeight="1">
      <c r="A98" s="111"/>
      <c r="B98" s="111"/>
      <c r="C98" s="68"/>
      <c r="D98" s="68"/>
      <c r="E98" s="68"/>
      <c r="F98" s="55"/>
      <c r="G98" s="58"/>
      <c r="H98" s="28"/>
      <c r="I98" s="58"/>
      <c r="J98" s="28"/>
      <c r="K98" s="58"/>
      <c r="L98" s="28"/>
      <c r="M98" s="58"/>
    </row>
    <row r="99" spans="1:13" ht="16.5" customHeight="1">
      <c r="A99" s="44" t="s">
        <v>178</v>
      </c>
      <c r="B99" s="111"/>
      <c r="C99" s="68"/>
      <c r="D99" s="68"/>
      <c r="E99" s="68"/>
      <c r="F99" s="112"/>
      <c r="G99" s="58"/>
      <c r="H99" s="28"/>
      <c r="I99" s="58"/>
      <c r="J99" s="28"/>
      <c r="K99" s="58"/>
      <c r="L99" s="28"/>
      <c r="M99" s="58"/>
    </row>
    <row r="100" spans="1:13" ht="6" customHeight="1">
      <c r="A100" s="111"/>
      <c r="B100" s="111"/>
      <c r="C100" s="68"/>
      <c r="D100" s="68"/>
      <c r="E100" s="68"/>
      <c r="F100" s="112"/>
      <c r="G100" s="90"/>
      <c r="H100" s="28"/>
      <c r="I100" s="58"/>
      <c r="J100" s="28"/>
      <c r="K100" s="90"/>
      <c r="L100" s="28"/>
      <c r="M100" s="58"/>
    </row>
    <row r="101" spans="1:13" ht="16.5" customHeight="1">
      <c r="A101" s="44" t="s">
        <v>90</v>
      </c>
      <c r="B101" s="111"/>
      <c r="C101" s="68"/>
      <c r="D101" s="68"/>
      <c r="E101" s="68"/>
      <c r="F101" s="112"/>
      <c r="G101" s="90"/>
      <c r="H101" s="28"/>
      <c r="I101" s="58"/>
      <c r="J101" s="28"/>
      <c r="K101" s="90"/>
      <c r="L101" s="28"/>
      <c r="M101" s="58"/>
    </row>
    <row r="102" spans="1:13" ht="16.5" customHeight="1">
      <c r="B102" s="44" t="s">
        <v>91</v>
      </c>
      <c r="E102" s="68"/>
      <c r="F102" s="112"/>
      <c r="G102" s="78">
        <v>16343912</v>
      </c>
      <c r="H102" s="99"/>
      <c r="I102" s="28">
        <v>47229588</v>
      </c>
      <c r="J102" s="99"/>
      <c r="K102" s="78">
        <v>16343912</v>
      </c>
      <c r="L102" s="99"/>
      <c r="M102" s="28">
        <v>47229588</v>
      </c>
    </row>
    <row r="103" spans="1:13" ht="16.5" customHeight="1">
      <c r="E103" s="68"/>
      <c r="F103" s="112"/>
      <c r="G103" s="28"/>
      <c r="H103" s="99"/>
      <c r="I103" s="28"/>
      <c r="J103" s="99"/>
      <c r="K103" s="28"/>
      <c r="L103" s="99"/>
      <c r="M103" s="28"/>
    </row>
    <row r="104" spans="1:13" ht="16.5" customHeight="1">
      <c r="E104" s="68"/>
      <c r="F104" s="112"/>
      <c r="G104" s="28"/>
      <c r="H104" s="99"/>
      <c r="I104" s="28"/>
      <c r="J104" s="99"/>
      <c r="K104" s="28"/>
      <c r="L104" s="99"/>
      <c r="M104" s="28"/>
    </row>
    <row r="105" spans="1:13" ht="16.5" customHeight="1">
      <c r="E105" s="68"/>
      <c r="F105" s="112"/>
      <c r="G105" s="28"/>
      <c r="H105" s="99"/>
      <c r="I105" s="28"/>
      <c r="J105" s="99"/>
      <c r="K105" s="28"/>
      <c r="L105" s="99"/>
      <c r="M105" s="28"/>
    </row>
    <row r="106" spans="1:13" ht="16.5" customHeight="1">
      <c r="E106" s="68"/>
      <c r="F106" s="112"/>
      <c r="G106" s="28"/>
      <c r="H106" s="99"/>
      <c r="I106" s="28"/>
      <c r="J106" s="99"/>
      <c r="K106" s="28"/>
      <c r="L106" s="99"/>
      <c r="M106" s="28"/>
    </row>
    <row r="107" spans="1:13" ht="16.5" customHeight="1">
      <c r="E107" s="68"/>
      <c r="F107" s="112"/>
      <c r="G107" s="28"/>
      <c r="H107" s="99"/>
      <c r="I107" s="28"/>
      <c r="J107" s="99"/>
      <c r="K107" s="28"/>
      <c r="L107" s="99"/>
      <c r="M107" s="28"/>
    </row>
    <row r="108" spans="1:13" ht="18" customHeight="1">
      <c r="E108" s="68"/>
      <c r="F108" s="112"/>
      <c r="G108" s="28"/>
      <c r="H108" s="99"/>
      <c r="I108" s="28"/>
      <c r="J108" s="99"/>
      <c r="K108" s="28"/>
      <c r="L108" s="99"/>
      <c r="M108" s="28"/>
    </row>
    <row r="109" spans="1:13" ht="21.95" customHeight="1">
      <c r="A109" s="205" t="str">
        <f>+'PL5_ENG (3-month)'!A57:M57</f>
        <v>The accompanying notes form part of this interim financial information.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</row>
  </sheetData>
  <mergeCells count="10">
    <mergeCell ref="A109:M109"/>
    <mergeCell ref="G62:I62"/>
    <mergeCell ref="K62:M62"/>
    <mergeCell ref="G7:I7"/>
    <mergeCell ref="K7:M7"/>
    <mergeCell ref="G8:I8"/>
    <mergeCell ref="K8:M8"/>
    <mergeCell ref="A54:M54"/>
    <mergeCell ref="G61:I61"/>
    <mergeCell ref="K61:M61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2-4_ENG</vt:lpstr>
      <vt:lpstr>PL5_ENG (3-month)</vt:lpstr>
      <vt:lpstr>PL6_ENG (6-month)</vt:lpstr>
      <vt:lpstr>7</vt:lpstr>
      <vt:lpstr>8</vt:lpstr>
      <vt:lpstr>CF 9-10_ENG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Pakhathorn Khannarong</cp:lastModifiedBy>
  <cp:lastPrinted>2022-08-15T07:11:41Z</cp:lastPrinted>
  <dcterms:created xsi:type="dcterms:W3CDTF">1999-06-19T09:52:09Z</dcterms:created>
  <dcterms:modified xsi:type="dcterms:W3CDTF">2022-08-15T07:12:04Z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