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tabRatio="595" activeTab="4"/>
  </bookViews>
  <sheets>
    <sheet name="BS" sheetId="13" r:id="rId1"/>
    <sheet name="PL" sheetId="1" r:id="rId2"/>
    <sheet name="SOE (EQ)" sheetId="15" r:id="rId3"/>
    <sheet name="SOE" sheetId="11" r:id="rId4"/>
    <sheet name="CF" sheetId="14" r:id="rId5"/>
  </sheets>
  <definedNames>
    <definedName name="_xlnm._FilterDatabase" localSheetId="0" hidden="1">BS!$G$58:$G$60</definedName>
    <definedName name="_xlnm.Print_Area" localSheetId="0">BS!$A$1:$M$128</definedName>
    <definedName name="_xlnm.Print_Area" localSheetId="4">CF!$A$1:$L$87</definedName>
    <definedName name="_xlnm.Print_Area" localSheetId="1">PL!$A$1:$L$90</definedName>
    <definedName name="_xlnm.Print_Area" localSheetId="3">SOE!$A$1:$T$30</definedName>
    <definedName name="_xlnm.Print_Area" localSheetId="2">'SOE (EQ)'!$A$1:$V$30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5" i="1" l="1"/>
  <c r="L20" i="1"/>
  <c r="P25" i="11"/>
  <c r="L25" i="11"/>
  <c r="J25" i="11"/>
  <c r="H25" i="11"/>
  <c r="L18" i="11"/>
  <c r="J18" i="11"/>
  <c r="H18" i="11"/>
  <c r="R16" i="11"/>
  <c r="T18" i="15"/>
  <c r="R18" i="15"/>
  <c r="N18" i="15"/>
  <c r="J18" i="15"/>
  <c r="H18" i="15"/>
  <c r="R17" i="15"/>
  <c r="K21" i="13" l="1"/>
  <c r="T14" i="11" l="1"/>
  <c r="H69" i="14" l="1"/>
  <c r="J69" i="14"/>
  <c r="H57" i="14"/>
  <c r="L57" i="14"/>
  <c r="J57" i="14"/>
  <c r="L28" i="14" l="1"/>
  <c r="R13" i="11" l="1"/>
  <c r="T13" i="15"/>
  <c r="V13" i="15" s="1"/>
  <c r="T13" i="11" l="1"/>
  <c r="H12" i="1"/>
  <c r="J12" i="1"/>
  <c r="H18" i="1"/>
  <c r="J18" i="1"/>
  <c r="J20" i="1" l="1"/>
  <c r="H20" i="1"/>
  <c r="J22" i="1"/>
  <c r="J24" i="1" s="1"/>
  <c r="H22" i="1"/>
  <c r="H24" i="1" s="1"/>
  <c r="H26" i="1" l="1"/>
  <c r="J26" i="1"/>
  <c r="L12" i="1"/>
  <c r="T22" i="11"/>
  <c r="L18" i="1" l="1"/>
  <c r="L22" i="1" s="1"/>
  <c r="L24" i="1" s="1"/>
  <c r="L26" i="1" s="1"/>
  <c r="L63" i="1"/>
  <c r="J63" i="1"/>
  <c r="H63" i="1"/>
  <c r="G111" i="1" l="1"/>
  <c r="G67" i="15"/>
  <c r="G64" i="11"/>
  <c r="G65" i="13"/>
  <c r="L67" i="14" l="1"/>
  <c r="H67" i="14"/>
  <c r="J67" i="14" l="1"/>
  <c r="M16" i="13" l="1"/>
  <c r="I113" i="13"/>
  <c r="G78" i="13"/>
  <c r="G31" i="13"/>
  <c r="I21" i="13"/>
  <c r="G21" i="13"/>
  <c r="P17" i="11" l="1"/>
  <c r="P18" i="11" s="1"/>
  <c r="R17" i="11" l="1"/>
  <c r="M111" i="13" l="1"/>
  <c r="M113" i="13" s="1"/>
  <c r="M21" i="13" l="1"/>
  <c r="R15" i="11"/>
  <c r="T16" i="15"/>
  <c r="T15" i="15"/>
  <c r="V15" i="15" s="1"/>
  <c r="T15" i="11" l="1"/>
  <c r="R18" i="11"/>
  <c r="T17" i="15"/>
  <c r="V17" i="15" s="1"/>
  <c r="H57" i="1"/>
  <c r="H65" i="1" s="1"/>
  <c r="L57" i="1"/>
  <c r="J57" i="1"/>
  <c r="J65" i="1" s="1"/>
  <c r="L18" i="15" l="1"/>
  <c r="L67" i="1"/>
  <c r="H67" i="1"/>
  <c r="H11" i="14" s="1"/>
  <c r="H26" i="14" s="1"/>
  <c r="H35" i="14" s="1"/>
  <c r="J67" i="1"/>
  <c r="J11" i="14" s="1"/>
  <c r="J26" i="14" s="1"/>
  <c r="J35" i="14" s="1"/>
  <c r="H69" i="1" l="1"/>
  <c r="H71" i="1" s="1"/>
  <c r="P16" i="15" s="1"/>
  <c r="P18" i="15" s="1"/>
  <c r="J69" i="1"/>
  <c r="L69" i="1"/>
  <c r="L11" i="14"/>
  <c r="L26" i="14" s="1"/>
  <c r="M31" i="13"/>
  <c r="K31" i="13"/>
  <c r="I31" i="13"/>
  <c r="M65" i="13"/>
  <c r="K65" i="13"/>
  <c r="I65" i="13"/>
  <c r="M78" i="13"/>
  <c r="K78" i="13"/>
  <c r="I78" i="13"/>
  <c r="L35" i="14" l="1"/>
  <c r="L37" i="14" s="1"/>
  <c r="L68" i="14" s="1"/>
  <c r="L70" i="14" s="1"/>
  <c r="J37" i="14"/>
  <c r="J68" i="14" s="1"/>
  <c r="J70" i="14" s="1"/>
  <c r="J88" i="14" s="1"/>
  <c r="H37" i="14"/>
  <c r="H68" i="14" s="1"/>
  <c r="J71" i="1"/>
  <c r="N16" i="11" s="1"/>
  <c r="G32" i="13"/>
  <c r="L71" i="1"/>
  <c r="N23" i="11"/>
  <c r="N25" i="11" s="1"/>
  <c r="I32" i="13"/>
  <c r="K32" i="13"/>
  <c r="I79" i="13"/>
  <c r="I114" i="13" s="1"/>
  <c r="G79" i="13"/>
  <c r="K79" i="13"/>
  <c r="M32" i="13"/>
  <c r="M79" i="13"/>
  <c r="M114" i="13" s="1"/>
  <c r="M129" i="13" s="1"/>
  <c r="N18" i="11" l="1"/>
  <c r="K111" i="13" s="1"/>
  <c r="T16" i="11"/>
  <c r="H70" i="14"/>
  <c r="H88" i="14" s="1"/>
  <c r="V16" i="15"/>
  <c r="V18" i="15" s="1"/>
  <c r="I129" i="13"/>
  <c r="L114" i="13"/>
  <c r="K113" i="13" l="1"/>
  <c r="G111" i="13"/>
  <c r="G113" i="13" s="1"/>
  <c r="K114" i="13" l="1"/>
  <c r="K129" i="13" s="1"/>
  <c r="X18" i="15"/>
  <c r="G114" i="13"/>
  <c r="G129" i="13" s="1"/>
  <c r="T17" i="11" l="1"/>
  <c r="T18" i="11" l="1"/>
  <c r="V18" i="11" s="1"/>
  <c r="R24" i="11"/>
  <c r="R23" i="11"/>
  <c r="T24" i="11" l="1"/>
  <c r="R20" i="11" l="1"/>
  <c r="R25" i="11" s="1"/>
  <c r="T20" i="11" l="1"/>
  <c r="T23" i="11" l="1"/>
  <c r="T25" i="11" s="1"/>
</calcChain>
</file>

<file path=xl/sharedStrings.xml><?xml version="1.0" encoding="utf-8"?>
<sst xmlns="http://schemas.openxmlformats.org/spreadsheetml/2006/main" count="313" uniqueCount="167">
  <si>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</si>
  <si>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</si>
  <si>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</si>
  <si>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</si>
  <si>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</si>
  <si>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</si>
  <si>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</si>
  <si>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</si>
  <si>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</si>
  <si>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</si>
  <si>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</si>
  <si>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</si>
  <si>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</si>
  <si>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</si>
  <si>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</si>
  <si>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</si>
  <si>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</si>
  <si>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</si>
  <si>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</si>
  <si>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</si>
  <si>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</si>
  <si>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</si>
  <si>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กำไรต่อหุ้น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</si>
  <si>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</si>
  <si>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</si>
  <si>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</si>
  <si>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งบแสดงฐานะการเงิน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</si>
  <si>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</si>
  <si>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</si>
  <si>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</si>
  <si>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</si>
  <si>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</si>
  <si>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</si>
  <si>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</si>
  <si>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</si>
  <si>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</si>
  <si>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</si>
  <si>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</si>
  <si>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</si>
  <si>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</si>
  <si>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</si>
  <si>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</si>
  <si>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</si>
  <si>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</si>
  <si>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</si>
  <si>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</si>
  <si>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</si>
  <si>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</si>
  <si>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</si>
  <si>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</si>
  <si>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</si>
  <si>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</si>
  <si>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เงินฝากธนาคารที่มีภาระค้ำประกัน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</si>
  <si>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</si>
  <si>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</si>
  <si>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หนี้สินดำเนินงานเพิ่มขึ้น (ลดลง)</t>
  </si>
  <si>
    <t>ค่าใช้จ่ายในการขายและจัดจำหน่าย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</si>
  <si>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</si>
  <si>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</si>
  <si>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>หนี้สินภาษีเงินได้รอการตัดบัญชี</t>
  </si>
  <si>
    <t>ชำระคืนเงินกู้ยืมระยะสั้น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</si>
  <si>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</si>
  <si>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</si>
  <si>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</si>
  <si>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</si>
  <si>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</si>
  <si>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ชำระคืนเงินกู้ยืมระยะยาวจากสถาบันการเงิน</t>
  </si>
  <si>
    <t>ข้อมูลกระแสเงินสดเปิดเผยเพิ่มเติม</t>
  </si>
  <si>
    <t xml:space="preserve">ซื้อสินทรัพย์ไม่มีตัวตน </t>
  </si>
  <si>
    <t>ขาดทุนสำหรับงวด</t>
  </si>
  <si>
    <t>ขาดทุนก่อนภาษี</t>
  </si>
  <si>
    <t>ซื้ออุปกรณ์</t>
  </si>
  <si>
    <t>รายการที่ไม่ใช่เงินสด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</si>
  <si>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</si>
  <si>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</si>
  <si>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</si>
  <si>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</si>
  <si>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ชำระหนี้สินตามสัญญาเช่า</t>
  </si>
  <si>
    <t>ขาดทุนจากกิจกรรมดำเนินงาน</t>
  </si>
  <si>
    <t>ต้นทุนทางการเงิน</t>
  </si>
  <si>
    <t>ยอดคงเหลือ ณ วันที่ 1 มกราคม 2564</t>
  </si>
  <si>
    <t>ส่วนของหนี้สินตามสัญญาเช่าที่ถึงกำหนดชำระภายในหนึ่งปี</t>
  </si>
  <si>
    <t>เงินสดจากกิจกรรมดำเนินงาน</t>
  </si>
  <si>
    <t>เงินสดสุทธิจากกิจกรรมดำเนินงาน</t>
  </si>
  <si>
    <t>เงินรับล่วงหน้าค่าหุ้น</t>
  </si>
  <si>
    <t>ขาดทุนก่อนภาษีเงินได้</t>
  </si>
  <si>
    <t>เงินสดสุทธิใช้ไปในกิจกรรมจัดหาเงิน</t>
  </si>
  <si>
    <t>เงินสดรับจากการจำหน่ายสินทรัพย์</t>
  </si>
  <si>
    <t>เงินสดสุทธิใช้ไปในกิจกรรมลงทุน</t>
  </si>
  <si>
    <t>ยอดคงเหลือ ณ วันที่ 1 มกราคม 2565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</si>
  <si>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</si>
  <si>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</si>
  <si>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</si>
  <si>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</si>
  <si>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</si>
  <si>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</si>
  <si>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 xml:space="preserve">สิทธิในการเลือกแปลงสภาพ </t>
  </si>
  <si>
    <t>ประมาณการหนี้สินระยะยาว</t>
  </si>
  <si>
    <t>ณ วันที่ 31</t>
  </si>
  <si>
    <t>ธันวาคม 2564</t>
  </si>
  <si>
    <t>"ตรวจสอบแล้ว"</t>
  </si>
  <si>
    <t>ชำระภายในหนึ่งปี</t>
  </si>
  <si>
    <t xml:space="preserve">ทุนจดทะเบียน </t>
  </si>
  <si>
    <t>มูลค่าหุ้นละ 0.25 บาท)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</si>
  <si>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</si>
  <si>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</si>
  <si>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สุทธิจากส่วนที่ถึง</t>
  </si>
  <si>
    <t>กำหนดชำระภายในหนึ่งปี</t>
  </si>
  <si>
    <t>หนี้สินตามสัญญาเช่า - สุทธิจากส่วนที่ถึงกำหนด</t>
  </si>
  <si>
    <t>จัดสรรแล้ว - สำรองตามกฎหมาย</t>
  </si>
  <si>
    <t>ยังไม่ได้จัดสรร (ขาดทุนสะสม)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</si>
  <si>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</si>
  <si>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</si>
  <si>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</si>
  <si>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</si>
  <si>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</si>
  <si>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ขาดทุนจากการตัดจำหน่ายสินทรัพย์ไม่มีตัวตน</t>
  </si>
  <si>
    <t>กำไรจากการจำหน่ายสินทรัพย์</t>
  </si>
  <si>
    <t>ผลต่างจากการเจรจากับคู่ค้า</t>
  </si>
  <si>
    <t>รายได้ดอกเบี้ย</t>
  </si>
  <si>
    <t>สินค้าคงเหลือ</t>
  </si>
  <si>
    <t>จ่ายภาษีเงินได้</t>
  </si>
  <si>
    <t>เจ้าหนี้ค่าซื้อสินทรัพย์เพิ่มขึ้น</t>
  </si>
  <si>
    <t>ลูกหนี้จากการขายสินทรัพย์เพิ่มขึ้น</t>
  </si>
  <si>
    <t>กำไร (ขาดทุน) ต่อหุ้นขั้นพื้นฐาน ขาดทุนสำหรับงวด (บาทต่อหุ้น)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</si>
  <si>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</si>
  <si>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</si>
  <si>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เงินให้กู้ยืมระยะสั้น</t>
  </si>
  <si>
    <t>สินทรัพย์ภาษีเงินได้ของงวดปัจจุบัน</t>
  </si>
  <si>
    <t xml:space="preserve">( 31 ธันวาคม 2564 : หุ้นสามัญ 1,317,362,719 หุ้น </t>
  </si>
  <si>
    <t>สินทรัพย์ไม่หมุนเวียนอื่น</t>
  </si>
  <si>
    <t>กลับรายการด้อยค่าของสินทรัพย์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</si>
  <si>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</si>
  <si>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</si>
  <si>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กลับรายการประมาณการรื้อถอน</t>
  </si>
  <si>
    <t>เงินสดจ่ายดอกเบี้ย</t>
  </si>
  <si>
    <t>เงินสดรับจากการให้กู้ยืมระยะสั้น</t>
  </si>
  <si>
    <t>งบกระแสเงินสด (ต่อ)</t>
  </si>
  <si>
    <t>งบแสดงฐานะการเงิน (ต่อ)</t>
  </si>
  <si>
    <t>เงินสดรับจากการเพิ่มทุน</t>
  </si>
  <si>
    <t>ณ วันที่ 30 มิถุนายน 2565</t>
  </si>
  <si>
    <t xml:space="preserve">ณ วันที่ 30 </t>
  </si>
  <si>
    <t>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</si>
  <si>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</si>
  <si>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</si>
  <si>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</si>
  <si>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 xml:space="preserve">ออกหุ้นสามัญเพิ่มทุน </t>
  </si>
  <si>
    <t>สำหรับงวดสามเดือนสิ้นสุดวันที่ 30 มิถุนายน 2565</t>
  </si>
  <si>
    <t>เงินจ่ายผลประโยชน์ของพนักงานหลังออกจากงาน</t>
  </si>
  <si>
    <t>เงินสดรับจากดอกเบี้ยรับ</t>
  </si>
  <si>
    <t>หุ้นสามัญ 2,805,961,082 หุ้น มูลค่าหุ้นละ 0.25 บาท</t>
  </si>
  <si>
    <t>หุ้นสามัญ 1,749,249,573 หุ้น มูลค่าหุ้นละ 0.25 บาท</t>
  </si>
  <si>
    <t>หุ้นสามัญ 2,149,793,700 หุ้น มูลค่าหุ้นละ 0.25 บาท</t>
  </si>
  <si>
    <t>ขาดทุนเบ็ดเสร็จรวมสำหรับงวด</t>
  </si>
  <si>
    <t>กำไร (ขาดทุน) เบ็ดเสร็จอื่นสำหรับงวด</t>
  </si>
  <si>
    <t>ขาดทุนเบ็ดเสร็จสำหรับงวด</t>
  </si>
  <si>
    <t>ค่าเสื่อมราคาสินทรัพย์ที่ตีเพิ่มโอนไปกำไรสะสม</t>
  </si>
  <si>
    <t>เงินสดจ่ายค่าใช้จ่ายในการออกหุ้นกู้แปลงสภาพ</t>
  </si>
  <si>
    <t>กำไร (ขาดทุน) ต่อหุ้น</t>
  </si>
  <si>
    <t>รายได้ (ค่าใช้จ่าย) ภาษีเงินได้</t>
  </si>
  <si>
    <t>กำไร (ขาดทุน) เบ็ดเสร็จอื่น</t>
  </si>
  <si>
    <t>(กำไร) ขาดทุนจากการปิดสาขา</t>
  </si>
  <si>
    <t>เจ้าหนี้ค่าซื้อสินทรัพย์ไม่มีตัวตนเพิ่มขึ้น</t>
  </si>
  <si>
    <t>บันทึกดอกเบี้ยจ่ายเป็นที่ดิน อาคารและอุปกรณ์</t>
  </si>
  <si>
    <t>(หน่วย : พันบาท)</t>
  </si>
  <si>
    <t>ขาดทุนจากการดำเนินงานก่อนการเปลี่ยนแปลงในสินทรัพย์</t>
  </si>
  <si>
    <t>เงินเบิกเกินบัญชีและเงินกู้ยืมระยะสั้นจากสถาบันการเงินเพิ่มขึ้น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</si>
</sst>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#,##0.000000_);[Red]\(#,##0.000000\)"/>
    <numFmt numFmtId="192" formatCode="#,##0.0_);[Red]\(#,##0.0\)"/>
  </numFmts>
  <fonts count="17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color theme="1" tint="4.9989318521683403E-2"/>
      <name val="Angsana New"/>
      <family val="1"/>
    </font>
    <font>
      <i/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13" fillId="0" borderId="0"/>
  </cellStyleXfs>
  <cellXfs count="149">
    <xf numFmtId="0" fontId="0" fillId="0" borderId="0" xfId="0"/>
    <xf numFmtId="38" fontId="5" fillId="0" borderId="0" xfId="0" applyNumberFormat="1" applyFont="1" applyAlignment="1">
      <alignment horizontal="left" vertical="top"/>
    </xf>
    <xf numFmtId="38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90" fontId="5" fillId="0" borderId="0" xfId="0" applyNumberFormat="1" applyFont="1" applyAlignment="1">
      <alignment horizontal="center" vertical="top"/>
    </xf>
    <xf numFmtId="38" fontId="5" fillId="0" borderId="0" xfId="0" applyNumberFormat="1" applyFont="1" applyAlignment="1">
      <alignment horizontal="center" vertical="top"/>
    </xf>
    <xf numFmtId="38" fontId="5" fillId="0" borderId="1" xfId="0" applyNumberFormat="1" applyFont="1" applyBorder="1" applyAlignment="1">
      <alignment horizontal="center" vertical="top"/>
    </xf>
    <xf numFmtId="38" fontId="5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37" fontId="6" fillId="0" borderId="0" xfId="0" applyNumberFormat="1" applyFont="1" applyAlignment="1">
      <alignment vertical="top"/>
    </xf>
    <xf numFmtId="187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188" fontId="6" fillId="0" borderId="0" xfId="1" applyFont="1" applyFill="1" applyAlignment="1">
      <alignment vertical="top"/>
    </xf>
    <xf numFmtId="187" fontId="6" fillId="0" borderId="0" xfId="1" applyNumberFormat="1" applyFont="1" applyFill="1" applyBorder="1" applyAlignment="1">
      <alignment horizontal="right" vertical="top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38" fontId="6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left" vertical="center"/>
    </xf>
    <xf numFmtId="187" fontId="6" fillId="0" borderId="0" xfId="0" applyNumberFormat="1" applyFont="1" applyAlignment="1">
      <alignment horizontal="center" vertical="center"/>
    </xf>
    <xf numFmtId="187" fontId="6" fillId="0" borderId="3" xfId="0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vertical="center"/>
    </xf>
    <xf numFmtId="187" fontId="6" fillId="0" borderId="1" xfId="0" applyNumberFormat="1" applyFont="1" applyBorder="1" applyAlignment="1">
      <alignment horizontal="right" vertical="center"/>
    </xf>
    <xf numFmtId="188" fontId="6" fillId="0" borderId="0" xfId="1" applyFont="1" applyFill="1" applyAlignment="1">
      <alignment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187" fontId="6" fillId="0" borderId="2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189" fontId="6" fillId="0" borderId="0" xfId="0" applyNumberFormat="1" applyFont="1" applyAlignment="1">
      <alignment horizontal="right" vertical="center"/>
    </xf>
    <xf numFmtId="189" fontId="6" fillId="0" borderId="4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87" fontId="6" fillId="0" borderId="5" xfId="0" applyNumberFormat="1" applyFont="1" applyBorder="1" applyAlignment="1">
      <alignment horizontal="right" vertical="center"/>
    </xf>
    <xf numFmtId="0" fontId="6" fillId="0" borderId="0" xfId="0" applyFont="1"/>
    <xf numFmtId="0" fontId="5" fillId="0" borderId="1" xfId="0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0" xfId="1" quotePrefix="1" applyNumberFormat="1" applyFont="1" applyFill="1" applyBorder="1" applyAlignment="1">
      <alignment horizontal="right" vertical="center"/>
    </xf>
    <xf numFmtId="187" fontId="6" fillId="0" borderId="4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90" fontId="5" fillId="0" borderId="1" xfId="0" applyNumberFormat="1" applyFont="1" applyBorder="1" applyAlignment="1">
      <alignment horizontal="center" vertical="top"/>
    </xf>
    <xf numFmtId="0" fontId="5" fillId="0" borderId="0" xfId="4" applyFont="1" applyAlignment="1">
      <alignment horizontal="right"/>
    </xf>
    <xf numFmtId="40" fontId="6" fillId="0" borderId="0" xfId="0" applyNumberFormat="1" applyFont="1" applyAlignment="1">
      <alignment vertical="center"/>
    </xf>
    <xf numFmtId="187" fontId="6" fillId="0" borderId="0" xfId="0" applyNumberFormat="1" applyFont="1"/>
    <xf numFmtId="190" fontId="6" fillId="0" borderId="3" xfId="1" applyNumberFormat="1" applyFont="1" applyFill="1" applyBorder="1" applyAlignment="1">
      <alignment horizontal="center" vertical="top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88" fontId="6" fillId="0" borderId="0" xfId="1" applyFont="1" applyFill="1" applyBorder="1" applyAlignment="1">
      <alignment horizontal="center" vertical="top"/>
    </xf>
    <xf numFmtId="37" fontId="5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centerContinuous" vertical="top"/>
    </xf>
    <xf numFmtId="38" fontId="6" fillId="0" borderId="0" xfId="0" applyNumberFormat="1" applyFont="1" applyAlignment="1">
      <alignment horizontal="centerContinuous" vertical="top"/>
    </xf>
    <xf numFmtId="38" fontId="6" fillId="0" borderId="1" xfId="0" applyNumberFormat="1" applyFont="1" applyBorder="1" applyAlignment="1">
      <alignment horizontal="centerContinuous" vertical="top"/>
    </xf>
    <xf numFmtId="37" fontId="6" fillId="0" borderId="1" xfId="0" applyNumberFormat="1" applyFont="1" applyBorder="1" applyAlignment="1">
      <alignment horizontal="centerContinuous" vertical="top"/>
    </xf>
    <xf numFmtId="0" fontId="6" fillId="0" borderId="1" xfId="0" applyFont="1" applyBorder="1" applyAlignment="1">
      <alignment vertical="top"/>
    </xf>
    <xf numFmtId="37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38" fontId="7" fillId="0" borderId="0" xfId="0" applyNumberFormat="1" applyFont="1" applyAlignment="1">
      <alignment horizontal="center" vertical="top"/>
    </xf>
    <xf numFmtId="17" fontId="5" fillId="0" borderId="0" xfId="0" quotePrefix="1" applyNumberFormat="1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37" fontId="5" fillId="0" borderId="1" xfId="0" applyNumberFormat="1" applyFont="1" applyBorder="1" applyAlignment="1">
      <alignment horizontal="center" vertical="top"/>
    </xf>
    <xf numFmtId="38" fontId="9" fillId="0" borderId="0" xfId="0" applyNumberFormat="1" applyFont="1" applyAlignment="1">
      <alignment horizontal="center" vertical="top"/>
    </xf>
    <xf numFmtId="187" fontId="9" fillId="0" borderId="0" xfId="0" applyNumberFormat="1" applyFont="1" applyAlignment="1">
      <alignment horizontal="center" vertical="top"/>
    </xf>
    <xf numFmtId="38" fontId="6" fillId="0" borderId="0" xfId="0" quotePrefix="1" applyNumberFormat="1" applyFont="1" applyAlignment="1">
      <alignment vertical="top"/>
    </xf>
    <xf numFmtId="187" fontId="6" fillId="0" borderId="1" xfId="0" applyNumberFormat="1" applyFont="1" applyBorder="1" applyAlignment="1">
      <alignment horizontal="right" vertical="top"/>
    </xf>
    <xf numFmtId="192" fontId="9" fillId="0" borderId="0" xfId="0" applyNumberFormat="1" applyFont="1" applyAlignment="1">
      <alignment horizontal="center" vertical="top"/>
    </xf>
    <xf numFmtId="187" fontId="6" fillId="0" borderId="3" xfId="0" applyNumberFormat="1" applyFont="1" applyBorder="1" applyAlignment="1">
      <alignment horizontal="right" vertical="top"/>
    </xf>
    <xf numFmtId="38" fontId="9" fillId="0" borderId="0" xfId="0" applyNumberFormat="1" applyFont="1" applyAlignment="1">
      <alignment vertical="top"/>
    </xf>
    <xf numFmtId="187" fontId="6" fillId="0" borderId="2" xfId="0" applyNumberFormat="1" applyFont="1" applyBorder="1" applyAlignment="1">
      <alignment horizontal="right" vertical="top"/>
    </xf>
    <xf numFmtId="187" fontId="9" fillId="0" borderId="0" xfId="0" applyNumberFormat="1" applyFont="1" applyAlignment="1">
      <alignment vertical="top"/>
    </xf>
    <xf numFmtId="38" fontId="6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center" vertical="top"/>
    </xf>
    <xf numFmtId="187" fontId="6" fillId="0" borderId="0" xfId="0" applyNumberFormat="1" applyFont="1" applyAlignment="1">
      <alignment vertical="top"/>
    </xf>
    <xf numFmtId="187" fontId="10" fillId="0" borderId="0" xfId="0" applyNumberFormat="1" applyFont="1" applyAlignment="1">
      <alignment vertical="top"/>
    </xf>
    <xf numFmtId="187" fontId="1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187" fontId="6" fillId="0" borderId="4" xfId="0" applyNumberFormat="1" applyFont="1" applyBorder="1" applyAlignment="1">
      <alignment horizontal="right" vertical="top"/>
    </xf>
    <xf numFmtId="38" fontId="6" fillId="0" borderId="1" xfId="0" applyNumberFormat="1" applyFont="1" applyBorder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38" fontId="5" fillId="0" borderId="1" xfId="0" applyNumberFormat="1" applyFont="1" applyBorder="1" applyAlignment="1">
      <alignment horizontal="center" vertical="center"/>
    </xf>
    <xf numFmtId="190" fontId="6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top"/>
    </xf>
    <xf numFmtId="38" fontId="15" fillId="0" borderId="0" xfId="0" applyNumberFormat="1" applyFont="1" applyAlignment="1">
      <alignment horizontal="center" vertical="top"/>
    </xf>
    <xf numFmtId="187" fontId="15" fillId="0" borderId="0" xfId="0" applyNumberFormat="1" applyFont="1" applyAlignment="1">
      <alignment horizontal="center" vertical="top"/>
    </xf>
    <xf numFmtId="38" fontId="14" fillId="0" borderId="0" xfId="0" applyNumberFormat="1" applyFont="1" applyAlignment="1">
      <alignment horizontal="center" vertical="top"/>
    </xf>
    <xf numFmtId="188" fontId="9" fillId="0" borderId="0" xfId="1" applyFont="1" applyFill="1" applyAlignment="1">
      <alignment horizontal="center" vertical="top"/>
    </xf>
    <xf numFmtId="187" fontId="14" fillId="0" borderId="4" xfId="0" applyNumberFormat="1" applyFont="1" applyBorder="1" applyAlignment="1">
      <alignment horizontal="right" vertical="top"/>
    </xf>
    <xf numFmtId="37" fontId="14" fillId="0" borderId="0" xfId="0" applyNumberFormat="1" applyFont="1" applyAlignment="1">
      <alignment vertical="top"/>
    </xf>
    <xf numFmtId="38" fontId="16" fillId="0" borderId="0" xfId="0" applyNumberFormat="1" applyFont="1" applyAlignment="1">
      <alignment vertical="top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0" fontId="16" fillId="0" borderId="0" xfId="4" applyFont="1" applyAlignment="1">
      <alignment horizontal="right"/>
    </xf>
    <xf numFmtId="38" fontId="16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left" vertical="top"/>
    </xf>
    <xf numFmtId="38" fontId="16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8" fontId="14" fillId="0" borderId="1" xfId="0" applyNumberFormat="1" applyFont="1" applyBorder="1" applyAlignment="1">
      <alignment horizontal="centerContinuous" vertical="center"/>
    </xf>
    <xf numFmtId="37" fontId="14" fillId="0" borderId="1" xfId="0" applyNumberFormat="1" applyFont="1" applyBorder="1" applyAlignment="1">
      <alignment horizontal="centerContinuous" vertical="center"/>
    </xf>
    <xf numFmtId="0" fontId="14" fillId="0" borderId="1" xfId="0" applyFont="1" applyBorder="1" applyAlignment="1">
      <alignment vertical="center"/>
    </xf>
    <xf numFmtId="38" fontId="16" fillId="0" borderId="3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18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187" fontId="14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top"/>
    </xf>
    <xf numFmtId="0" fontId="16" fillId="0" borderId="3" xfId="0" applyFont="1" applyBorder="1" applyAlignment="1">
      <alignment horizontal="center" vertical="center"/>
    </xf>
    <xf numFmtId="187" fontId="14" fillId="0" borderId="3" xfId="0" applyNumberFormat="1" applyFont="1" applyBorder="1" applyAlignment="1">
      <alignment horizontal="right" vertical="center"/>
    </xf>
    <xf numFmtId="0" fontId="16" fillId="0" borderId="0" xfId="0" quotePrefix="1" applyFont="1" applyAlignment="1">
      <alignment horizontal="left" vertical="top"/>
    </xf>
    <xf numFmtId="187" fontId="14" fillId="0" borderId="2" xfId="0" applyNumberFormat="1" applyFont="1" applyBorder="1" applyAlignment="1">
      <alignment horizontal="right" vertical="center"/>
    </xf>
    <xf numFmtId="190" fontId="5" fillId="0" borderId="1" xfId="0" applyNumberFormat="1" applyFont="1" applyBorder="1" applyAlignment="1">
      <alignment horizontal="center" vertical="top"/>
    </xf>
    <xf numFmtId="38" fontId="5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" vertical="top"/>
    </xf>
    <xf numFmtId="190" fontId="5" fillId="0" borderId="3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37" fontId="16" fillId="0" borderId="3" xfId="0" applyNumberFormat="1" applyFont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ปกติ_SENAT2_Mar_06 update 2มิย.4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129"/>
  <sheetViews>
    <sheetView showGridLines="0" view="pageBreakPreview" topLeftCell="A49" zoomScale="90" zoomScaleNormal="100" zoomScaleSheetLayoutView="90" workbookViewId="0">
      <selection activeCell="M64" sqref="M64"/>
    </sheetView>
  </sheetViews>
  <sheetFormatPr defaultColWidth="12.42578125" defaultRowHeight="24" customHeight="1"/>
  <cols>
    <col min="1" max="3" width="2.5703125" style="2" customWidth="1"/>
    <col min="4" max="4" width="37.140625" style="2" customWidth="1"/>
    <col min="5" max="5" width="8.42578125" style="2" customWidth="1"/>
    <col min="6" max="6" width="1.42578125" style="2" customWidth="1"/>
    <col min="7" max="7" width="15" style="2" customWidth="1"/>
    <col min="8" max="8" width="1.28515625" style="2" customWidth="1"/>
    <col min="9" max="9" width="15" style="9" customWidth="1"/>
    <col min="10" max="10" width="1.28515625" style="2" customWidth="1"/>
    <col min="11" max="11" width="15" style="9" customWidth="1"/>
    <col min="12" max="12" width="1.28515625" style="9" customWidth="1"/>
    <col min="13" max="13" width="15" style="9" customWidth="1"/>
    <col min="14" max="16384" width="12.42578125" style="2"/>
  </cols>
  <sheetData>
    <row r="1" spans="1:13" ht="24" customHeight="1">
      <c r="A1" s="140" t="s">
        <v>90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s="1" customFormat="1" ht="24" customHeight="1">
      <c r="A2" s="140" t="s">
        <v>26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s="1" customFormat="1" ht="24" customHeight="1">
      <c r="A3" s="140" t="s">
        <v>140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s="1" customFormat="1" ht="4.5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3" s="1" customFormat="1" ht="1.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3" s="1" customFormat="1" ht="4.5" customHeight="1">
      <c r="I6" s="69"/>
      <c r="K6" s="69"/>
      <c r="L6" s="69"/>
      <c r="M6" s="69"/>
    </row>
    <row r="7" spans="1:13" ht="24" customHeight="1">
      <c r="A7" s="70"/>
      <c r="B7" s="70"/>
      <c r="C7" s="70"/>
      <c r="D7" s="71"/>
      <c r="E7" s="71"/>
      <c r="F7" s="71"/>
      <c r="G7" s="72"/>
      <c r="H7" s="72"/>
      <c r="I7" s="73"/>
      <c r="J7" s="72"/>
      <c r="K7" s="73"/>
      <c r="L7" s="74"/>
      <c r="M7" s="75" t="s">
        <v>164</v>
      </c>
    </row>
    <row r="8" spans="1:13" ht="24" customHeight="1">
      <c r="A8" s="70"/>
      <c r="B8" s="70"/>
      <c r="C8" s="70"/>
      <c r="D8" s="71"/>
      <c r="E8" s="71"/>
      <c r="F8" s="71"/>
      <c r="G8" s="139" t="s">
        <v>91</v>
      </c>
      <c r="H8" s="139"/>
      <c r="I8" s="139"/>
      <c r="J8" s="3"/>
      <c r="K8" s="139" t="s">
        <v>92</v>
      </c>
      <c r="L8" s="139"/>
      <c r="M8" s="139"/>
    </row>
    <row r="9" spans="1:13" ht="24" customHeight="1">
      <c r="A9" s="70"/>
      <c r="B9" s="70"/>
      <c r="C9" s="70"/>
      <c r="D9" s="71"/>
      <c r="E9" s="71"/>
      <c r="F9" s="71"/>
      <c r="G9" s="4" t="s">
        <v>141</v>
      </c>
      <c r="H9" s="4"/>
      <c r="I9" s="4" t="s">
        <v>98</v>
      </c>
      <c r="J9" s="76"/>
      <c r="K9" s="4" t="s">
        <v>141</v>
      </c>
      <c r="L9" s="4"/>
      <c r="M9" s="4" t="s">
        <v>98</v>
      </c>
    </row>
    <row r="10" spans="1:13" ht="24" customHeight="1">
      <c r="A10" s="71"/>
      <c r="B10" s="71"/>
      <c r="C10" s="71"/>
      <c r="D10" s="71"/>
      <c r="E10" s="5"/>
      <c r="F10" s="77"/>
      <c r="G10" s="78" t="s">
        <v>142</v>
      </c>
      <c r="H10" s="5"/>
      <c r="I10" s="79" t="s">
        <v>99</v>
      </c>
      <c r="J10" s="5"/>
      <c r="K10" s="78" t="s">
        <v>142</v>
      </c>
      <c r="L10" s="5"/>
      <c r="M10" s="79" t="s">
        <v>99</v>
      </c>
    </row>
    <row r="11" spans="1:13" ht="24" customHeight="1">
      <c r="A11" s="71"/>
      <c r="B11" s="71"/>
      <c r="C11" s="71"/>
      <c r="D11" s="71"/>
      <c r="E11" s="77"/>
      <c r="F11" s="77"/>
      <c r="G11" s="76" t="s">
        <v>111</v>
      </c>
      <c r="H11" s="80"/>
      <c r="I11" s="81"/>
      <c r="J11" s="5"/>
      <c r="K11" s="76" t="s">
        <v>111</v>
      </c>
      <c r="L11" s="80"/>
      <c r="M11" s="81"/>
    </row>
    <row r="12" spans="1:13" ht="24" customHeight="1">
      <c r="A12" s="71"/>
      <c r="B12" s="71"/>
      <c r="C12" s="71"/>
      <c r="D12" s="71"/>
      <c r="E12" s="6" t="s">
        <v>0</v>
      </c>
      <c r="F12" s="77"/>
      <c r="G12" s="82" t="s">
        <v>112</v>
      </c>
      <c r="H12" s="80"/>
      <c r="I12" s="83" t="s">
        <v>100</v>
      </c>
      <c r="J12" s="5"/>
      <c r="K12" s="82" t="s">
        <v>112</v>
      </c>
      <c r="L12" s="80"/>
      <c r="M12" s="83" t="s">
        <v>100</v>
      </c>
    </row>
    <row r="13" spans="1:13" ht="24" customHeight="1">
      <c r="A13" s="7" t="s">
        <v>1</v>
      </c>
      <c r="B13" s="7"/>
      <c r="C13" s="7"/>
      <c r="E13" s="3"/>
      <c r="F13" s="3"/>
      <c r="G13" s="3"/>
      <c r="H13" s="3"/>
      <c r="I13" s="8"/>
      <c r="J13" s="3"/>
      <c r="K13" s="8"/>
      <c r="M13" s="8"/>
    </row>
    <row r="14" spans="1:13" ht="24" customHeight="1">
      <c r="A14" s="7" t="s">
        <v>2</v>
      </c>
      <c r="B14" s="7"/>
      <c r="C14" s="7"/>
      <c r="I14" s="10"/>
      <c r="K14" s="10"/>
      <c r="L14" s="10"/>
      <c r="M14" s="10"/>
    </row>
    <row r="15" spans="1:13" ht="26.1" customHeight="1">
      <c r="B15" s="2" t="s">
        <v>3</v>
      </c>
      <c r="E15" s="20"/>
      <c r="F15" s="84"/>
      <c r="G15" s="10">
        <v>2249</v>
      </c>
      <c r="H15" s="84"/>
      <c r="I15" s="10">
        <v>9104</v>
      </c>
      <c r="J15" s="85"/>
      <c r="K15" s="10">
        <v>2239</v>
      </c>
      <c r="L15" s="10"/>
      <c r="M15" s="10">
        <v>9094</v>
      </c>
    </row>
    <row r="16" spans="1:13" ht="24" customHeight="1">
      <c r="B16" s="2" t="s">
        <v>132</v>
      </c>
      <c r="E16" s="20">
        <v>4</v>
      </c>
      <c r="F16" s="84"/>
      <c r="G16" s="10">
        <v>86841</v>
      </c>
      <c r="H16" s="84"/>
      <c r="I16" s="10">
        <v>72494</v>
      </c>
      <c r="J16" s="85"/>
      <c r="K16" s="10">
        <v>83958</v>
      </c>
      <c r="L16" s="10"/>
      <c r="M16" s="10">
        <f>68458+41032</f>
        <v>109490</v>
      </c>
    </row>
    <row r="17" spans="1:14" ht="24" customHeight="1">
      <c r="B17" s="2" t="s">
        <v>127</v>
      </c>
      <c r="E17" s="20">
        <v>3</v>
      </c>
      <c r="F17" s="84"/>
      <c r="G17" s="10">
        <v>0</v>
      </c>
      <c r="H17" s="84"/>
      <c r="I17" s="10">
        <v>0</v>
      </c>
      <c r="J17" s="85"/>
      <c r="K17" s="10">
        <v>44701</v>
      </c>
      <c r="L17" s="10"/>
      <c r="M17" s="10">
        <v>0</v>
      </c>
    </row>
    <row r="18" spans="1:14" ht="24" customHeight="1">
      <c r="B18" s="2" t="s">
        <v>24</v>
      </c>
      <c r="E18" s="20"/>
      <c r="F18" s="84"/>
      <c r="G18" s="10">
        <v>46350</v>
      </c>
      <c r="H18" s="84"/>
      <c r="I18" s="10">
        <v>51025</v>
      </c>
      <c r="J18" s="85"/>
      <c r="K18" s="10">
        <v>46350</v>
      </c>
      <c r="L18" s="10"/>
      <c r="M18" s="10">
        <v>51025</v>
      </c>
    </row>
    <row r="19" spans="1:14" ht="24" customHeight="1">
      <c r="B19" s="2" t="s">
        <v>4</v>
      </c>
      <c r="E19" s="20"/>
      <c r="F19" s="84"/>
      <c r="G19" s="10">
        <v>25757</v>
      </c>
      <c r="H19" s="84"/>
      <c r="I19" s="10">
        <v>22232</v>
      </c>
      <c r="J19" s="85"/>
      <c r="K19" s="10">
        <v>25757</v>
      </c>
      <c r="L19" s="10"/>
      <c r="M19" s="10">
        <v>22232</v>
      </c>
      <c r="N19" s="86"/>
    </row>
    <row r="20" spans="1:14" ht="24" customHeight="1">
      <c r="B20" s="2" t="s">
        <v>128</v>
      </c>
      <c r="E20" s="20"/>
      <c r="F20" s="84"/>
      <c r="G20" s="87">
        <v>757</v>
      </c>
      <c r="H20" s="84"/>
      <c r="I20" s="87">
        <v>702</v>
      </c>
      <c r="J20" s="85"/>
      <c r="K20" s="87">
        <v>757</v>
      </c>
      <c r="L20" s="10"/>
      <c r="M20" s="87">
        <v>702</v>
      </c>
    </row>
    <row r="21" spans="1:14" ht="24" customHeight="1">
      <c r="A21" s="7" t="s">
        <v>5</v>
      </c>
      <c r="B21" s="7"/>
      <c r="C21" s="7"/>
      <c r="E21" s="20"/>
      <c r="F21" s="84"/>
      <c r="G21" s="87">
        <f>SUM(G15:G20)</f>
        <v>161954</v>
      </c>
      <c r="H21" s="84"/>
      <c r="I21" s="87">
        <f>SUM(I15:I20)</f>
        <v>155557</v>
      </c>
      <c r="J21" s="85"/>
      <c r="K21" s="87">
        <f>SUM(K15:K20)</f>
        <v>203762</v>
      </c>
      <c r="L21" s="10"/>
      <c r="M21" s="87">
        <f>SUM(M15:M20)</f>
        <v>192543</v>
      </c>
    </row>
    <row r="22" spans="1:14" ht="15" customHeight="1">
      <c r="B22" s="7"/>
      <c r="C22" s="7"/>
      <c r="D22" s="7"/>
      <c r="E22" s="20"/>
      <c r="F22" s="84"/>
      <c r="G22" s="10"/>
      <c r="H22" s="84"/>
      <c r="I22" s="10"/>
      <c r="J22" s="85"/>
      <c r="K22" s="10"/>
      <c r="L22" s="10"/>
      <c r="M22" s="10"/>
    </row>
    <row r="23" spans="1:14" ht="24" customHeight="1">
      <c r="A23" s="7" t="s">
        <v>6</v>
      </c>
      <c r="B23" s="7"/>
      <c r="C23" s="7"/>
      <c r="E23" s="20"/>
      <c r="F23" s="84"/>
      <c r="G23" s="84"/>
      <c r="H23" s="84"/>
      <c r="I23" s="10"/>
      <c r="J23" s="85"/>
      <c r="K23" s="10"/>
      <c r="L23" s="10"/>
      <c r="M23" s="10"/>
    </row>
    <row r="24" spans="1:14" ht="24" customHeight="1">
      <c r="B24" s="2" t="s">
        <v>52</v>
      </c>
      <c r="E24" s="20"/>
      <c r="F24" s="84"/>
      <c r="G24" s="10">
        <v>3000</v>
      </c>
      <c r="H24" s="84"/>
      <c r="I24" s="10">
        <v>3000</v>
      </c>
      <c r="J24" s="85"/>
      <c r="K24" s="10">
        <v>3000</v>
      </c>
      <c r="L24" s="10"/>
      <c r="M24" s="10">
        <v>3000</v>
      </c>
    </row>
    <row r="25" spans="1:14" ht="24" customHeight="1">
      <c r="B25" s="3" t="s">
        <v>93</v>
      </c>
      <c r="C25" s="3"/>
      <c r="E25" s="20">
        <v>5</v>
      </c>
      <c r="F25" s="84"/>
      <c r="G25" s="10">
        <v>0</v>
      </c>
      <c r="H25" s="84"/>
      <c r="I25" s="10">
        <v>0</v>
      </c>
      <c r="J25" s="85"/>
      <c r="K25" s="10">
        <v>30000</v>
      </c>
      <c r="L25" s="10"/>
      <c r="M25" s="10">
        <v>30000</v>
      </c>
    </row>
    <row r="26" spans="1:14" ht="24" customHeight="1">
      <c r="B26" s="11" t="s">
        <v>94</v>
      </c>
      <c r="C26" s="11"/>
      <c r="E26" s="20">
        <v>6</v>
      </c>
      <c r="F26" s="84"/>
      <c r="G26" s="10">
        <v>81627</v>
      </c>
      <c r="H26" s="84"/>
      <c r="I26" s="10">
        <v>81627</v>
      </c>
      <c r="J26" s="85"/>
      <c r="K26" s="10">
        <v>0</v>
      </c>
      <c r="L26" s="10"/>
      <c r="M26" s="10">
        <v>0</v>
      </c>
    </row>
    <row r="27" spans="1:14" ht="24" customHeight="1">
      <c r="B27" s="2" t="s">
        <v>25</v>
      </c>
      <c r="E27" s="20">
        <v>7</v>
      </c>
      <c r="F27" s="84"/>
      <c r="G27" s="10">
        <v>659612</v>
      </c>
      <c r="H27" s="84"/>
      <c r="I27" s="10">
        <v>654167</v>
      </c>
      <c r="J27" s="85"/>
      <c r="K27" s="10">
        <v>444817</v>
      </c>
      <c r="L27" s="10"/>
      <c r="M27" s="10">
        <v>439372</v>
      </c>
    </row>
    <row r="28" spans="1:14" ht="24" customHeight="1">
      <c r="B28" s="2" t="s">
        <v>76</v>
      </c>
      <c r="E28" s="20">
        <v>8</v>
      </c>
      <c r="F28" s="88"/>
      <c r="G28" s="10">
        <v>213201</v>
      </c>
      <c r="H28" s="84"/>
      <c r="I28" s="10">
        <v>232079</v>
      </c>
      <c r="J28" s="85"/>
      <c r="K28" s="10">
        <v>213201</v>
      </c>
      <c r="L28" s="10"/>
      <c r="M28" s="10">
        <v>232079</v>
      </c>
      <c r="N28" s="86"/>
    </row>
    <row r="29" spans="1:14" ht="24" customHeight="1">
      <c r="B29" s="2" t="s">
        <v>44</v>
      </c>
      <c r="E29" s="20"/>
      <c r="F29" s="84"/>
      <c r="G29" s="10">
        <v>8975</v>
      </c>
      <c r="H29" s="84"/>
      <c r="I29" s="10">
        <v>2640</v>
      </c>
      <c r="J29" s="85"/>
      <c r="K29" s="10">
        <v>8975</v>
      </c>
      <c r="L29" s="10"/>
      <c r="M29" s="10">
        <v>2640</v>
      </c>
    </row>
    <row r="30" spans="1:14" ht="24" customHeight="1">
      <c r="B30" s="2" t="s">
        <v>130</v>
      </c>
      <c r="E30" s="84"/>
      <c r="F30" s="84"/>
      <c r="G30" s="10">
        <v>68262</v>
      </c>
      <c r="H30" s="84"/>
      <c r="I30" s="10">
        <v>67091</v>
      </c>
      <c r="J30" s="85"/>
      <c r="K30" s="10">
        <v>68262</v>
      </c>
      <c r="L30" s="10"/>
      <c r="M30" s="10">
        <v>67091</v>
      </c>
    </row>
    <row r="31" spans="1:14" ht="24" customHeight="1">
      <c r="A31" s="7" t="s">
        <v>7</v>
      </c>
      <c r="B31" s="7"/>
      <c r="C31" s="7"/>
      <c r="E31" s="84"/>
      <c r="F31" s="84"/>
      <c r="G31" s="64">
        <f>SUM(G24:G30)</f>
        <v>1034677</v>
      </c>
      <c r="H31" s="84"/>
      <c r="I31" s="89">
        <f>SUM(I24:I30)</f>
        <v>1040604</v>
      </c>
      <c r="J31" s="85"/>
      <c r="K31" s="89">
        <f>SUM(K24:K30)</f>
        <v>768255</v>
      </c>
      <c r="L31" s="10"/>
      <c r="M31" s="89">
        <f>SUM(M24:M30)</f>
        <v>774182</v>
      </c>
    </row>
    <row r="32" spans="1:14" ht="24" customHeight="1" thickBot="1">
      <c r="A32" s="7" t="s">
        <v>8</v>
      </c>
      <c r="B32" s="7"/>
      <c r="C32" s="7"/>
      <c r="E32" s="90"/>
      <c r="F32" s="90"/>
      <c r="G32" s="91">
        <f>+G21+G31</f>
        <v>1196631</v>
      </c>
      <c r="H32" s="90"/>
      <c r="I32" s="91">
        <f>+I21+I31</f>
        <v>1196161</v>
      </c>
      <c r="J32" s="92"/>
      <c r="K32" s="91">
        <f>+K21+K31</f>
        <v>972017</v>
      </c>
      <c r="L32" s="10"/>
      <c r="M32" s="91">
        <f>+M21+M31</f>
        <v>966725</v>
      </c>
    </row>
    <row r="33" spans="1:13" ht="24" customHeight="1" thickTop="1">
      <c r="E33" s="90"/>
      <c r="F33" s="90"/>
      <c r="G33" s="90"/>
      <c r="H33" s="90"/>
      <c r="J33" s="90"/>
    </row>
    <row r="34" spans="1:13" ht="24" customHeight="1">
      <c r="E34" s="90"/>
      <c r="F34" s="90"/>
      <c r="G34" s="90"/>
      <c r="H34" s="90"/>
      <c r="J34" s="90"/>
    </row>
    <row r="35" spans="1:13" ht="24" customHeight="1">
      <c r="E35" s="90"/>
      <c r="F35" s="90"/>
      <c r="G35" s="90"/>
      <c r="H35" s="90"/>
      <c r="J35" s="90"/>
    </row>
    <row r="36" spans="1:13" ht="24" customHeight="1">
      <c r="E36" s="90"/>
      <c r="F36" s="90"/>
      <c r="G36" s="90"/>
      <c r="H36" s="90"/>
      <c r="J36" s="90"/>
    </row>
    <row r="37" spans="1:13" ht="24" customHeight="1">
      <c r="E37" s="90"/>
      <c r="F37" s="90"/>
      <c r="G37" s="90"/>
      <c r="H37" s="90"/>
      <c r="J37" s="90"/>
    </row>
    <row r="38" spans="1:13" ht="24" customHeight="1">
      <c r="E38" s="90"/>
      <c r="F38" s="90"/>
      <c r="G38" s="90"/>
      <c r="H38" s="90"/>
      <c r="J38" s="90"/>
    </row>
    <row r="39" spans="1:13" ht="24" customHeight="1">
      <c r="E39" s="90"/>
      <c r="F39" s="90"/>
      <c r="G39" s="90"/>
      <c r="H39" s="90"/>
      <c r="J39" s="90"/>
    </row>
    <row r="40" spans="1:13" ht="24" customHeight="1">
      <c r="E40" s="90"/>
      <c r="F40" s="90"/>
      <c r="G40" s="90"/>
      <c r="H40" s="90"/>
      <c r="J40" s="90"/>
    </row>
    <row r="41" spans="1:13" ht="24" customHeight="1">
      <c r="E41" s="90"/>
      <c r="F41" s="90"/>
      <c r="G41" s="90"/>
      <c r="H41" s="90"/>
      <c r="J41" s="90"/>
    </row>
    <row r="42" spans="1:13" ht="24" customHeight="1">
      <c r="E42" s="90"/>
      <c r="F42" s="90"/>
      <c r="G42" s="90"/>
      <c r="H42" s="90"/>
      <c r="J42" s="90"/>
    </row>
    <row r="43" spans="1:13" ht="24" customHeight="1">
      <c r="E43" s="90"/>
      <c r="F43" s="90"/>
      <c r="G43" s="90"/>
      <c r="H43" s="90"/>
      <c r="J43" s="90"/>
    </row>
    <row r="44" spans="1:13" s="93" customFormat="1" ht="24" customHeight="1">
      <c r="A44" s="140" t="s">
        <v>90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</row>
    <row r="45" spans="1:13" s="1" customFormat="1" ht="24" customHeight="1">
      <c r="A45" s="140" t="s">
        <v>138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3" s="1" customFormat="1" ht="24" customHeight="1">
      <c r="A46" s="140" t="s">
        <v>140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</row>
    <row r="47" spans="1:13" s="1" customFormat="1" ht="4.5" customHeight="1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  <row r="48" spans="1:13" s="1" customFormat="1" ht="1.5" customHeight="1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</row>
    <row r="49" spans="1:14" s="1" customFormat="1" ht="4.5" customHeight="1">
      <c r="I49" s="69"/>
      <c r="K49" s="69"/>
      <c r="L49" s="69"/>
      <c r="M49" s="69"/>
    </row>
    <row r="50" spans="1:14" ht="24" customHeight="1">
      <c r="A50" s="70"/>
      <c r="B50" s="70"/>
      <c r="C50" s="70"/>
      <c r="D50" s="71"/>
      <c r="E50" s="71"/>
      <c r="F50" s="71"/>
      <c r="G50" s="72"/>
      <c r="H50" s="72"/>
      <c r="I50" s="73"/>
      <c r="J50" s="72"/>
      <c r="K50" s="73"/>
      <c r="L50" s="74"/>
      <c r="M50" s="75" t="s">
        <v>164</v>
      </c>
    </row>
    <row r="51" spans="1:14" ht="24" customHeight="1">
      <c r="A51" s="70"/>
      <c r="B51" s="70"/>
      <c r="C51" s="70"/>
      <c r="D51" s="71"/>
      <c r="E51" s="71"/>
      <c r="F51" s="71"/>
      <c r="G51" s="139" t="s">
        <v>91</v>
      </c>
      <c r="H51" s="139"/>
      <c r="I51" s="139"/>
      <c r="J51" s="3"/>
      <c r="K51" s="139" t="s">
        <v>92</v>
      </c>
      <c r="L51" s="139"/>
      <c r="M51" s="139"/>
    </row>
    <row r="52" spans="1:14" ht="24" customHeight="1">
      <c r="A52" s="70"/>
      <c r="B52" s="70"/>
      <c r="C52" s="70"/>
      <c r="D52" s="71"/>
      <c r="E52" s="71"/>
      <c r="F52" s="71"/>
      <c r="G52" s="4" t="s">
        <v>141</v>
      </c>
      <c r="H52" s="4"/>
      <c r="I52" s="4" t="s">
        <v>98</v>
      </c>
      <c r="J52" s="36"/>
      <c r="K52" s="4" t="s">
        <v>141</v>
      </c>
      <c r="L52" s="4"/>
      <c r="M52" s="4" t="s">
        <v>98</v>
      </c>
    </row>
    <row r="53" spans="1:14" ht="24" customHeight="1">
      <c r="A53" s="71"/>
      <c r="B53" s="71"/>
      <c r="C53" s="71"/>
      <c r="D53" s="71"/>
      <c r="E53" s="5"/>
      <c r="F53" s="77"/>
      <c r="G53" s="78" t="s">
        <v>142</v>
      </c>
      <c r="H53" s="5"/>
      <c r="I53" s="79" t="s">
        <v>99</v>
      </c>
      <c r="J53" s="5"/>
      <c r="K53" s="78" t="s">
        <v>142</v>
      </c>
      <c r="L53" s="5"/>
      <c r="M53" s="79" t="s">
        <v>99</v>
      </c>
    </row>
    <row r="54" spans="1:14" ht="24" customHeight="1">
      <c r="A54" s="71"/>
      <c r="B54" s="71"/>
      <c r="C54" s="71"/>
      <c r="D54" s="71"/>
      <c r="E54" s="77"/>
      <c r="F54" s="77"/>
      <c r="G54" s="76" t="s">
        <v>111</v>
      </c>
      <c r="H54" s="80"/>
      <c r="I54" s="81"/>
      <c r="J54" s="5"/>
      <c r="K54" s="76" t="s">
        <v>111</v>
      </c>
      <c r="L54" s="80"/>
      <c r="M54" s="81"/>
    </row>
    <row r="55" spans="1:14" ht="24" customHeight="1">
      <c r="A55" s="71"/>
      <c r="B55" s="71"/>
      <c r="C55" s="71"/>
      <c r="D55" s="71"/>
      <c r="E55" s="6" t="s">
        <v>0</v>
      </c>
      <c r="F55" s="77"/>
      <c r="G55" s="82" t="s">
        <v>112</v>
      </c>
      <c r="H55" s="80"/>
      <c r="I55" s="83" t="s">
        <v>100</v>
      </c>
      <c r="J55" s="5"/>
      <c r="K55" s="82" t="s">
        <v>112</v>
      </c>
      <c r="L55" s="80"/>
      <c r="M55" s="83" t="s">
        <v>100</v>
      </c>
    </row>
    <row r="56" spans="1:14" ht="24" customHeight="1">
      <c r="A56" s="7" t="s">
        <v>9</v>
      </c>
      <c r="B56" s="7"/>
      <c r="C56" s="7"/>
      <c r="I56" s="94"/>
      <c r="K56" s="94"/>
      <c r="M56" s="94"/>
    </row>
    <row r="57" spans="1:14" ht="24" customHeight="1">
      <c r="A57" s="7" t="s">
        <v>10</v>
      </c>
      <c r="B57" s="7"/>
      <c r="C57" s="7"/>
      <c r="E57" s="8"/>
    </row>
    <row r="58" spans="1:14" ht="24" customHeight="1">
      <c r="B58" s="2" t="s">
        <v>57</v>
      </c>
      <c r="E58" s="8">
        <v>9</v>
      </c>
      <c r="F58" s="84"/>
      <c r="G58" s="2">
        <v>90072</v>
      </c>
      <c r="I58" s="95">
        <v>88791</v>
      </c>
      <c r="J58" s="95"/>
      <c r="K58" s="95">
        <v>90072</v>
      </c>
      <c r="L58" s="95"/>
      <c r="M58" s="95">
        <v>88791</v>
      </c>
    </row>
    <row r="59" spans="1:14" ht="24" customHeight="1">
      <c r="B59" s="2" t="s">
        <v>58</v>
      </c>
      <c r="E59" s="8">
        <v>10</v>
      </c>
      <c r="F59" s="84"/>
      <c r="G59" s="2">
        <v>111936</v>
      </c>
      <c r="H59" s="84"/>
      <c r="I59" s="10">
        <v>124241</v>
      </c>
      <c r="J59" s="85"/>
      <c r="K59" s="10">
        <v>111936</v>
      </c>
      <c r="L59" s="10"/>
      <c r="M59" s="10">
        <v>124241</v>
      </c>
    </row>
    <row r="60" spans="1:14" ht="24" customHeight="1">
      <c r="B60" s="2" t="s">
        <v>133</v>
      </c>
      <c r="E60" s="8"/>
      <c r="F60" s="84"/>
      <c r="G60" s="2">
        <v>332316</v>
      </c>
      <c r="H60" s="84"/>
      <c r="I60" s="10">
        <v>329811</v>
      </c>
      <c r="J60" s="85"/>
      <c r="K60" s="10">
        <v>221156</v>
      </c>
      <c r="L60" s="10"/>
      <c r="M60" s="10">
        <v>220191</v>
      </c>
    </row>
    <row r="61" spans="1:14" ht="24" customHeight="1">
      <c r="B61" s="2" t="s">
        <v>105</v>
      </c>
      <c r="E61" s="8"/>
      <c r="I61" s="95"/>
      <c r="J61" s="95"/>
      <c r="K61" s="95"/>
      <c r="L61" s="95"/>
      <c r="M61" s="95"/>
    </row>
    <row r="62" spans="1:14" ht="24" customHeight="1">
      <c r="C62" s="2" t="s">
        <v>101</v>
      </c>
      <c r="E62" s="8">
        <v>11</v>
      </c>
      <c r="F62" s="84"/>
      <c r="G62" s="2">
        <v>65383</v>
      </c>
      <c r="H62" s="84"/>
      <c r="I62" s="10">
        <v>59796</v>
      </c>
      <c r="J62" s="85"/>
      <c r="K62" s="10">
        <v>16753</v>
      </c>
      <c r="L62" s="10"/>
      <c r="M62" s="10">
        <v>15000</v>
      </c>
    </row>
    <row r="63" spans="1:14" ht="24" customHeight="1">
      <c r="B63" s="2" t="s">
        <v>81</v>
      </c>
      <c r="E63" s="8">
        <v>12</v>
      </c>
      <c r="F63" s="88"/>
      <c r="G63" s="2">
        <v>108727</v>
      </c>
      <c r="H63" s="84"/>
      <c r="I63" s="10">
        <v>118541</v>
      </c>
      <c r="J63" s="85"/>
      <c r="K63" s="10">
        <v>108727</v>
      </c>
      <c r="L63" s="10"/>
      <c r="M63" s="10">
        <v>118541</v>
      </c>
    </row>
    <row r="64" spans="1:14" ht="24" customHeight="1">
      <c r="B64" s="2" t="s">
        <v>11</v>
      </c>
      <c r="E64" s="8"/>
      <c r="F64" s="84"/>
      <c r="G64" s="2">
        <v>137076</v>
      </c>
      <c r="H64" s="84"/>
      <c r="I64" s="87">
        <v>92057</v>
      </c>
      <c r="J64" s="85"/>
      <c r="K64" s="2">
        <v>137076</v>
      </c>
      <c r="L64" s="10"/>
      <c r="M64" s="87">
        <v>92057</v>
      </c>
      <c r="N64" s="86"/>
    </row>
    <row r="65" spans="1:13" ht="24" customHeight="1">
      <c r="A65" s="7" t="s">
        <v>12</v>
      </c>
      <c r="B65" s="7"/>
      <c r="C65" s="7"/>
      <c r="E65" s="8"/>
      <c r="F65" s="84"/>
      <c r="G65" s="89">
        <f>SUM(G58:G64)</f>
        <v>845510</v>
      </c>
      <c r="H65" s="84"/>
      <c r="I65" s="89">
        <f>SUM(I58:I64)</f>
        <v>813237</v>
      </c>
      <c r="J65" s="85"/>
      <c r="K65" s="89">
        <f>SUM(K58:K64)</f>
        <v>685720</v>
      </c>
      <c r="L65" s="10"/>
      <c r="M65" s="89">
        <f>SUM(M58:M64)</f>
        <v>658821</v>
      </c>
    </row>
    <row r="66" spans="1:13" ht="13.5" customHeight="1">
      <c r="A66" s="7"/>
      <c r="B66" s="7"/>
      <c r="C66" s="7"/>
      <c r="E66" s="8"/>
      <c r="F66" s="84"/>
      <c r="G66" s="68"/>
      <c r="H66" s="84"/>
      <c r="I66" s="10"/>
      <c r="J66" s="85"/>
      <c r="K66" s="10"/>
      <c r="L66" s="10"/>
      <c r="M66" s="10"/>
    </row>
    <row r="67" spans="1:13" ht="24" customHeight="1">
      <c r="A67" s="7" t="s">
        <v>13</v>
      </c>
      <c r="B67" s="7"/>
      <c r="C67" s="7"/>
      <c r="E67" s="8"/>
      <c r="F67" s="84"/>
      <c r="G67" s="108"/>
      <c r="H67" s="84"/>
      <c r="I67" s="10"/>
      <c r="J67" s="85"/>
      <c r="K67" s="10"/>
      <c r="L67" s="10"/>
      <c r="M67" s="10"/>
    </row>
    <row r="68" spans="1:13" ht="24" customHeight="1">
      <c r="B68" s="2" t="s">
        <v>106</v>
      </c>
      <c r="E68" s="8"/>
      <c r="G68" s="84"/>
      <c r="H68" s="84"/>
      <c r="I68" s="10"/>
      <c r="J68" s="85"/>
      <c r="K68" s="10"/>
      <c r="L68" s="10"/>
      <c r="M68" s="10"/>
    </row>
    <row r="69" spans="1:13" ht="24" customHeight="1">
      <c r="C69" s="2" t="s">
        <v>107</v>
      </c>
      <c r="E69" s="8">
        <v>11</v>
      </c>
      <c r="F69" s="84"/>
      <c r="G69" s="10">
        <v>62815</v>
      </c>
      <c r="H69" s="84"/>
      <c r="I69" s="10">
        <v>73108</v>
      </c>
      <c r="J69" s="85"/>
      <c r="K69" s="10">
        <v>0</v>
      </c>
      <c r="L69" s="10"/>
      <c r="M69" s="10">
        <v>6253</v>
      </c>
    </row>
    <row r="70" spans="1:13" ht="24" customHeight="1">
      <c r="B70" s="2" t="s">
        <v>108</v>
      </c>
      <c r="E70" s="8"/>
      <c r="F70" s="88"/>
      <c r="G70" s="10"/>
      <c r="H70" s="84"/>
      <c r="I70" s="10"/>
      <c r="J70" s="85"/>
      <c r="K70" s="10"/>
      <c r="L70" s="96"/>
      <c r="M70" s="10"/>
    </row>
    <row r="71" spans="1:13" ht="24" customHeight="1">
      <c r="C71" s="2" t="s">
        <v>101</v>
      </c>
      <c r="E71" s="8">
        <v>12</v>
      </c>
      <c r="F71" s="88"/>
      <c r="G71" s="10">
        <v>135252</v>
      </c>
      <c r="H71" s="84"/>
      <c r="I71" s="10">
        <v>151740</v>
      </c>
      <c r="J71" s="85"/>
      <c r="K71" s="10">
        <v>135252</v>
      </c>
      <c r="L71" s="96"/>
      <c r="M71" s="10">
        <v>151740</v>
      </c>
    </row>
    <row r="72" spans="1:13" ht="24" customHeight="1">
      <c r="B72" s="2" t="s">
        <v>53</v>
      </c>
      <c r="E72" s="8">
        <v>13</v>
      </c>
      <c r="F72" s="84"/>
      <c r="G72" s="10">
        <v>15871</v>
      </c>
      <c r="H72" s="84"/>
      <c r="I72" s="10">
        <v>16963</v>
      </c>
      <c r="J72" s="85"/>
      <c r="K72" s="10">
        <v>15871</v>
      </c>
      <c r="L72" s="10"/>
      <c r="M72" s="10">
        <v>16963</v>
      </c>
    </row>
    <row r="73" spans="1:13" ht="24" customHeight="1">
      <c r="B73" s="2" t="s">
        <v>59</v>
      </c>
      <c r="E73" s="8"/>
      <c r="F73" s="84"/>
      <c r="G73" s="10">
        <v>74037</v>
      </c>
      <c r="H73" s="84"/>
      <c r="I73" s="10">
        <v>72690</v>
      </c>
      <c r="J73" s="85"/>
      <c r="K73" s="10">
        <v>59997</v>
      </c>
      <c r="L73" s="10"/>
      <c r="M73" s="10">
        <v>58650</v>
      </c>
    </row>
    <row r="74" spans="1:13" ht="24" customHeight="1">
      <c r="B74" s="2" t="s">
        <v>43</v>
      </c>
      <c r="E74" s="84"/>
      <c r="F74" s="84"/>
      <c r="G74" s="10">
        <v>3745</v>
      </c>
      <c r="H74" s="84"/>
      <c r="I74" s="10">
        <v>4389</v>
      </c>
      <c r="J74" s="85"/>
      <c r="K74" s="9">
        <v>3745</v>
      </c>
      <c r="L74" s="10"/>
      <c r="M74" s="10">
        <v>4389</v>
      </c>
    </row>
    <row r="75" spans="1:13" ht="24" customHeight="1">
      <c r="B75" s="2" t="s">
        <v>95</v>
      </c>
      <c r="E75" s="8">
        <v>14</v>
      </c>
      <c r="F75" s="84"/>
      <c r="G75" s="97">
        <v>12714</v>
      </c>
      <c r="H75" s="84"/>
      <c r="I75" s="10">
        <v>25659</v>
      </c>
      <c r="J75" s="85"/>
      <c r="K75" s="10">
        <v>12714</v>
      </c>
      <c r="L75" s="10"/>
      <c r="M75" s="10">
        <v>25659</v>
      </c>
    </row>
    <row r="76" spans="1:13" ht="24" customHeight="1">
      <c r="B76" s="2" t="s">
        <v>96</v>
      </c>
      <c r="E76" s="8">
        <v>14</v>
      </c>
      <c r="F76" s="84"/>
      <c r="G76" s="10">
        <v>1556</v>
      </c>
      <c r="H76" s="84"/>
      <c r="I76" s="10">
        <v>3889</v>
      </c>
      <c r="J76" s="85"/>
      <c r="K76" s="10">
        <v>1556</v>
      </c>
      <c r="L76" s="10"/>
      <c r="M76" s="10">
        <v>3889</v>
      </c>
    </row>
    <row r="77" spans="1:13" ht="24" customHeight="1">
      <c r="B77" s="2" t="s">
        <v>97</v>
      </c>
      <c r="E77" s="84"/>
      <c r="F77" s="84"/>
      <c r="G77" s="10">
        <v>20400</v>
      </c>
      <c r="H77" s="84"/>
      <c r="I77" s="10">
        <v>20400</v>
      </c>
      <c r="J77" s="85"/>
      <c r="K77" s="10">
        <v>0</v>
      </c>
      <c r="L77" s="10"/>
      <c r="M77" s="10">
        <v>0</v>
      </c>
    </row>
    <row r="78" spans="1:13" ht="24" customHeight="1">
      <c r="A78" s="7" t="s">
        <v>14</v>
      </c>
      <c r="B78" s="7"/>
      <c r="C78" s="7"/>
      <c r="E78" s="84"/>
      <c r="F78" s="84"/>
      <c r="G78" s="64">
        <f>SUM(G69:G77)</f>
        <v>326390</v>
      </c>
      <c r="H78" s="84"/>
      <c r="I78" s="89">
        <f>SUM(I69:I77)</f>
        <v>368838</v>
      </c>
      <c r="J78" s="85"/>
      <c r="K78" s="89">
        <f>SUM(K69:K77)</f>
        <v>229135</v>
      </c>
      <c r="L78" s="10"/>
      <c r="M78" s="89">
        <f>SUM(M69:M77)</f>
        <v>267543</v>
      </c>
    </row>
    <row r="79" spans="1:13" ht="24" customHeight="1">
      <c r="A79" s="7" t="s">
        <v>15</v>
      </c>
      <c r="B79" s="7"/>
      <c r="C79" s="7"/>
      <c r="E79" s="84"/>
      <c r="F79" s="84"/>
      <c r="G79" s="64">
        <f>+G65+G78</f>
        <v>1171900</v>
      </c>
      <c r="H79" s="84"/>
      <c r="I79" s="89">
        <f>+I65+I78</f>
        <v>1182075</v>
      </c>
      <c r="J79" s="85"/>
      <c r="K79" s="89">
        <f>+K65+K78</f>
        <v>914855</v>
      </c>
      <c r="L79" s="10"/>
      <c r="M79" s="89">
        <f>+M65+M78</f>
        <v>926364</v>
      </c>
    </row>
    <row r="80" spans="1:13" ht="24" customHeight="1">
      <c r="A80" s="7"/>
      <c r="B80" s="7"/>
      <c r="C80" s="7"/>
      <c r="E80" s="84"/>
      <c r="F80" s="84"/>
      <c r="G80" s="84"/>
      <c r="H80" s="84"/>
      <c r="I80" s="10"/>
      <c r="J80" s="84"/>
      <c r="K80" s="10"/>
      <c r="L80" s="10"/>
      <c r="M80" s="10"/>
    </row>
    <row r="81" spans="1:13" ht="24" customHeight="1">
      <c r="A81" s="7"/>
      <c r="B81" s="7"/>
      <c r="C81" s="7"/>
      <c r="E81" s="84"/>
      <c r="F81" s="84"/>
      <c r="G81" s="84"/>
      <c r="H81" s="84"/>
      <c r="I81" s="10"/>
      <c r="J81" s="84"/>
      <c r="K81" s="10"/>
      <c r="L81" s="10"/>
      <c r="M81" s="10"/>
    </row>
    <row r="82" spans="1:13" ht="24" customHeight="1">
      <c r="A82" s="7"/>
      <c r="B82" s="7"/>
      <c r="C82" s="7"/>
      <c r="E82" s="84"/>
      <c r="F82" s="84"/>
      <c r="G82" s="84"/>
      <c r="H82" s="84"/>
      <c r="I82" s="10"/>
      <c r="J82" s="84"/>
      <c r="K82" s="10"/>
      <c r="L82" s="10"/>
      <c r="M82" s="10"/>
    </row>
    <row r="83" spans="1:13" ht="24" customHeight="1">
      <c r="A83" s="7"/>
      <c r="B83" s="7"/>
      <c r="C83" s="7"/>
      <c r="E83" s="84"/>
      <c r="F83" s="84"/>
      <c r="G83" s="84"/>
      <c r="H83" s="84"/>
      <c r="I83" s="10"/>
      <c r="J83" s="84"/>
      <c r="K83" s="10"/>
      <c r="L83" s="10"/>
      <c r="M83" s="10"/>
    </row>
    <row r="84" spans="1:13" ht="24" customHeight="1">
      <c r="A84" s="7"/>
      <c r="B84" s="7"/>
      <c r="C84" s="7"/>
      <c r="E84" s="84"/>
      <c r="F84" s="84"/>
      <c r="G84" s="84"/>
      <c r="H84" s="84"/>
      <c r="I84" s="10"/>
      <c r="J84" s="84"/>
      <c r="K84" s="10"/>
      <c r="L84" s="10"/>
      <c r="M84" s="10"/>
    </row>
    <row r="85" spans="1:13" ht="24" customHeight="1">
      <c r="A85" s="7"/>
      <c r="B85" s="7"/>
      <c r="C85" s="7"/>
      <c r="E85" s="84"/>
      <c r="F85" s="84"/>
      <c r="G85" s="84"/>
      <c r="H85" s="84"/>
      <c r="I85" s="10"/>
      <c r="J85" s="84"/>
      <c r="K85" s="10"/>
      <c r="L85" s="10"/>
      <c r="M85" s="10"/>
    </row>
    <row r="86" spans="1:13" ht="24" customHeight="1">
      <c r="A86" s="7"/>
      <c r="B86" s="7"/>
      <c r="C86" s="7"/>
      <c r="E86" s="84"/>
      <c r="F86" s="84"/>
      <c r="G86" s="84"/>
      <c r="H86" s="84"/>
      <c r="I86" s="10"/>
      <c r="J86" s="84"/>
      <c r="K86" s="10"/>
      <c r="L86" s="10"/>
      <c r="M86" s="10"/>
    </row>
    <row r="87" spans="1:13" s="93" customFormat="1" ht="24" customHeight="1">
      <c r="A87" s="140" t="s">
        <v>90</v>
      </c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</row>
    <row r="88" spans="1:13" s="1" customFormat="1" ht="24" customHeight="1">
      <c r="A88" s="140" t="s">
        <v>138</v>
      </c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</row>
    <row r="89" spans="1:13" s="1" customFormat="1" ht="24" customHeight="1">
      <c r="A89" s="140" t="s">
        <v>140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</row>
    <row r="90" spans="1:13" s="1" customFormat="1" ht="4.5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</row>
    <row r="91" spans="1:13" s="1" customFormat="1" ht="1.5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</row>
    <row r="92" spans="1:13" s="1" customFormat="1" ht="4.5" customHeight="1">
      <c r="I92" s="69"/>
      <c r="K92" s="69"/>
      <c r="L92" s="69"/>
      <c r="M92" s="69"/>
    </row>
    <row r="93" spans="1:13" ht="24" customHeight="1">
      <c r="A93" s="70"/>
      <c r="B93" s="70"/>
      <c r="C93" s="70"/>
      <c r="D93" s="71"/>
      <c r="E93" s="71"/>
      <c r="F93" s="71"/>
      <c r="G93" s="72"/>
      <c r="H93" s="72"/>
      <c r="I93" s="73"/>
      <c r="J93" s="72"/>
      <c r="K93" s="73"/>
      <c r="L93" s="74"/>
      <c r="M93" s="75" t="s">
        <v>164</v>
      </c>
    </row>
    <row r="94" spans="1:13" ht="24" customHeight="1">
      <c r="A94" s="70"/>
      <c r="B94" s="70"/>
      <c r="C94" s="70"/>
      <c r="D94" s="71"/>
      <c r="E94" s="71"/>
      <c r="F94" s="71"/>
      <c r="G94" s="139" t="s">
        <v>91</v>
      </c>
      <c r="H94" s="139"/>
      <c r="I94" s="139"/>
      <c r="J94" s="3"/>
      <c r="K94" s="139" t="s">
        <v>92</v>
      </c>
      <c r="L94" s="139"/>
      <c r="M94" s="139"/>
    </row>
    <row r="95" spans="1:13" ht="24" customHeight="1">
      <c r="A95" s="70"/>
      <c r="B95" s="70"/>
      <c r="C95" s="70"/>
      <c r="D95" s="71"/>
      <c r="E95" s="71"/>
      <c r="F95" s="71"/>
      <c r="G95" s="4" t="s">
        <v>141</v>
      </c>
      <c r="H95" s="4"/>
      <c r="I95" s="4" t="s">
        <v>98</v>
      </c>
      <c r="J95" s="36"/>
      <c r="K95" s="4" t="s">
        <v>141</v>
      </c>
      <c r="L95" s="4"/>
      <c r="M95" s="4" t="s">
        <v>98</v>
      </c>
    </row>
    <row r="96" spans="1:13" ht="24" customHeight="1">
      <c r="A96" s="71"/>
      <c r="B96" s="71"/>
      <c r="C96" s="71"/>
      <c r="D96" s="71"/>
      <c r="E96" s="5"/>
      <c r="F96" s="77"/>
      <c r="G96" s="78" t="s">
        <v>142</v>
      </c>
      <c r="H96" s="5"/>
      <c r="I96" s="79" t="s">
        <v>99</v>
      </c>
      <c r="J96" s="5"/>
      <c r="K96" s="78" t="s">
        <v>142</v>
      </c>
      <c r="L96" s="5"/>
      <c r="M96" s="79" t="s">
        <v>99</v>
      </c>
    </row>
    <row r="97" spans="1:14" ht="24" customHeight="1">
      <c r="A97" s="71"/>
      <c r="B97" s="71"/>
      <c r="C97" s="71"/>
      <c r="D97" s="71"/>
      <c r="E97" s="77"/>
      <c r="F97" s="77"/>
      <c r="G97" s="76" t="s">
        <v>111</v>
      </c>
      <c r="H97" s="80"/>
      <c r="I97" s="81"/>
      <c r="J97" s="5"/>
      <c r="K97" s="76" t="s">
        <v>111</v>
      </c>
      <c r="L97" s="80"/>
      <c r="M97" s="81"/>
    </row>
    <row r="98" spans="1:14" ht="24" customHeight="1">
      <c r="A98" s="71"/>
      <c r="B98" s="71"/>
      <c r="C98" s="71"/>
      <c r="D98" s="71"/>
      <c r="E98" s="6" t="s">
        <v>0</v>
      </c>
      <c r="F98" s="77"/>
      <c r="G98" s="82" t="s">
        <v>112</v>
      </c>
      <c r="H98" s="80"/>
      <c r="I98" s="83" t="s">
        <v>100</v>
      </c>
      <c r="J98" s="5"/>
      <c r="K98" s="82" t="s">
        <v>112</v>
      </c>
      <c r="L98" s="80"/>
      <c r="M98" s="83" t="s">
        <v>100</v>
      </c>
    </row>
    <row r="99" spans="1:14" ht="24" customHeight="1">
      <c r="A99" s="7" t="s">
        <v>16</v>
      </c>
      <c r="B99" s="7"/>
      <c r="C99" s="7"/>
      <c r="E99" s="84"/>
      <c r="F99" s="84"/>
      <c r="G99" s="84"/>
      <c r="H99" s="84"/>
      <c r="I99" s="8"/>
      <c r="J99" s="84"/>
      <c r="K99" s="8"/>
      <c r="L99" s="98"/>
      <c r="M99" s="8"/>
    </row>
    <row r="100" spans="1:14" ht="24" customHeight="1">
      <c r="B100" s="7" t="s">
        <v>17</v>
      </c>
      <c r="E100" s="20"/>
      <c r="F100" s="84"/>
      <c r="G100" s="84"/>
      <c r="H100" s="84"/>
      <c r="J100" s="84"/>
    </row>
    <row r="101" spans="1:14" ht="24" customHeight="1">
      <c r="C101" s="2" t="s">
        <v>102</v>
      </c>
      <c r="E101" s="84"/>
      <c r="F101" s="84"/>
      <c r="G101" s="84"/>
      <c r="H101" s="84"/>
      <c r="J101" s="84"/>
    </row>
    <row r="102" spans="1:14" s="104" customFormat="1" ht="24" customHeight="1" thickBot="1">
      <c r="C102" s="104" t="s">
        <v>150</v>
      </c>
      <c r="E102" s="105"/>
      <c r="F102" s="105"/>
      <c r="G102" s="109">
        <v>701490</v>
      </c>
      <c r="H102" s="105"/>
      <c r="J102" s="106"/>
      <c r="K102" s="109">
        <v>701490</v>
      </c>
      <c r="L102" s="97"/>
    </row>
    <row r="103" spans="1:14" s="104" customFormat="1" ht="24" customHeight="1" thickTop="1" thickBot="1">
      <c r="C103" s="104" t="s">
        <v>152</v>
      </c>
      <c r="E103" s="105"/>
      <c r="F103" s="105"/>
      <c r="G103" s="97"/>
      <c r="H103" s="105"/>
      <c r="I103" s="109">
        <v>537448</v>
      </c>
      <c r="J103" s="106"/>
      <c r="K103" s="97"/>
      <c r="L103" s="97"/>
      <c r="M103" s="109">
        <v>537448</v>
      </c>
    </row>
    <row r="104" spans="1:14" s="104" customFormat="1" ht="24" customHeight="1" thickTop="1">
      <c r="C104" s="104" t="s">
        <v>104</v>
      </c>
      <c r="E104" s="107">
        <v>15</v>
      </c>
      <c r="F104" s="105"/>
      <c r="G104" s="105"/>
      <c r="H104" s="105"/>
      <c r="I104" s="97"/>
      <c r="J104" s="106"/>
      <c r="K104" s="97"/>
      <c r="L104" s="97"/>
      <c r="M104" s="97"/>
    </row>
    <row r="105" spans="1:14" s="104" customFormat="1" ht="24" customHeight="1">
      <c r="C105" s="110" t="s">
        <v>151</v>
      </c>
      <c r="E105" s="105"/>
      <c r="F105" s="105"/>
      <c r="G105" s="97">
        <v>437312</v>
      </c>
      <c r="H105" s="105"/>
      <c r="I105" s="97"/>
      <c r="J105" s="106"/>
      <c r="K105" s="97">
        <v>437312</v>
      </c>
      <c r="L105" s="97"/>
      <c r="M105" s="97"/>
    </row>
    <row r="106" spans="1:14" s="104" customFormat="1" ht="24" customHeight="1">
      <c r="C106" s="104" t="s">
        <v>129</v>
      </c>
      <c r="E106" s="105"/>
      <c r="F106" s="105"/>
      <c r="G106" s="97"/>
      <c r="H106" s="105"/>
      <c r="I106" s="97"/>
      <c r="J106" s="106"/>
      <c r="K106" s="97"/>
      <c r="L106" s="97"/>
      <c r="M106" s="97"/>
    </row>
    <row r="107" spans="1:14" s="104" customFormat="1" ht="24" customHeight="1">
      <c r="D107" s="104" t="s">
        <v>103</v>
      </c>
      <c r="F107" s="105"/>
      <c r="G107" s="97"/>
      <c r="H107" s="105"/>
      <c r="I107" s="97">
        <v>329341</v>
      </c>
      <c r="J107" s="97"/>
      <c r="K107" s="97"/>
      <c r="L107" s="97"/>
      <c r="M107" s="97">
        <v>329341</v>
      </c>
    </row>
    <row r="108" spans="1:14" ht="24" customHeight="1">
      <c r="C108" s="2" t="s">
        <v>49</v>
      </c>
      <c r="E108" s="84"/>
      <c r="F108" s="84"/>
      <c r="G108" s="10">
        <v>619287</v>
      </c>
      <c r="H108" s="84"/>
      <c r="I108" s="10">
        <v>601187</v>
      </c>
      <c r="J108" s="85"/>
      <c r="K108" s="10">
        <v>619287</v>
      </c>
      <c r="L108" s="10"/>
      <c r="M108" s="10">
        <v>601187</v>
      </c>
    </row>
    <row r="109" spans="1:14" ht="24" customHeight="1">
      <c r="C109" s="2" t="s">
        <v>18</v>
      </c>
      <c r="E109" s="84"/>
      <c r="F109" s="84"/>
      <c r="G109" s="10"/>
      <c r="H109" s="84"/>
      <c r="I109" s="10"/>
      <c r="J109" s="85"/>
      <c r="K109" s="10"/>
      <c r="L109" s="10"/>
      <c r="M109" s="10"/>
    </row>
    <row r="110" spans="1:14" ht="24" customHeight="1">
      <c r="C110" s="2" t="s">
        <v>109</v>
      </c>
      <c r="E110" s="84"/>
      <c r="F110" s="84"/>
      <c r="G110" s="10">
        <v>7056</v>
      </c>
      <c r="H110" s="84"/>
      <c r="I110" s="10">
        <v>7056</v>
      </c>
      <c r="J110" s="85"/>
      <c r="K110" s="10">
        <v>7056</v>
      </c>
      <c r="L110" s="10"/>
      <c r="M110" s="10">
        <v>7056</v>
      </c>
    </row>
    <row r="111" spans="1:14" ht="24" customHeight="1">
      <c r="C111" s="2" t="s">
        <v>110</v>
      </c>
      <c r="G111" s="10">
        <f>'SOE (EQ)'!P18</f>
        <v>-1262366</v>
      </c>
      <c r="I111" s="10">
        <v>-1148130</v>
      </c>
      <c r="J111" s="95"/>
      <c r="K111" s="10">
        <f>SOE!N18</f>
        <v>-1173774</v>
      </c>
      <c r="L111" s="10"/>
      <c r="M111" s="10">
        <f>SOE!N13</f>
        <v>-1065694</v>
      </c>
    </row>
    <row r="112" spans="1:14" ht="24" customHeight="1">
      <c r="C112" s="2" t="s">
        <v>61</v>
      </c>
      <c r="E112" s="20">
        <v>17</v>
      </c>
      <c r="G112" s="10">
        <v>223442</v>
      </c>
      <c r="I112" s="10">
        <v>224632</v>
      </c>
      <c r="J112" s="95"/>
      <c r="K112" s="10">
        <v>167281</v>
      </c>
      <c r="L112" s="10"/>
      <c r="M112" s="10">
        <v>168471</v>
      </c>
      <c r="N112" s="12"/>
    </row>
    <row r="113" spans="1:13" ht="24" customHeight="1">
      <c r="A113" s="7" t="s">
        <v>19</v>
      </c>
      <c r="B113" s="7"/>
      <c r="C113" s="7"/>
      <c r="G113" s="89">
        <f>SUM(G105:G112)</f>
        <v>24731</v>
      </c>
      <c r="I113" s="89">
        <f>SUM(I105:I112)</f>
        <v>14086</v>
      </c>
      <c r="J113" s="95"/>
      <c r="K113" s="89">
        <f>SUM(K105:K112)</f>
        <v>57162</v>
      </c>
      <c r="L113" s="10"/>
      <c r="M113" s="89">
        <f>SUM(M105:M112)</f>
        <v>40361</v>
      </c>
    </row>
    <row r="114" spans="1:13" ht="24" customHeight="1" thickBot="1">
      <c r="A114" s="7" t="s">
        <v>20</v>
      </c>
      <c r="B114" s="7"/>
      <c r="C114" s="7"/>
      <c r="G114" s="99">
        <f>+G79+G113</f>
        <v>1196631</v>
      </c>
      <c r="I114" s="99">
        <f>+I79+I113</f>
        <v>1196161</v>
      </c>
      <c r="J114" s="95"/>
      <c r="K114" s="99">
        <f>+K79+K113</f>
        <v>972017</v>
      </c>
      <c r="L114" s="10">
        <f>L79+L113</f>
        <v>0</v>
      </c>
      <c r="M114" s="99">
        <f>+M79+M113</f>
        <v>966725</v>
      </c>
    </row>
    <row r="115" spans="1:13" ht="24" customHeight="1" thickTop="1">
      <c r="A115" s="7"/>
      <c r="B115" s="7"/>
      <c r="C115" s="7"/>
      <c r="G115" s="10"/>
      <c r="I115" s="10"/>
      <c r="J115" s="95"/>
      <c r="K115" s="10"/>
      <c r="L115" s="10"/>
      <c r="M115" s="10"/>
    </row>
    <row r="116" spans="1:13" ht="24" customHeight="1">
      <c r="A116" s="7"/>
      <c r="B116" s="7"/>
      <c r="C116" s="7"/>
      <c r="G116" s="10"/>
      <c r="I116" s="10"/>
      <c r="J116" s="95"/>
      <c r="K116" s="10"/>
      <c r="L116" s="10"/>
      <c r="M116" s="10"/>
    </row>
    <row r="117" spans="1:13" ht="24" customHeight="1">
      <c r="A117" s="7"/>
      <c r="B117" s="7"/>
      <c r="C117" s="7"/>
      <c r="G117" s="10"/>
      <c r="I117" s="10"/>
      <c r="J117" s="95"/>
      <c r="K117" s="10"/>
      <c r="L117" s="10"/>
      <c r="M117" s="10"/>
    </row>
    <row r="118" spans="1:13" ht="24" customHeight="1">
      <c r="A118" s="7"/>
      <c r="B118" s="7"/>
      <c r="C118" s="7"/>
      <c r="G118" s="10"/>
      <c r="I118" s="10"/>
      <c r="J118" s="95"/>
      <c r="K118" s="10"/>
      <c r="L118" s="10"/>
      <c r="M118" s="10"/>
    </row>
    <row r="119" spans="1:13" ht="24" customHeight="1">
      <c r="A119" s="7"/>
      <c r="B119" s="7"/>
      <c r="C119" s="7"/>
      <c r="G119" s="10"/>
      <c r="I119" s="10"/>
      <c r="J119" s="95"/>
      <c r="K119" s="10"/>
      <c r="L119" s="10"/>
      <c r="M119" s="10"/>
    </row>
    <row r="120" spans="1:13" ht="24" customHeight="1">
      <c r="A120" s="7"/>
      <c r="B120" s="7"/>
      <c r="C120" s="7"/>
      <c r="G120" s="10"/>
      <c r="I120" s="10"/>
      <c r="J120" s="95"/>
      <c r="K120" s="10"/>
      <c r="L120" s="10"/>
      <c r="M120" s="10"/>
    </row>
    <row r="121" spans="1:13" ht="24" customHeight="1">
      <c r="A121" s="7"/>
      <c r="B121" s="7"/>
      <c r="C121" s="7"/>
      <c r="G121" s="10"/>
      <c r="I121" s="10"/>
      <c r="J121" s="95"/>
      <c r="K121" s="10"/>
      <c r="L121" s="10"/>
      <c r="M121" s="10"/>
    </row>
    <row r="122" spans="1:13" ht="24" customHeight="1">
      <c r="A122" s="7"/>
      <c r="B122" s="7"/>
      <c r="C122" s="7"/>
      <c r="G122" s="10"/>
      <c r="I122" s="10"/>
      <c r="J122" s="95"/>
      <c r="K122" s="10"/>
      <c r="L122" s="10"/>
      <c r="M122" s="10"/>
    </row>
    <row r="123" spans="1:13" ht="24" customHeight="1">
      <c r="A123" s="7"/>
      <c r="B123" s="7"/>
      <c r="C123" s="7"/>
      <c r="G123" s="10"/>
      <c r="I123" s="10"/>
      <c r="J123" s="95"/>
      <c r="K123" s="10"/>
      <c r="L123" s="10"/>
      <c r="M123" s="10"/>
    </row>
    <row r="124" spans="1:13" ht="24" customHeight="1">
      <c r="A124" s="7"/>
      <c r="B124" s="7"/>
      <c r="C124" s="7"/>
      <c r="G124" s="10"/>
      <c r="I124" s="10"/>
      <c r="J124" s="95"/>
      <c r="K124" s="10"/>
      <c r="L124" s="10"/>
      <c r="M124" s="10"/>
    </row>
    <row r="125" spans="1:13" ht="24" customHeight="1">
      <c r="A125" s="7"/>
      <c r="B125" s="7"/>
      <c r="C125" s="7"/>
      <c r="G125" s="10"/>
      <c r="I125" s="10"/>
      <c r="J125" s="95"/>
      <c r="K125" s="10"/>
      <c r="L125" s="10"/>
      <c r="M125" s="10"/>
    </row>
    <row r="126" spans="1:13" ht="24" customHeight="1">
      <c r="A126" s="7"/>
      <c r="B126" s="7"/>
      <c r="C126" s="7"/>
      <c r="G126" s="10"/>
      <c r="I126" s="10"/>
      <c r="J126" s="95"/>
      <c r="K126" s="10"/>
      <c r="L126" s="10"/>
      <c r="M126" s="10"/>
    </row>
    <row r="127" spans="1:13" ht="24" customHeight="1">
      <c r="A127" s="7"/>
      <c r="B127" s="7"/>
      <c r="C127" s="7"/>
      <c r="G127" s="10"/>
      <c r="I127" s="10"/>
      <c r="J127" s="95"/>
      <c r="K127" s="10"/>
      <c r="L127" s="10"/>
      <c r="M127" s="10"/>
    </row>
    <row r="128" spans="1:13" ht="24" customHeight="1">
      <c r="A128" s="7"/>
      <c r="B128" s="7"/>
      <c r="C128" s="7"/>
      <c r="G128" s="10"/>
      <c r="I128" s="10"/>
      <c r="J128" s="95"/>
      <c r="K128" s="10"/>
      <c r="L128" s="10"/>
      <c r="M128" s="10"/>
    </row>
    <row r="129" spans="1:14" s="9" customFormat="1" ht="24" customHeight="1">
      <c r="A129" s="2"/>
      <c r="B129" s="2"/>
      <c r="C129" s="2"/>
      <c r="D129" s="2"/>
      <c r="E129" s="2"/>
      <c r="F129" s="2"/>
      <c r="G129" s="13">
        <f>SUM(G114-G32)</f>
        <v>0</v>
      </c>
      <c r="H129" s="2"/>
      <c r="I129" s="13">
        <f>SUM(I114-I32)</f>
        <v>0</v>
      </c>
      <c r="J129" s="95"/>
      <c r="K129" s="13">
        <f>SUM(K114-K32)</f>
        <v>0</v>
      </c>
      <c r="L129" s="10"/>
      <c r="M129" s="13">
        <f>SUM(M114-M32)</f>
        <v>0</v>
      </c>
      <c r="N129" s="2"/>
    </row>
  </sheetData>
  <mergeCells count="21">
    <mergeCell ref="A5:M5"/>
    <mergeCell ref="A1:M1"/>
    <mergeCell ref="A2:M2"/>
    <mergeCell ref="A4:M4"/>
    <mergeCell ref="A44:M44"/>
    <mergeCell ref="A3:M3"/>
    <mergeCell ref="K8:M8"/>
    <mergeCell ref="K51:M51"/>
    <mergeCell ref="K94:M94"/>
    <mergeCell ref="G8:I8"/>
    <mergeCell ref="G51:I51"/>
    <mergeCell ref="G94:I94"/>
    <mergeCell ref="A45:M45"/>
    <mergeCell ref="A47:M47"/>
    <mergeCell ref="A48:M48"/>
    <mergeCell ref="A87:M87"/>
    <mergeCell ref="A89:M89"/>
    <mergeCell ref="A90:M90"/>
    <mergeCell ref="A91:M91"/>
    <mergeCell ref="A46:M46"/>
    <mergeCell ref="A88:M88"/>
  </mergeCells>
  <printOptions horizontalCentered="1"/>
  <pageMargins left="0.82677165354330717" right="0.47244094488188981" top="0.74803149606299213" bottom="0.74803149606299213" header="0" footer="0.35433070866141736"/>
  <pageSetup paperSize="9" scale="76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3" max="16383" man="1"/>
    <brk id="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111"/>
  <sheetViews>
    <sheetView showGridLines="0" view="pageBreakPreview" topLeftCell="A55" zoomScaleNormal="85" zoomScaleSheetLayoutView="100" workbookViewId="0">
      <selection activeCell="D71" sqref="D71"/>
    </sheetView>
  </sheetViews>
  <sheetFormatPr defaultColWidth="12.85546875" defaultRowHeight="22.5" customHeight="1"/>
  <cols>
    <col min="1" max="3" width="2.5703125" style="14" customWidth="1"/>
    <col min="4" max="4" width="33.85546875" style="14" customWidth="1"/>
    <col min="5" max="5" width="12.5703125" style="14" customWidth="1"/>
    <col min="6" max="6" width="9.85546875" style="14" customWidth="1"/>
    <col min="7" max="7" width="2.42578125" style="14" customWidth="1"/>
    <col min="8" max="8" width="15.140625" style="14" customWidth="1"/>
    <col min="9" max="9" width="2.5703125" style="14" customWidth="1"/>
    <col min="10" max="10" width="15.140625" style="15" customWidth="1"/>
    <col min="11" max="11" width="2.42578125" style="15" customWidth="1"/>
    <col min="12" max="12" width="15.140625" style="15" customWidth="1"/>
    <col min="13" max="13" width="1.42578125" style="14" customWidth="1"/>
    <col min="14" max="14" width="26.42578125" style="14" customWidth="1"/>
    <col min="15" max="15" width="7.42578125" style="14" bestFit="1" customWidth="1"/>
    <col min="16" max="16" width="18.42578125" style="14" customWidth="1"/>
    <col min="17" max="17" width="12.85546875" style="14" customWidth="1"/>
    <col min="18" max="16384" width="12.85546875" style="14"/>
  </cols>
  <sheetData>
    <row r="1" spans="1:15" ht="22.5" customHeight="1">
      <c r="A1" s="7" t="s">
        <v>90</v>
      </c>
      <c r="B1" s="7"/>
      <c r="L1" s="61" t="s">
        <v>111</v>
      </c>
    </row>
    <row r="2" spans="1:15" ht="22.5" customHeight="1">
      <c r="A2" s="66" t="s">
        <v>23</v>
      </c>
      <c r="B2" s="66"/>
      <c r="L2" s="61" t="s">
        <v>112</v>
      </c>
    </row>
    <row r="3" spans="1:15" ht="22.5" customHeight="1">
      <c r="A3" s="67" t="s">
        <v>147</v>
      </c>
      <c r="B3" s="67"/>
      <c r="C3" s="7"/>
      <c r="D3" s="7"/>
      <c r="E3" s="7"/>
      <c r="F3" s="7"/>
      <c r="G3" s="7"/>
      <c r="H3" s="7"/>
      <c r="I3" s="7"/>
      <c r="J3" s="7"/>
      <c r="K3" s="7"/>
      <c r="L3" s="7"/>
      <c r="M3" s="16"/>
      <c r="N3" s="16"/>
      <c r="O3" s="16"/>
    </row>
    <row r="4" spans="1:15" s="16" customFormat="1" ht="1.5" customHeight="1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5" s="16" customFormat="1" ht="4.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5" ht="22.5" customHeight="1">
      <c r="A6" s="17"/>
      <c r="B6" s="17"/>
      <c r="C6" s="17"/>
      <c r="D6" s="18"/>
      <c r="E6" s="18"/>
      <c r="F6" s="18"/>
      <c r="G6" s="18"/>
      <c r="H6" s="100"/>
      <c r="I6" s="100"/>
      <c r="J6" s="101"/>
      <c r="K6" s="43"/>
      <c r="L6" s="75" t="s">
        <v>164</v>
      </c>
    </row>
    <row r="7" spans="1:15" ht="22.5" customHeight="1">
      <c r="A7" s="17"/>
      <c r="B7" s="17"/>
      <c r="C7" s="17"/>
      <c r="D7" s="18"/>
      <c r="E7" s="18"/>
      <c r="F7" s="18"/>
      <c r="G7" s="18"/>
      <c r="H7" s="102" t="s">
        <v>91</v>
      </c>
      <c r="I7" s="18"/>
      <c r="J7" s="142" t="s">
        <v>92</v>
      </c>
      <c r="K7" s="142"/>
      <c r="L7" s="142"/>
    </row>
    <row r="8" spans="1:15" ht="22.5" customHeight="1">
      <c r="A8" s="18"/>
      <c r="B8" s="18"/>
      <c r="C8" s="18"/>
      <c r="D8" s="18"/>
      <c r="E8" s="18"/>
      <c r="F8" s="6" t="s">
        <v>0</v>
      </c>
      <c r="G8" s="5"/>
      <c r="H8" s="57">
        <v>2565</v>
      </c>
      <c r="I8" s="5"/>
      <c r="J8" s="57">
        <v>2565</v>
      </c>
      <c r="K8" s="56"/>
      <c r="L8" s="57">
        <v>2564</v>
      </c>
    </row>
    <row r="9" spans="1:15" ht="22.5" customHeight="1">
      <c r="A9" s="21" t="s">
        <v>27</v>
      </c>
      <c r="B9" s="21"/>
      <c r="C9" s="21"/>
      <c r="E9" s="22"/>
      <c r="F9" s="23"/>
      <c r="G9" s="23"/>
      <c r="H9" s="23"/>
      <c r="I9" s="23"/>
      <c r="J9" s="24"/>
      <c r="K9" s="24"/>
      <c r="L9" s="24"/>
    </row>
    <row r="10" spans="1:15" ht="22.5" customHeight="1">
      <c r="B10" s="25" t="s">
        <v>28</v>
      </c>
      <c r="C10" s="25"/>
      <c r="E10" s="22"/>
      <c r="F10" s="26"/>
      <c r="G10" s="26"/>
      <c r="H10" s="24">
        <v>146233</v>
      </c>
      <c r="I10" s="26"/>
      <c r="J10" s="24">
        <v>146233</v>
      </c>
      <c r="K10" s="27"/>
      <c r="L10" s="24">
        <v>105139</v>
      </c>
    </row>
    <row r="11" spans="1:15" ht="22.5" customHeight="1">
      <c r="B11" s="25" t="s">
        <v>29</v>
      </c>
      <c r="C11" s="25"/>
      <c r="E11" s="22"/>
      <c r="F11" s="26"/>
      <c r="G11" s="26"/>
      <c r="H11" s="24">
        <v>631</v>
      </c>
      <c r="I11" s="26"/>
      <c r="J11" s="24">
        <v>1379</v>
      </c>
      <c r="K11" s="27"/>
      <c r="L11" s="24">
        <v>2147</v>
      </c>
    </row>
    <row r="12" spans="1:15" ht="22.5" customHeight="1">
      <c r="A12" s="28" t="s">
        <v>30</v>
      </c>
      <c r="B12" s="28"/>
      <c r="E12" s="22"/>
      <c r="F12" s="29"/>
      <c r="G12" s="29"/>
      <c r="H12" s="30">
        <f>SUM(H10:H11)</f>
        <v>146864</v>
      </c>
      <c r="I12" s="29"/>
      <c r="J12" s="30">
        <f>SUM(J10:J11)</f>
        <v>147612</v>
      </c>
      <c r="K12" s="27"/>
      <c r="L12" s="30">
        <f>SUM(L10:L11)</f>
        <v>107286</v>
      </c>
    </row>
    <row r="13" spans="1:15" ht="9" customHeight="1">
      <c r="A13" s="28"/>
      <c r="B13" s="28"/>
      <c r="E13" s="22"/>
      <c r="F13" s="29"/>
      <c r="G13" s="29"/>
      <c r="H13" s="24"/>
      <c r="I13" s="29"/>
      <c r="J13" s="24"/>
      <c r="K13" s="27"/>
      <c r="L13" s="24"/>
    </row>
    <row r="14" spans="1:15" ht="22.5" customHeight="1">
      <c r="A14" s="21" t="s">
        <v>31</v>
      </c>
      <c r="B14" s="21"/>
      <c r="C14" s="21"/>
      <c r="E14" s="22"/>
      <c r="F14" s="23"/>
      <c r="G14" s="23"/>
      <c r="H14" s="31"/>
      <c r="I14" s="23"/>
      <c r="J14" s="31"/>
      <c r="K14" s="27"/>
      <c r="L14" s="31"/>
    </row>
    <row r="15" spans="1:15" ht="22.5" customHeight="1">
      <c r="B15" s="32" t="s">
        <v>32</v>
      </c>
      <c r="C15" s="32"/>
      <c r="E15" s="22"/>
      <c r="F15" s="23"/>
      <c r="G15" s="23"/>
      <c r="H15" s="24">
        <v>-72134</v>
      </c>
      <c r="I15" s="23"/>
      <c r="J15" s="24">
        <v>-72134</v>
      </c>
      <c r="K15" s="27"/>
      <c r="L15" s="24">
        <v>-58922</v>
      </c>
    </row>
    <row r="16" spans="1:15" ht="22.5" customHeight="1">
      <c r="B16" s="32" t="s">
        <v>56</v>
      </c>
      <c r="C16" s="32"/>
      <c r="E16" s="22"/>
      <c r="F16" s="26"/>
      <c r="G16" s="26"/>
      <c r="H16" s="24">
        <v>-85430</v>
      </c>
      <c r="I16" s="26"/>
      <c r="J16" s="24">
        <v>-85430</v>
      </c>
      <c r="K16" s="27"/>
      <c r="L16" s="10">
        <v>-63825</v>
      </c>
    </row>
    <row r="17" spans="1:15" ht="22.5" customHeight="1">
      <c r="B17" s="32" t="s">
        <v>21</v>
      </c>
      <c r="C17" s="32"/>
      <c r="E17" s="22"/>
      <c r="F17" s="26"/>
      <c r="G17" s="26"/>
      <c r="H17" s="24">
        <v>-29597</v>
      </c>
      <c r="I17" s="26"/>
      <c r="J17" s="24">
        <v>-28973</v>
      </c>
      <c r="K17" s="27"/>
      <c r="L17" s="24">
        <v>-39445</v>
      </c>
    </row>
    <row r="18" spans="1:15" ht="22.5" customHeight="1">
      <c r="A18" s="21" t="s">
        <v>33</v>
      </c>
      <c r="B18" s="21"/>
      <c r="E18" s="22"/>
      <c r="F18" s="23"/>
      <c r="G18" s="23"/>
      <c r="H18" s="30">
        <f>SUM(H15:H17)</f>
        <v>-187161</v>
      </c>
      <c r="I18" s="23"/>
      <c r="J18" s="30">
        <f>SUM(J15:J17)</f>
        <v>-186537</v>
      </c>
      <c r="K18" s="27"/>
      <c r="L18" s="30">
        <f>SUM(L15:L17)</f>
        <v>-162192</v>
      </c>
    </row>
    <row r="19" spans="1:15" ht="9" customHeight="1">
      <c r="A19" s="21"/>
      <c r="B19" s="21"/>
      <c r="E19" s="22"/>
      <c r="F19" s="23"/>
      <c r="G19" s="23"/>
      <c r="H19" s="24"/>
      <c r="I19" s="23"/>
      <c r="J19" s="24"/>
      <c r="K19" s="27"/>
      <c r="L19" s="24"/>
    </row>
    <row r="20" spans="1:15" ht="22.5" customHeight="1">
      <c r="A20" s="21" t="s">
        <v>78</v>
      </c>
      <c r="B20" s="21"/>
      <c r="C20" s="21"/>
      <c r="E20" s="22"/>
      <c r="F20" s="23"/>
      <c r="G20" s="23"/>
      <c r="H20" s="24">
        <f>+H12+H18</f>
        <v>-40297</v>
      </c>
      <c r="I20" s="23"/>
      <c r="J20" s="24">
        <f>+J12+J18</f>
        <v>-38925</v>
      </c>
      <c r="K20" s="27"/>
      <c r="L20" s="24">
        <f>+L12+L18</f>
        <v>-54906</v>
      </c>
    </row>
    <row r="21" spans="1:15" ht="22.5" customHeight="1">
      <c r="B21" s="11" t="s">
        <v>79</v>
      </c>
      <c r="C21" s="11"/>
      <c r="E21" s="22"/>
      <c r="F21" s="23"/>
      <c r="G21" s="23"/>
      <c r="H21" s="33">
        <v>-8699</v>
      </c>
      <c r="I21" s="23"/>
      <c r="J21" s="33">
        <v>-7024</v>
      </c>
      <c r="K21" s="27"/>
      <c r="L21" s="33">
        <v>-7957</v>
      </c>
      <c r="O21" s="34"/>
    </row>
    <row r="22" spans="1:15" ht="22.5" customHeight="1">
      <c r="A22" s="35" t="s">
        <v>85</v>
      </c>
      <c r="B22" s="35"/>
      <c r="C22" s="35"/>
      <c r="E22" s="22"/>
      <c r="F22" s="23"/>
      <c r="G22" s="23"/>
      <c r="H22" s="24">
        <f>SUM(H20:H21)</f>
        <v>-48996</v>
      </c>
      <c r="I22" s="23"/>
      <c r="J22" s="24">
        <f>SUM(J20:J21)</f>
        <v>-45949</v>
      </c>
      <c r="K22" s="27"/>
      <c r="L22" s="24">
        <f>SUM(L20:L21)</f>
        <v>-62863</v>
      </c>
    </row>
    <row r="23" spans="1:15" ht="22.5" customHeight="1">
      <c r="B23" s="11" t="s">
        <v>159</v>
      </c>
      <c r="C23" s="11"/>
      <c r="E23" s="22"/>
      <c r="F23" s="22"/>
      <c r="G23" s="23"/>
      <c r="H23" s="33">
        <v>-2975</v>
      </c>
      <c r="I23" s="23"/>
      <c r="J23" s="33">
        <v>-2975</v>
      </c>
      <c r="K23" s="27"/>
      <c r="L23" s="33">
        <v>939</v>
      </c>
    </row>
    <row r="24" spans="1:15" ht="22.5" customHeight="1">
      <c r="A24" s="36" t="s">
        <v>69</v>
      </c>
      <c r="B24" s="36"/>
      <c r="C24" s="36"/>
      <c r="E24" s="22"/>
      <c r="F24" s="23"/>
      <c r="G24" s="23"/>
      <c r="H24" s="44">
        <f>SUM(H22:H23)</f>
        <v>-51971</v>
      </c>
      <c r="I24" s="23"/>
      <c r="J24" s="44">
        <f>SUM(J22:J23)</f>
        <v>-48924</v>
      </c>
      <c r="K24" s="27"/>
      <c r="L24" s="44">
        <f>SUM(L22:L23)</f>
        <v>-61924</v>
      </c>
    </row>
    <row r="25" spans="1:15" ht="22.5" customHeight="1">
      <c r="B25" s="3" t="s">
        <v>154</v>
      </c>
      <c r="C25" s="3"/>
      <c r="E25" s="22"/>
      <c r="F25" s="23"/>
      <c r="G25" s="23"/>
      <c r="H25" s="33">
        <v>0</v>
      </c>
      <c r="I25" s="23"/>
      <c r="J25" s="33">
        <v>0</v>
      </c>
      <c r="K25" s="27"/>
      <c r="L25" s="33">
        <v>0</v>
      </c>
    </row>
    <row r="26" spans="1:15" ht="22.5" customHeight="1" thickBot="1">
      <c r="A26" s="36" t="s">
        <v>153</v>
      </c>
      <c r="B26" s="36"/>
      <c r="C26" s="36"/>
      <c r="E26" s="22"/>
      <c r="F26" s="23"/>
      <c r="G26" s="23"/>
      <c r="H26" s="37">
        <f>SUM(H24:H25)</f>
        <v>-51971</v>
      </c>
      <c r="I26" s="23"/>
      <c r="J26" s="37">
        <f>SUM(J24:J25)</f>
        <v>-48924</v>
      </c>
      <c r="K26" s="24"/>
      <c r="L26" s="37">
        <f>SUM(L24:L25)</f>
        <v>-61924</v>
      </c>
    </row>
    <row r="27" spans="1:15" ht="22.5" customHeight="1" thickTop="1">
      <c r="A27" s="38"/>
      <c r="B27" s="38"/>
      <c r="C27" s="38"/>
      <c r="E27" s="22"/>
      <c r="F27" s="23"/>
      <c r="G27" s="23"/>
      <c r="H27" s="24"/>
      <c r="I27" s="23"/>
      <c r="J27" s="24"/>
      <c r="K27" s="24"/>
      <c r="L27" s="24"/>
    </row>
    <row r="28" spans="1:15" ht="22.5" customHeight="1">
      <c r="A28" s="38" t="s">
        <v>158</v>
      </c>
      <c r="B28" s="38"/>
      <c r="C28" s="38"/>
      <c r="E28" s="22"/>
      <c r="G28" s="23"/>
      <c r="H28" s="27"/>
      <c r="I28" s="23"/>
      <c r="J28" s="27"/>
      <c r="L28" s="27"/>
      <c r="N28" s="39"/>
    </row>
    <row r="29" spans="1:15" ht="22.5" customHeight="1" thickBot="1">
      <c r="B29" s="40" t="s">
        <v>124</v>
      </c>
      <c r="C29" s="40"/>
      <c r="E29" s="22"/>
      <c r="F29" s="22">
        <v>18</v>
      </c>
      <c r="G29" s="23"/>
      <c r="H29" s="42">
        <v>-0.03</v>
      </c>
      <c r="I29" s="29"/>
      <c r="J29" s="42">
        <v>-0.03</v>
      </c>
      <c r="K29" s="41"/>
      <c r="L29" s="42">
        <v>-7.0000000000000007E-2</v>
      </c>
    </row>
    <row r="30" spans="1:15" ht="22.5" customHeight="1" thickTop="1"/>
    <row r="45" spans="1:15" ht="22.5" customHeight="1">
      <c r="A45" s="2"/>
      <c r="B45" s="40"/>
      <c r="C45" s="40"/>
      <c r="E45" s="22"/>
    </row>
    <row r="46" spans="1:15" ht="22.5" customHeight="1">
      <c r="A46" s="7" t="s">
        <v>90</v>
      </c>
      <c r="B46" s="7"/>
      <c r="L46" s="61" t="s">
        <v>111</v>
      </c>
    </row>
    <row r="47" spans="1:15" ht="22.5" customHeight="1">
      <c r="A47" s="66" t="s">
        <v>23</v>
      </c>
      <c r="B47" s="66"/>
      <c r="L47" s="61" t="s">
        <v>112</v>
      </c>
    </row>
    <row r="48" spans="1:15" ht="22.5" customHeight="1">
      <c r="A48" s="67" t="s">
        <v>143</v>
      </c>
      <c r="B48" s="67"/>
      <c r="C48" s="7"/>
      <c r="D48" s="7"/>
      <c r="E48" s="7"/>
      <c r="F48" s="7"/>
      <c r="G48" s="7"/>
      <c r="H48" s="7"/>
      <c r="I48" s="7"/>
      <c r="J48" s="7"/>
      <c r="K48" s="7"/>
      <c r="L48" s="7"/>
      <c r="M48" s="16"/>
      <c r="N48" s="16"/>
      <c r="O48" s="16"/>
    </row>
    <row r="49" spans="1:12" s="16" customFormat="1" ht="1.5" customHeight="1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</row>
    <row r="50" spans="1:12" s="16" customFormat="1" ht="4.5" customHeigh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</row>
    <row r="51" spans="1:12" ht="22.5" customHeight="1">
      <c r="A51" s="17"/>
      <c r="B51" s="17"/>
      <c r="C51" s="17"/>
      <c r="D51" s="18"/>
      <c r="E51" s="18"/>
      <c r="F51" s="18"/>
      <c r="G51" s="18"/>
      <c r="H51" s="100"/>
      <c r="I51" s="100"/>
      <c r="J51" s="101"/>
      <c r="K51" s="43"/>
      <c r="L51" s="75" t="s">
        <v>164</v>
      </c>
    </row>
    <row r="52" spans="1:12" ht="22.5" customHeight="1">
      <c r="A52" s="17"/>
      <c r="B52" s="17"/>
      <c r="C52" s="17"/>
      <c r="D52" s="18"/>
      <c r="E52" s="18"/>
      <c r="F52" s="18"/>
      <c r="G52" s="18"/>
      <c r="H52" s="102" t="s">
        <v>91</v>
      </c>
      <c r="I52" s="18"/>
      <c r="J52" s="139" t="s">
        <v>92</v>
      </c>
      <c r="K52" s="139"/>
      <c r="L52" s="139"/>
    </row>
    <row r="53" spans="1:12" ht="22.5" customHeight="1">
      <c r="A53" s="18"/>
      <c r="B53" s="18"/>
      <c r="C53" s="18"/>
      <c r="D53" s="18"/>
      <c r="E53" s="18"/>
      <c r="F53" s="6" t="s">
        <v>0</v>
      </c>
      <c r="G53" s="5"/>
      <c r="H53" s="57">
        <v>2565</v>
      </c>
      <c r="I53" s="5"/>
      <c r="J53" s="57">
        <v>2565</v>
      </c>
      <c r="K53" s="56"/>
      <c r="L53" s="57">
        <v>2564</v>
      </c>
    </row>
    <row r="54" spans="1:12" ht="22.5" customHeight="1">
      <c r="A54" s="21" t="s">
        <v>27</v>
      </c>
      <c r="B54" s="21"/>
      <c r="C54" s="21"/>
      <c r="E54" s="22"/>
      <c r="F54" s="23"/>
      <c r="G54" s="23"/>
      <c r="H54" s="23"/>
      <c r="I54" s="23"/>
      <c r="J54" s="24"/>
      <c r="K54" s="24"/>
      <c r="L54" s="24"/>
    </row>
    <row r="55" spans="1:12" ht="22.5" customHeight="1">
      <c r="B55" s="25" t="s">
        <v>28</v>
      </c>
      <c r="C55" s="25"/>
      <c r="E55" s="22"/>
      <c r="F55" s="26"/>
      <c r="G55" s="26"/>
      <c r="H55" s="24">
        <v>267391</v>
      </c>
      <c r="I55" s="26"/>
      <c r="J55" s="24">
        <v>267391</v>
      </c>
      <c r="K55" s="27"/>
      <c r="L55" s="24">
        <v>230605</v>
      </c>
    </row>
    <row r="56" spans="1:12" ht="22.5" customHeight="1">
      <c r="B56" s="25" t="s">
        <v>29</v>
      </c>
      <c r="C56" s="25"/>
      <c r="E56" s="22"/>
      <c r="F56" s="26"/>
      <c r="G56" s="26"/>
      <c r="H56" s="24">
        <v>5434</v>
      </c>
      <c r="I56" s="26"/>
      <c r="J56" s="24">
        <v>6895</v>
      </c>
      <c r="K56" s="27"/>
      <c r="L56" s="24">
        <v>6263</v>
      </c>
    </row>
    <row r="57" spans="1:12" ht="22.5" customHeight="1">
      <c r="A57" s="28" t="s">
        <v>30</v>
      </c>
      <c r="B57" s="28"/>
      <c r="E57" s="22"/>
      <c r="F57" s="29"/>
      <c r="G57" s="29"/>
      <c r="H57" s="30">
        <f>SUM(H55:H56)</f>
        <v>272825</v>
      </c>
      <c r="I57" s="29"/>
      <c r="J57" s="30">
        <f>SUM(J55:J56)</f>
        <v>274286</v>
      </c>
      <c r="K57" s="27"/>
      <c r="L57" s="30">
        <f>SUM(L55:L56)</f>
        <v>236868</v>
      </c>
    </row>
    <row r="58" spans="1:12" ht="9" customHeight="1">
      <c r="A58" s="28"/>
      <c r="B58" s="28"/>
      <c r="E58" s="22"/>
      <c r="F58" s="29"/>
      <c r="G58" s="29"/>
      <c r="H58" s="24"/>
      <c r="I58" s="29"/>
      <c r="J58" s="24"/>
      <c r="K58" s="27"/>
      <c r="L58" s="24"/>
    </row>
    <row r="59" spans="1:12" ht="22.5" customHeight="1">
      <c r="A59" s="21" t="s">
        <v>31</v>
      </c>
      <c r="B59" s="21"/>
      <c r="C59" s="21"/>
      <c r="E59" s="22"/>
      <c r="F59" s="23"/>
      <c r="G59" s="23"/>
      <c r="H59" s="31"/>
      <c r="I59" s="23"/>
      <c r="J59" s="31"/>
      <c r="K59" s="27"/>
      <c r="L59" s="31"/>
    </row>
    <row r="60" spans="1:12" ht="22.5" customHeight="1">
      <c r="B60" s="32" t="s">
        <v>32</v>
      </c>
      <c r="C60" s="32"/>
      <c r="E60" s="22"/>
      <c r="F60" s="23"/>
      <c r="G60" s="23"/>
      <c r="H60" s="24">
        <v>-136832</v>
      </c>
      <c r="I60" s="23"/>
      <c r="J60" s="24">
        <v>-136832</v>
      </c>
      <c r="K60" s="27"/>
      <c r="L60" s="24">
        <v>-119086</v>
      </c>
    </row>
    <row r="61" spans="1:12" ht="22.5" customHeight="1">
      <c r="B61" s="32" t="s">
        <v>56</v>
      </c>
      <c r="C61" s="32"/>
      <c r="E61" s="22"/>
      <c r="F61" s="26"/>
      <c r="G61" s="26"/>
      <c r="H61" s="24">
        <v>-156107</v>
      </c>
      <c r="I61" s="26"/>
      <c r="J61" s="24">
        <v>-156108</v>
      </c>
      <c r="K61" s="27"/>
      <c r="L61" s="24">
        <v>-138499</v>
      </c>
    </row>
    <row r="62" spans="1:12" ht="22.5" customHeight="1">
      <c r="B62" s="32" t="s">
        <v>21</v>
      </c>
      <c r="C62" s="32"/>
      <c r="E62" s="22"/>
      <c r="F62" s="26"/>
      <c r="G62" s="26"/>
      <c r="H62" s="24">
        <v>-76627</v>
      </c>
      <c r="I62" s="26"/>
      <c r="J62" s="24">
        <v>-75426</v>
      </c>
      <c r="K62" s="27"/>
      <c r="L62" s="24">
        <v>-73319</v>
      </c>
    </row>
    <row r="63" spans="1:12" ht="22.5" customHeight="1">
      <c r="A63" s="21" t="s">
        <v>33</v>
      </c>
      <c r="B63" s="21"/>
      <c r="E63" s="22"/>
      <c r="F63" s="23"/>
      <c r="G63" s="23"/>
      <c r="H63" s="30">
        <f>SUM(H60:H62)</f>
        <v>-369566</v>
      </c>
      <c r="I63" s="23"/>
      <c r="J63" s="30">
        <f>SUM(J60:J62)</f>
        <v>-368366</v>
      </c>
      <c r="K63" s="27"/>
      <c r="L63" s="30">
        <f>SUM(L60:L62)</f>
        <v>-330904</v>
      </c>
    </row>
    <row r="64" spans="1:12" ht="9" customHeight="1">
      <c r="A64" s="21"/>
      <c r="B64" s="21"/>
      <c r="E64" s="22"/>
      <c r="F64" s="23"/>
      <c r="G64" s="23"/>
      <c r="H64" s="24"/>
      <c r="I64" s="23"/>
      <c r="J64" s="24"/>
      <c r="K64" s="27"/>
      <c r="L64" s="24"/>
    </row>
    <row r="65" spans="1:15" ht="22.5" customHeight="1">
      <c r="A65" s="21" t="s">
        <v>78</v>
      </c>
      <c r="B65" s="21"/>
      <c r="C65" s="21"/>
      <c r="E65" s="22"/>
      <c r="F65" s="23"/>
      <c r="G65" s="23"/>
      <c r="H65" s="24">
        <f>+H57+H63</f>
        <v>-96741</v>
      </c>
      <c r="I65" s="23"/>
      <c r="J65" s="24">
        <f>+J57+J63</f>
        <v>-94080</v>
      </c>
      <c r="K65" s="27"/>
      <c r="L65" s="24">
        <f>+L57+L63</f>
        <v>-94036</v>
      </c>
    </row>
    <row r="66" spans="1:15" ht="22.5" customHeight="1">
      <c r="B66" s="11" t="s">
        <v>79</v>
      </c>
      <c r="C66" s="11"/>
      <c r="E66" s="22"/>
      <c r="F66" s="23"/>
      <c r="G66" s="23"/>
      <c r="H66" s="33">
        <v>-17338</v>
      </c>
      <c r="I66" s="23"/>
      <c r="J66" s="33">
        <v>-13843</v>
      </c>
      <c r="K66" s="27"/>
      <c r="L66" s="33">
        <v>-15881</v>
      </c>
      <c r="O66" s="34"/>
    </row>
    <row r="67" spans="1:15" ht="22.5" customHeight="1">
      <c r="A67" s="35" t="s">
        <v>85</v>
      </c>
      <c r="B67" s="35"/>
      <c r="C67" s="35"/>
      <c r="E67" s="22"/>
      <c r="F67" s="23"/>
      <c r="G67" s="23"/>
      <c r="H67" s="24">
        <f>SUM(H65:H66)</f>
        <v>-114079</v>
      </c>
      <c r="I67" s="23"/>
      <c r="J67" s="24">
        <f>SUM(J65:J66)</f>
        <v>-107923</v>
      </c>
      <c r="K67" s="27"/>
      <c r="L67" s="24">
        <f>SUM(L65:L66)</f>
        <v>-109917</v>
      </c>
    </row>
    <row r="68" spans="1:15" ht="22.5" customHeight="1">
      <c r="B68" s="11" t="s">
        <v>159</v>
      </c>
      <c r="C68" s="11"/>
      <c r="E68" s="22"/>
      <c r="F68" s="22"/>
      <c r="G68" s="23"/>
      <c r="H68" s="33">
        <v>-1347</v>
      </c>
      <c r="I68" s="23"/>
      <c r="J68" s="33">
        <v>-1347</v>
      </c>
      <c r="K68" s="27"/>
      <c r="L68" s="33">
        <v>1412</v>
      </c>
    </row>
    <row r="69" spans="1:15" ht="22.5" customHeight="1">
      <c r="A69" s="36" t="s">
        <v>69</v>
      </c>
      <c r="B69" s="36"/>
      <c r="C69" s="36"/>
      <c r="E69" s="22"/>
      <c r="F69" s="23"/>
      <c r="G69" s="23"/>
      <c r="H69" s="44">
        <f>SUM(H67:H68)</f>
        <v>-115426</v>
      </c>
      <c r="I69" s="23"/>
      <c r="J69" s="44">
        <f>SUM(J67:J68)</f>
        <v>-109270</v>
      </c>
      <c r="K69" s="27"/>
      <c r="L69" s="44">
        <f>SUM(L67:L68)</f>
        <v>-108505</v>
      </c>
    </row>
    <row r="70" spans="1:15" ht="22.5" customHeight="1">
      <c r="B70" s="3" t="s">
        <v>154</v>
      </c>
      <c r="C70" s="3"/>
      <c r="E70" s="22"/>
      <c r="F70" s="23"/>
      <c r="G70" s="23"/>
      <c r="H70" s="33">
        <v>0</v>
      </c>
      <c r="I70" s="23"/>
      <c r="J70" s="33">
        <v>0</v>
      </c>
      <c r="K70" s="27"/>
      <c r="L70" s="33">
        <v>0</v>
      </c>
    </row>
    <row r="71" spans="1:15" ht="22.5" customHeight="1" thickBot="1">
      <c r="A71" s="36" t="s">
        <v>153</v>
      </c>
      <c r="B71" s="36"/>
      <c r="C71" s="36"/>
      <c r="E71" s="22"/>
      <c r="F71" s="23"/>
      <c r="G71" s="23"/>
      <c r="H71" s="37">
        <f>SUM(H69:H70)</f>
        <v>-115426</v>
      </c>
      <c r="I71" s="23"/>
      <c r="J71" s="37">
        <f>SUM(J69:J70)</f>
        <v>-109270</v>
      </c>
      <c r="K71" s="24"/>
      <c r="L71" s="37">
        <f>SUM(L69:L70)</f>
        <v>-108505</v>
      </c>
    </row>
    <row r="72" spans="1:15" ht="22.5" customHeight="1" thickTop="1">
      <c r="A72" s="38"/>
      <c r="B72" s="38"/>
      <c r="C72" s="38"/>
      <c r="E72" s="22"/>
      <c r="F72" s="23"/>
      <c r="G72" s="23"/>
      <c r="H72" s="24"/>
      <c r="I72" s="23"/>
      <c r="J72" s="24"/>
      <c r="K72" s="24"/>
      <c r="L72" s="24"/>
    </row>
    <row r="73" spans="1:15" ht="22.5" customHeight="1">
      <c r="A73" s="38" t="s">
        <v>22</v>
      </c>
      <c r="B73" s="38"/>
      <c r="C73" s="38"/>
      <c r="E73" s="22"/>
      <c r="G73" s="23"/>
      <c r="H73" s="27"/>
      <c r="I73" s="23"/>
      <c r="J73" s="27"/>
      <c r="L73" s="27"/>
      <c r="N73" s="39"/>
    </row>
    <row r="74" spans="1:15" ht="22.5" customHeight="1" thickBot="1">
      <c r="B74" s="40" t="s">
        <v>124</v>
      </c>
      <c r="C74" s="40"/>
      <c r="E74" s="22"/>
      <c r="F74" s="22">
        <v>18</v>
      </c>
      <c r="G74" s="23"/>
      <c r="H74" s="42">
        <v>-7.0000000000000007E-2</v>
      </c>
      <c r="I74" s="29"/>
      <c r="J74" s="42">
        <v>-7.0000000000000007E-2</v>
      </c>
      <c r="K74" s="41"/>
      <c r="L74" s="42">
        <v>-0.13</v>
      </c>
    </row>
    <row r="75" spans="1:15" ht="22.5" customHeight="1" thickTop="1">
      <c r="A75" s="9"/>
      <c r="B75" s="9"/>
      <c r="C75" s="9"/>
      <c r="E75" s="22"/>
      <c r="F75" s="29"/>
      <c r="G75" s="29"/>
      <c r="H75" s="29"/>
      <c r="I75" s="29"/>
      <c r="J75" s="41"/>
      <c r="K75" s="41"/>
      <c r="L75" s="41"/>
      <c r="N75" s="62"/>
    </row>
    <row r="76" spans="1:15" ht="22.5" customHeight="1">
      <c r="A76" s="9"/>
      <c r="B76" s="9"/>
      <c r="C76" s="9"/>
      <c r="E76" s="22"/>
      <c r="F76" s="29"/>
      <c r="G76" s="29"/>
      <c r="H76" s="29"/>
      <c r="I76" s="29"/>
      <c r="J76" s="41"/>
      <c r="K76" s="41"/>
      <c r="L76" s="41"/>
      <c r="N76" s="62"/>
    </row>
    <row r="77" spans="1:15" ht="22.5" customHeight="1">
      <c r="A77" s="9"/>
      <c r="B77" s="9"/>
      <c r="C77" s="9"/>
      <c r="E77" s="22"/>
      <c r="F77" s="29"/>
      <c r="G77" s="29"/>
      <c r="H77" s="29"/>
      <c r="I77" s="29"/>
      <c r="J77" s="41"/>
      <c r="K77" s="41"/>
      <c r="L77" s="41"/>
      <c r="N77" s="62"/>
    </row>
    <row r="78" spans="1:15" ht="22.5" customHeight="1">
      <c r="A78" s="9"/>
      <c r="B78" s="9"/>
      <c r="C78" s="9"/>
      <c r="E78" s="22"/>
      <c r="F78" s="29"/>
      <c r="G78" s="29"/>
      <c r="H78" s="29"/>
      <c r="I78" s="29"/>
      <c r="J78" s="41"/>
      <c r="K78" s="41"/>
      <c r="L78" s="41"/>
      <c r="N78" s="62"/>
    </row>
    <row r="79" spans="1:15" ht="22.5" customHeight="1">
      <c r="A79" s="9"/>
      <c r="B79" s="9"/>
      <c r="C79" s="9"/>
      <c r="E79" s="22"/>
      <c r="F79" s="29"/>
      <c r="G79" s="29"/>
      <c r="H79" s="29"/>
      <c r="I79" s="29"/>
      <c r="J79" s="41"/>
      <c r="K79" s="41"/>
      <c r="L79" s="41"/>
      <c r="N79" s="62"/>
    </row>
    <row r="80" spans="1:15" ht="22.5" customHeight="1">
      <c r="A80" s="9"/>
      <c r="B80" s="9"/>
      <c r="C80" s="9"/>
      <c r="E80" s="22"/>
      <c r="F80" s="29"/>
      <c r="G80" s="29"/>
      <c r="H80" s="29"/>
      <c r="I80" s="29"/>
      <c r="J80" s="41"/>
      <c r="K80" s="41"/>
      <c r="L80" s="41"/>
      <c r="N80" s="62"/>
    </row>
    <row r="81" spans="1:14" ht="22.5" customHeight="1">
      <c r="A81" s="9"/>
      <c r="B81" s="9"/>
      <c r="C81" s="9"/>
      <c r="E81" s="22"/>
      <c r="F81" s="29"/>
      <c r="G81" s="29"/>
      <c r="H81" s="29"/>
      <c r="I81" s="29"/>
      <c r="J81" s="41"/>
      <c r="K81" s="41"/>
      <c r="L81" s="41"/>
      <c r="N81" s="62"/>
    </row>
    <row r="82" spans="1:14" ht="22.5" customHeight="1">
      <c r="A82" s="9"/>
      <c r="B82" s="9"/>
      <c r="C82" s="9"/>
      <c r="E82" s="22"/>
      <c r="F82" s="29"/>
      <c r="G82" s="29"/>
      <c r="H82" s="29"/>
      <c r="I82" s="29"/>
      <c r="J82" s="41"/>
      <c r="K82" s="41"/>
      <c r="L82" s="41"/>
      <c r="N82" s="62"/>
    </row>
    <row r="83" spans="1:14" ht="22.5" customHeight="1">
      <c r="A83" s="9"/>
      <c r="B83" s="9"/>
      <c r="C83" s="9"/>
      <c r="E83" s="22"/>
      <c r="F83" s="29"/>
      <c r="G83" s="29"/>
      <c r="H83" s="29"/>
      <c r="I83" s="29"/>
      <c r="J83" s="41"/>
      <c r="K83" s="41"/>
      <c r="L83" s="41"/>
      <c r="N83" s="62"/>
    </row>
    <row r="84" spans="1:14" ht="22.5" customHeight="1">
      <c r="A84" s="9"/>
      <c r="B84" s="9"/>
      <c r="C84" s="9"/>
      <c r="E84" s="22"/>
      <c r="F84" s="29"/>
      <c r="G84" s="29"/>
      <c r="H84" s="29"/>
      <c r="I84" s="29"/>
      <c r="J84" s="41"/>
      <c r="K84" s="41"/>
      <c r="L84" s="41"/>
      <c r="N84" s="62"/>
    </row>
    <row r="85" spans="1:14" ht="22.5" customHeight="1">
      <c r="A85" s="9"/>
      <c r="B85" s="9"/>
      <c r="C85" s="9"/>
      <c r="E85" s="22"/>
      <c r="F85" s="29"/>
      <c r="G85" s="29"/>
      <c r="H85" s="29"/>
      <c r="I85" s="29"/>
      <c r="J85" s="41"/>
      <c r="K85" s="41"/>
      <c r="L85" s="41"/>
      <c r="N85" s="62"/>
    </row>
    <row r="86" spans="1:14" ht="22.5" customHeight="1">
      <c r="A86" s="9"/>
      <c r="B86" s="9"/>
      <c r="C86" s="9"/>
      <c r="E86" s="22"/>
      <c r="F86" s="29"/>
      <c r="G86" s="29"/>
      <c r="H86" s="29"/>
      <c r="I86" s="29"/>
      <c r="J86" s="41"/>
      <c r="K86" s="41"/>
      <c r="L86" s="41"/>
      <c r="N86" s="62"/>
    </row>
    <row r="87" spans="1:14" ht="22.5" customHeight="1">
      <c r="A87" s="9"/>
      <c r="B87" s="9"/>
      <c r="C87" s="9"/>
      <c r="E87" s="22"/>
      <c r="F87" s="29"/>
      <c r="G87" s="29"/>
      <c r="H87" s="29"/>
      <c r="I87" s="29"/>
      <c r="J87" s="41"/>
      <c r="K87" s="41"/>
      <c r="L87" s="41"/>
      <c r="N87" s="62"/>
    </row>
    <row r="88" spans="1:14" ht="22.5" customHeight="1">
      <c r="A88" s="9"/>
      <c r="B88" s="9"/>
      <c r="C88" s="9"/>
      <c r="E88" s="22"/>
      <c r="F88" s="29"/>
      <c r="G88" s="29"/>
      <c r="H88" s="29"/>
      <c r="I88" s="29"/>
      <c r="J88" s="41"/>
      <c r="K88" s="41"/>
      <c r="L88" s="41"/>
      <c r="N88" s="62"/>
    </row>
    <row r="89" spans="1:14" ht="22.5" customHeight="1">
      <c r="A89" s="9"/>
      <c r="B89" s="9"/>
      <c r="C89" s="9"/>
      <c r="E89" s="22"/>
      <c r="F89" s="29"/>
      <c r="G89" s="29"/>
      <c r="H89" s="29"/>
      <c r="I89" s="29"/>
      <c r="J89" s="41"/>
      <c r="K89" s="41"/>
      <c r="L89" s="41"/>
      <c r="N89" s="62"/>
    </row>
    <row r="90" spans="1:14" ht="22.5" customHeight="1">
      <c r="A90" s="2"/>
      <c r="B90" s="40"/>
      <c r="C90" s="40"/>
      <c r="E90" s="22"/>
    </row>
    <row r="111" spans="7:7" ht="22.5" customHeight="1">
      <c r="G111" s="14">
        <f>SUM(G104:G110)</f>
        <v>0</v>
      </c>
    </row>
  </sheetData>
  <mergeCells count="4">
    <mergeCell ref="J7:L7"/>
    <mergeCell ref="A4:L4"/>
    <mergeCell ref="J52:L52"/>
    <mergeCell ref="A49:L49"/>
  </mergeCells>
  <phoneticPr fontId="3" type="noConversion"/>
  <printOptions horizontalCentered="1"/>
  <pageMargins left="0.82677165354330717" right="0.47244094488188981" top="0.74803149606299213" bottom="0.74803149606299213" header="0" footer="0.35433070866141736"/>
  <pageSetup paperSize="9" scale="77" firstPageNumber="4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F67"/>
  <sheetViews>
    <sheetView showGridLines="0" view="pageBreakPreview" zoomScale="69" zoomScaleNormal="100" zoomScaleSheetLayoutView="69" workbookViewId="0">
      <selection activeCell="C110" sqref="C110"/>
    </sheetView>
  </sheetViews>
  <sheetFormatPr defaultColWidth="9.140625" defaultRowHeight="24" customHeight="1"/>
  <cols>
    <col min="1" max="3" width="2.5703125" style="45" customWidth="1"/>
    <col min="4" max="4" width="33.7109375" style="45" customWidth="1"/>
    <col min="5" max="5" width="2.42578125" style="45" hidden="1" customWidth="1"/>
    <col min="6" max="6" width="8.5703125" style="45" customWidth="1"/>
    <col min="7" max="7" width="2.42578125" style="45" customWidth="1"/>
    <col min="8" max="8" width="15.42578125" style="45" customWidth="1"/>
    <col min="9" max="9" width="1.42578125" style="45" customWidth="1"/>
    <col min="10" max="10" width="16.5703125" style="45" customWidth="1"/>
    <col min="11" max="11" width="1.42578125" style="45" hidden="1" customWidth="1"/>
    <col min="12" max="12" width="18.42578125" style="45" hidden="1" customWidth="1"/>
    <col min="13" max="13" width="1.42578125" style="45" customWidth="1"/>
    <col min="14" max="14" width="15.42578125" style="45" customWidth="1"/>
    <col min="15" max="15" width="1.42578125" style="45" customWidth="1"/>
    <col min="16" max="16" width="15.42578125" style="45" customWidth="1"/>
    <col min="17" max="17" width="1.42578125" style="45" customWidth="1"/>
    <col min="18" max="18" width="20" style="45" customWidth="1"/>
    <col min="19" max="19" width="1.42578125" style="45" customWidth="1"/>
    <col min="20" max="20" width="15.42578125" style="45" customWidth="1"/>
    <col min="21" max="21" width="1.42578125" style="45" customWidth="1"/>
    <col min="22" max="22" width="15.42578125" style="45" customWidth="1"/>
    <col min="23" max="24" width="9.140625" style="45"/>
    <col min="25" max="25" width="9.85546875" style="45" bestFit="1" customWidth="1"/>
    <col min="26" max="16384" width="9.140625" style="45"/>
  </cols>
  <sheetData>
    <row r="1" spans="1:32" ht="24" customHeight="1">
      <c r="A1" s="7" t="s">
        <v>90</v>
      </c>
      <c r="B1" s="7"/>
      <c r="V1" s="61" t="s">
        <v>111</v>
      </c>
    </row>
    <row r="2" spans="1:32" ht="24" customHeight="1">
      <c r="A2" s="53" t="s">
        <v>35</v>
      </c>
      <c r="B2" s="53"/>
      <c r="V2" s="61" t="s">
        <v>112</v>
      </c>
    </row>
    <row r="3" spans="1:32" s="14" customFormat="1" ht="24" customHeight="1">
      <c r="A3" s="53" t="s">
        <v>143</v>
      </c>
      <c r="B3" s="53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16"/>
      <c r="AB3" s="16"/>
      <c r="AC3" s="16"/>
      <c r="AD3" s="16"/>
      <c r="AE3" s="16"/>
      <c r="AF3" s="16"/>
    </row>
    <row r="4" spans="1:32" ht="4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32" ht="1.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4"/>
      <c r="X5" s="54"/>
      <c r="Y5" s="54"/>
      <c r="Z5" s="54"/>
    </row>
    <row r="6" spans="1:32" ht="4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4"/>
      <c r="X6" s="54"/>
      <c r="Y6" s="54"/>
      <c r="Z6" s="54"/>
    </row>
    <row r="7" spans="1:32" ht="24" customHeight="1">
      <c r="A7" s="53"/>
      <c r="B7" s="53"/>
      <c r="C7" s="53"/>
      <c r="D7" s="53"/>
      <c r="E7" s="53"/>
      <c r="F7" s="53"/>
      <c r="G7" s="53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75" t="s">
        <v>164</v>
      </c>
      <c r="W7" s="54"/>
      <c r="X7" s="54"/>
      <c r="Y7" s="54"/>
      <c r="Z7" s="54"/>
    </row>
    <row r="8" spans="1:32" ht="24" customHeight="1">
      <c r="A8" s="47"/>
      <c r="B8" s="47"/>
      <c r="C8" s="47"/>
      <c r="D8" s="47"/>
      <c r="E8" s="47"/>
      <c r="F8" s="55"/>
      <c r="G8" s="55"/>
      <c r="H8" s="145" t="s">
        <v>91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32" ht="24" customHeight="1">
      <c r="A9" s="48"/>
      <c r="B9" s="48"/>
      <c r="C9" s="48"/>
      <c r="D9" s="48"/>
      <c r="E9" s="48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146" t="s">
        <v>61</v>
      </c>
      <c r="S9" s="146"/>
      <c r="T9" s="146"/>
      <c r="U9" s="56"/>
      <c r="V9" s="56"/>
    </row>
    <row r="10" spans="1:32" ht="24" customHeight="1">
      <c r="A10" s="48"/>
      <c r="B10" s="48"/>
      <c r="C10" s="48"/>
      <c r="D10" s="48"/>
      <c r="E10" s="48"/>
      <c r="F10" s="56"/>
      <c r="G10" s="56"/>
      <c r="H10" s="56"/>
      <c r="I10" s="56"/>
      <c r="J10" s="56"/>
      <c r="K10" s="56"/>
      <c r="L10" s="56"/>
      <c r="M10" s="56"/>
      <c r="N10" s="146" t="s">
        <v>18</v>
      </c>
      <c r="O10" s="146"/>
      <c r="P10" s="146"/>
      <c r="Q10" s="56"/>
      <c r="R10" s="57" t="s">
        <v>160</v>
      </c>
      <c r="S10" s="56"/>
      <c r="T10" s="56" t="s">
        <v>36</v>
      </c>
      <c r="U10" s="56"/>
      <c r="V10" s="56"/>
    </row>
    <row r="11" spans="1:32" ht="24" customHeight="1">
      <c r="A11" s="48"/>
      <c r="B11" s="48"/>
      <c r="C11" s="48"/>
      <c r="D11" s="48"/>
      <c r="E11" s="48"/>
      <c r="F11" s="56"/>
      <c r="G11" s="56"/>
      <c r="H11" s="56" t="s">
        <v>45</v>
      </c>
      <c r="I11" s="56"/>
      <c r="J11" s="56" t="s">
        <v>50</v>
      </c>
      <c r="K11" s="56"/>
      <c r="L11" s="56"/>
      <c r="M11" s="56"/>
      <c r="N11" s="56" t="s">
        <v>47</v>
      </c>
      <c r="O11" s="56"/>
      <c r="P11" s="56" t="s">
        <v>46</v>
      </c>
      <c r="Q11" s="56"/>
      <c r="R11" s="56" t="s">
        <v>74</v>
      </c>
      <c r="S11" s="56"/>
      <c r="T11" s="56" t="s">
        <v>63</v>
      </c>
      <c r="U11" s="56"/>
      <c r="V11" s="56"/>
    </row>
    <row r="12" spans="1:32" ht="24" customHeight="1">
      <c r="A12" s="48"/>
      <c r="B12" s="48"/>
      <c r="C12" s="48"/>
      <c r="D12" s="48"/>
      <c r="E12" s="48"/>
      <c r="F12" s="57" t="s">
        <v>0</v>
      </c>
      <c r="G12" s="56"/>
      <c r="H12" s="57" t="s">
        <v>34</v>
      </c>
      <c r="I12" s="56"/>
      <c r="J12" s="57" t="s">
        <v>51</v>
      </c>
      <c r="K12" s="56"/>
      <c r="L12" s="57" t="s">
        <v>84</v>
      </c>
      <c r="M12" s="56"/>
      <c r="N12" s="58" t="s">
        <v>48</v>
      </c>
      <c r="O12" s="59"/>
      <c r="P12" s="60" t="s">
        <v>73</v>
      </c>
      <c r="Q12" s="4"/>
      <c r="R12" s="60" t="s">
        <v>75</v>
      </c>
      <c r="S12" s="4"/>
      <c r="T12" s="60" t="s">
        <v>62</v>
      </c>
      <c r="U12" s="56"/>
      <c r="V12" s="57" t="s">
        <v>36</v>
      </c>
    </row>
    <row r="13" spans="1:32" ht="24" customHeight="1">
      <c r="A13" s="49" t="s">
        <v>89</v>
      </c>
      <c r="B13" s="48"/>
      <c r="C13" s="48"/>
      <c r="D13" s="48"/>
      <c r="E13" s="48"/>
      <c r="F13" s="56"/>
      <c r="G13" s="56"/>
      <c r="H13" s="50">
        <v>329341</v>
      </c>
      <c r="I13" s="50"/>
      <c r="J13" s="50">
        <v>601187</v>
      </c>
      <c r="K13" s="50"/>
      <c r="L13" s="50">
        <v>0</v>
      </c>
      <c r="M13" s="50"/>
      <c r="N13" s="51">
        <v>7056</v>
      </c>
      <c r="O13" s="51"/>
      <c r="P13" s="13">
        <v>-1148130</v>
      </c>
      <c r="Q13" s="13"/>
      <c r="R13" s="13">
        <v>224632</v>
      </c>
      <c r="S13" s="13"/>
      <c r="T13" s="13">
        <f>R13</f>
        <v>224632</v>
      </c>
      <c r="U13" s="50"/>
      <c r="V13" s="50">
        <f>SUM(H13:P13,T13)</f>
        <v>14086</v>
      </c>
    </row>
    <row r="14" spans="1:32" ht="24" customHeight="1">
      <c r="A14" s="49" t="s">
        <v>125</v>
      </c>
      <c r="B14" s="49"/>
      <c r="C14" s="49"/>
      <c r="D14" s="48"/>
      <c r="E14" s="48"/>
      <c r="F14" s="48"/>
      <c r="G14" s="48"/>
      <c r="H14" s="50"/>
      <c r="I14" s="50"/>
      <c r="J14" s="50"/>
      <c r="K14" s="50"/>
      <c r="L14" s="50"/>
      <c r="M14" s="50"/>
      <c r="N14" s="51"/>
      <c r="O14" s="51"/>
      <c r="P14" s="13"/>
      <c r="Q14" s="13"/>
      <c r="R14" s="13"/>
      <c r="S14" s="13"/>
      <c r="T14" s="13"/>
      <c r="U14" s="50"/>
      <c r="V14" s="50"/>
    </row>
    <row r="15" spans="1:32" ht="24" customHeight="1">
      <c r="A15" s="3" t="s">
        <v>126</v>
      </c>
      <c r="B15" s="49"/>
      <c r="C15" s="49"/>
      <c r="D15" s="48"/>
      <c r="E15" s="48"/>
      <c r="F15" s="48">
        <v>15</v>
      </c>
      <c r="G15" s="48"/>
      <c r="H15" s="50">
        <v>107971</v>
      </c>
      <c r="I15" s="50"/>
      <c r="J15" s="50">
        <v>18100</v>
      </c>
      <c r="K15" s="50"/>
      <c r="L15" s="50"/>
      <c r="M15" s="50"/>
      <c r="N15" s="24">
        <v>0</v>
      </c>
      <c r="O15" s="51"/>
      <c r="P15" s="24">
        <v>0</v>
      </c>
      <c r="Q15" s="13"/>
      <c r="R15" s="24">
        <v>0</v>
      </c>
      <c r="S15" s="13"/>
      <c r="T15" s="13">
        <f t="shared" ref="T15:T16" si="0">R15</f>
        <v>0</v>
      </c>
      <c r="U15" s="50"/>
      <c r="V15" s="50">
        <f t="shared" ref="V15:V16" si="1">SUM(H15:P15,T15)</f>
        <v>126071</v>
      </c>
    </row>
    <row r="16" spans="1:32" ht="24" customHeight="1">
      <c r="A16" s="19" t="s">
        <v>155</v>
      </c>
      <c r="C16" s="19"/>
      <c r="D16" s="19"/>
      <c r="E16" s="19"/>
      <c r="F16" s="19"/>
      <c r="G16" s="19"/>
      <c r="H16" s="24">
        <v>0</v>
      </c>
      <c r="I16" s="24"/>
      <c r="J16" s="24">
        <v>0</v>
      </c>
      <c r="K16" s="24"/>
      <c r="L16" s="24">
        <v>0</v>
      </c>
      <c r="M16" s="24"/>
      <c r="N16" s="24">
        <v>0</v>
      </c>
      <c r="O16" s="24"/>
      <c r="P16" s="24">
        <f>+PL!H71</f>
        <v>-115426</v>
      </c>
      <c r="Q16" s="24"/>
      <c r="R16" s="24">
        <v>0</v>
      </c>
      <c r="S16" s="24"/>
      <c r="T16" s="13">
        <f t="shared" si="0"/>
        <v>0</v>
      </c>
      <c r="U16" s="24"/>
      <c r="V16" s="50">
        <f t="shared" si="1"/>
        <v>-115426</v>
      </c>
    </row>
    <row r="17" spans="1:24" ht="24" customHeight="1">
      <c r="A17" s="19" t="s">
        <v>156</v>
      </c>
      <c r="C17" s="19"/>
      <c r="D17" s="19"/>
      <c r="E17" s="19"/>
      <c r="F17" s="48">
        <v>17</v>
      </c>
      <c r="G17" s="19"/>
      <c r="H17" s="33">
        <v>0</v>
      </c>
      <c r="I17" s="24"/>
      <c r="J17" s="33">
        <v>0</v>
      </c>
      <c r="K17" s="24"/>
      <c r="L17" s="33">
        <v>0</v>
      </c>
      <c r="M17" s="24"/>
      <c r="N17" s="33">
        <v>0</v>
      </c>
      <c r="O17" s="24"/>
      <c r="P17" s="33">
        <v>1190</v>
      </c>
      <c r="Q17" s="24"/>
      <c r="R17" s="33">
        <f>-P17</f>
        <v>-1190</v>
      </c>
      <c r="S17" s="24"/>
      <c r="T17" s="33">
        <f>R17</f>
        <v>-1190</v>
      </c>
      <c r="U17" s="24"/>
      <c r="V17" s="33">
        <f>SUM(H17:Q17,T17)</f>
        <v>0</v>
      </c>
    </row>
    <row r="18" spans="1:24" ht="24" customHeight="1" thickBot="1">
      <c r="A18" s="49" t="s">
        <v>144</v>
      </c>
      <c r="B18" s="49"/>
      <c r="C18" s="49"/>
      <c r="D18" s="48"/>
      <c r="E18" s="48"/>
      <c r="F18" s="48"/>
      <c r="G18" s="48"/>
      <c r="H18" s="52">
        <f>SUM(H13:H16,H17:H17)</f>
        <v>437312</v>
      </c>
      <c r="I18" s="24"/>
      <c r="J18" s="52">
        <f>SUM(J13:J16,J17:J17)</f>
        <v>619287</v>
      </c>
      <c r="K18" s="24"/>
      <c r="L18" s="52" t="e">
        <f>SUM(#REF!,L17:L17)</f>
        <v>#REF!</v>
      </c>
      <c r="M18" s="24"/>
      <c r="N18" s="52">
        <f>SUM(N13:N16,N17:N17)</f>
        <v>7056</v>
      </c>
      <c r="O18" s="24"/>
      <c r="P18" s="52">
        <f>SUM(P13:P16,P17:P17)</f>
        <v>-1262366</v>
      </c>
      <c r="Q18" s="24"/>
      <c r="R18" s="52">
        <f>SUM(R13:R16,R17:R17)</f>
        <v>223442</v>
      </c>
      <c r="S18" s="24"/>
      <c r="T18" s="52">
        <f>SUM(T13:T16,T17:T17)</f>
        <v>223442</v>
      </c>
      <c r="U18" s="24"/>
      <c r="V18" s="52">
        <f>SUM(V13:V16,V17:V17)</f>
        <v>24731</v>
      </c>
      <c r="X18" s="63">
        <f>V18-BS!G113</f>
        <v>0</v>
      </c>
    </row>
    <row r="19" spans="1:24" ht="24" customHeight="1" thickTop="1"/>
    <row r="29" spans="1:24" ht="32.25" customHeight="1"/>
    <row r="30" spans="1:24" ht="24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4" s="19" customFormat="1" ht="24" customHeight="1"/>
    <row r="32" spans="1:24" s="19" customFormat="1" ht="24" customHeight="1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</row>
    <row r="33" spans="1:22" s="19" customFormat="1" ht="24" customHeight="1">
      <c r="I33" s="48"/>
      <c r="K33" s="48"/>
      <c r="M33" s="48"/>
      <c r="U33" s="15"/>
      <c r="V33" s="15"/>
    </row>
    <row r="34" spans="1:22" s="19" customFormat="1" ht="24" customHeight="1">
      <c r="A34" s="144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</row>
    <row r="35" spans="1:22" s="19" customFormat="1" ht="24" customHeight="1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</row>
    <row r="67" spans="7:7" ht="24" customHeight="1">
      <c r="G67" s="45">
        <f>SUM(G60:G66)</f>
        <v>0</v>
      </c>
    </row>
  </sheetData>
  <mergeCells count="5">
    <mergeCell ref="A34:V34"/>
    <mergeCell ref="A35:V35"/>
    <mergeCell ref="H8:V8"/>
    <mergeCell ref="R9:T9"/>
    <mergeCell ref="N10:P10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7" firstPageNumber="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Z64"/>
  <sheetViews>
    <sheetView showGridLines="0" view="pageBreakPreview" topLeftCell="A19" zoomScale="77" zoomScaleNormal="56" zoomScaleSheetLayoutView="77" workbookViewId="0">
      <selection activeCell="C110" sqref="C110"/>
    </sheetView>
  </sheetViews>
  <sheetFormatPr defaultColWidth="9.140625" defaultRowHeight="24" customHeight="1"/>
  <cols>
    <col min="1" max="3" width="2.5703125" style="45" customWidth="1"/>
    <col min="4" max="4" width="30.5703125" style="45" customWidth="1"/>
    <col min="5" max="5" width="1.42578125" style="45" customWidth="1"/>
    <col min="6" max="6" width="8.5703125" style="45" customWidth="1"/>
    <col min="7" max="7" width="1.85546875" style="45" customWidth="1"/>
    <col min="8" max="8" width="15.42578125" style="45" customWidth="1"/>
    <col min="9" max="9" width="1.85546875" style="45" customWidth="1"/>
    <col min="10" max="10" width="15.5703125" style="45" customWidth="1"/>
    <col min="11" max="11" width="1.85546875" style="45" customWidth="1"/>
    <col min="12" max="12" width="14.5703125" style="45" customWidth="1"/>
    <col min="13" max="13" width="1.85546875" style="45" customWidth="1"/>
    <col min="14" max="14" width="15.42578125" style="45" customWidth="1"/>
    <col min="15" max="15" width="1.85546875" style="45" customWidth="1"/>
    <col min="16" max="16" width="19.42578125" style="45" customWidth="1"/>
    <col min="17" max="17" width="1.85546875" style="45" customWidth="1"/>
    <col min="18" max="18" width="15.42578125" style="45" customWidth="1"/>
    <col min="19" max="19" width="1.85546875" style="45" customWidth="1"/>
    <col min="20" max="20" width="15.42578125" style="45" customWidth="1"/>
    <col min="21" max="22" width="9.140625" style="45"/>
    <col min="23" max="23" width="9.85546875" style="45" bestFit="1" customWidth="1"/>
    <col min="24" max="16384" width="9.140625" style="45"/>
  </cols>
  <sheetData>
    <row r="1" spans="1:26" ht="24" customHeight="1">
      <c r="A1" s="7" t="s">
        <v>90</v>
      </c>
      <c r="T1" s="61" t="s">
        <v>111</v>
      </c>
    </row>
    <row r="2" spans="1:26" ht="24" customHeight="1">
      <c r="A2" s="53" t="s">
        <v>35</v>
      </c>
      <c r="T2" s="61" t="s">
        <v>112</v>
      </c>
    </row>
    <row r="3" spans="1:26" s="14" customFormat="1" ht="24" customHeight="1">
      <c r="A3" s="53" t="s">
        <v>143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16"/>
      <c r="V3" s="16"/>
      <c r="W3" s="16"/>
      <c r="X3" s="16"/>
      <c r="Y3" s="16"/>
      <c r="Z3" s="16"/>
    </row>
    <row r="4" spans="1:26" ht="4.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26" ht="1.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6" ht="4.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</row>
    <row r="7" spans="1:26" ht="24" customHeight="1">
      <c r="F7" s="53"/>
      <c r="G7" s="53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75" t="s">
        <v>164</v>
      </c>
    </row>
    <row r="8" spans="1:26" ht="24" customHeight="1">
      <c r="A8" s="47"/>
      <c r="B8" s="47"/>
      <c r="C8" s="47"/>
      <c r="D8" s="47"/>
      <c r="E8" s="47"/>
      <c r="F8" s="55"/>
      <c r="G8" s="55"/>
      <c r="H8" s="139" t="s">
        <v>92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</row>
    <row r="9" spans="1:26" s="48" customFormat="1" ht="24" customHeight="1">
      <c r="F9" s="56"/>
      <c r="G9" s="56"/>
      <c r="H9" s="56"/>
      <c r="I9" s="56"/>
      <c r="J9" s="56"/>
      <c r="K9" s="56"/>
      <c r="L9" s="56"/>
      <c r="M9" s="56"/>
      <c r="N9" s="56"/>
      <c r="O9" s="56"/>
      <c r="P9" s="146" t="s">
        <v>61</v>
      </c>
      <c r="Q9" s="146"/>
      <c r="R9" s="146"/>
      <c r="S9" s="56"/>
      <c r="T9" s="56"/>
    </row>
    <row r="10" spans="1:26" s="48" customFormat="1" ht="24" customHeight="1">
      <c r="F10" s="56"/>
      <c r="G10" s="56"/>
      <c r="H10" s="56"/>
      <c r="I10" s="56"/>
      <c r="J10" s="56"/>
      <c r="K10" s="56"/>
      <c r="L10" s="146" t="s">
        <v>18</v>
      </c>
      <c r="M10" s="146"/>
      <c r="N10" s="146"/>
      <c r="O10" s="56"/>
      <c r="P10" s="57" t="s">
        <v>160</v>
      </c>
      <c r="Q10" s="56"/>
      <c r="R10" s="56" t="s">
        <v>36</v>
      </c>
      <c r="S10" s="56"/>
      <c r="T10" s="56"/>
    </row>
    <row r="11" spans="1:26" s="48" customFormat="1" ht="24" customHeight="1">
      <c r="F11" s="56"/>
      <c r="G11" s="56"/>
      <c r="H11" s="56" t="s">
        <v>45</v>
      </c>
      <c r="I11" s="56"/>
      <c r="J11" s="56" t="s">
        <v>50</v>
      </c>
      <c r="K11" s="56"/>
      <c r="L11" s="56" t="s">
        <v>47</v>
      </c>
      <c r="M11" s="56"/>
      <c r="N11" s="56" t="s">
        <v>46</v>
      </c>
      <c r="O11" s="56"/>
      <c r="P11" s="56" t="s">
        <v>74</v>
      </c>
      <c r="Q11" s="56"/>
      <c r="R11" s="56" t="s">
        <v>63</v>
      </c>
      <c r="S11" s="56"/>
      <c r="T11" s="56"/>
    </row>
    <row r="12" spans="1:26" s="48" customFormat="1" ht="24" customHeight="1">
      <c r="F12" s="57" t="s">
        <v>0</v>
      </c>
      <c r="G12" s="56"/>
      <c r="H12" s="57" t="s">
        <v>34</v>
      </c>
      <c r="I12" s="56"/>
      <c r="J12" s="57" t="s">
        <v>51</v>
      </c>
      <c r="K12" s="56"/>
      <c r="L12" s="58" t="s">
        <v>48</v>
      </c>
      <c r="M12" s="59"/>
      <c r="N12" s="60" t="s">
        <v>73</v>
      </c>
      <c r="O12" s="4"/>
      <c r="P12" s="60" t="s">
        <v>75</v>
      </c>
      <c r="Q12" s="4"/>
      <c r="R12" s="60" t="s">
        <v>62</v>
      </c>
      <c r="S12" s="56"/>
      <c r="T12" s="57" t="s">
        <v>36</v>
      </c>
    </row>
    <row r="13" spans="1:26" s="19" customFormat="1" ht="24" customHeight="1">
      <c r="A13" s="49" t="s">
        <v>89</v>
      </c>
      <c r="B13" s="49"/>
      <c r="C13" s="49"/>
      <c r="D13" s="48"/>
      <c r="E13" s="48"/>
      <c r="F13" s="48"/>
      <c r="G13" s="48"/>
      <c r="H13" s="50">
        <v>329341</v>
      </c>
      <c r="I13" s="50"/>
      <c r="J13" s="50">
        <v>601187</v>
      </c>
      <c r="K13" s="50"/>
      <c r="L13" s="51">
        <v>7056</v>
      </c>
      <c r="M13" s="51"/>
      <c r="N13" s="13">
        <v>-1065694</v>
      </c>
      <c r="O13" s="13"/>
      <c r="P13" s="13">
        <v>168471</v>
      </c>
      <c r="Q13" s="13"/>
      <c r="R13" s="13">
        <f>P13</f>
        <v>168471</v>
      </c>
      <c r="S13" s="50"/>
      <c r="T13" s="50">
        <f>SUM(H13:N13,R13)</f>
        <v>40361</v>
      </c>
    </row>
    <row r="14" spans="1:26" s="19" customFormat="1" ht="24" customHeight="1">
      <c r="A14" s="49" t="s">
        <v>125</v>
      </c>
      <c r="B14" s="49"/>
      <c r="C14" s="49"/>
      <c r="D14" s="48"/>
      <c r="E14" s="48"/>
      <c r="F14" s="48"/>
      <c r="G14" s="48"/>
      <c r="H14" s="50"/>
      <c r="I14" s="50"/>
      <c r="J14" s="50"/>
      <c r="K14" s="50"/>
      <c r="L14" s="51"/>
      <c r="M14" s="51"/>
      <c r="N14" s="13"/>
      <c r="O14" s="13"/>
      <c r="P14" s="13"/>
      <c r="Q14" s="13"/>
      <c r="R14" s="13"/>
      <c r="S14" s="50"/>
      <c r="T14" s="50">
        <f>SUM(H14:N14,R14)</f>
        <v>0</v>
      </c>
    </row>
    <row r="15" spans="1:26" s="19" customFormat="1" ht="24" customHeight="1">
      <c r="A15" s="3" t="s">
        <v>126</v>
      </c>
      <c r="B15" s="49"/>
      <c r="C15" s="49"/>
      <c r="D15" s="48"/>
      <c r="E15" s="48"/>
      <c r="F15" s="48">
        <v>15</v>
      </c>
      <c r="G15" s="48"/>
      <c r="H15" s="50">
        <v>107971</v>
      </c>
      <c r="I15" s="50"/>
      <c r="J15" s="50">
        <v>18100</v>
      </c>
      <c r="K15" s="50"/>
      <c r="L15" s="50">
        <v>0</v>
      </c>
      <c r="M15" s="51"/>
      <c r="N15" s="50">
        <v>0</v>
      </c>
      <c r="O15" s="13"/>
      <c r="P15" s="50">
        <v>0</v>
      </c>
      <c r="Q15" s="13"/>
      <c r="R15" s="13">
        <f t="shared" ref="R15" si="0">P15</f>
        <v>0</v>
      </c>
      <c r="S15" s="50"/>
      <c r="T15" s="50">
        <f>SUM(H15:N15,R15)</f>
        <v>126071</v>
      </c>
    </row>
    <row r="16" spans="1:26" s="19" customFormat="1" ht="24" customHeight="1">
      <c r="A16" s="19" t="s">
        <v>153</v>
      </c>
      <c r="H16" s="24">
        <v>0</v>
      </c>
      <c r="I16" s="24"/>
      <c r="J16" s="24">
        <v>0</v>
      </c>
      <c r="K16" s="24"/>
      <c r="L16" s="24">
        <v>0</v>
      </c>
      <c r="M16" s="24"/>
      <c r="N16" s="24">
        <f>PL!J71</f>
        <v>-109270</v>
      </c>
      <c r="O16" s="24"/>
      <c r="P16" s="24">
        <v>0</v>
      </c>
      <c r="Q16" s="24"/>
      <c r="R16" s="24">
        <f>P16</f>
        <v>0</v>
      </c>
      <c r="S16" s="24"/>
      <c r="T16" s="24">
        <f>SUM(H16:N16,R16)</f>
        <v>-109270</v>
      </c>
    </row>
    <row r="17" spans="1:22" s="19" customFormat="1" ht="24" customHeight="1">
      <c r="A17" s="19" t="s">
        <v>156</v>
      </c>
      <c r="F17" s="48">
        <v>17</v>
      </c>
      <c r="H17" s="33">
        <v>0</v>
      </c>
      <c r="I17" s="24"/>
      <c r="J17" s="33">
        <v>0</v>
      </c>
      <c r="K17" s="24"/>
      <c r="L17" s="33">
        <v>0</v>
      </c>
      <c r="M17" s="24"/>
      <c r="N17" s="33">
        <v>1190</v>
      </c>
      <c r="O17" s="24"/>
      <c r="P17" s="33">
        <f>-N17</f>
        <v>-1190</v>
      </c>
      <c r="Q17" s="24"/>
      <c r="R17" s="33">
        <f>P17</f>
        <v>-1190</v>
      </c>
      <c r="S17" s="24"/>
      <c r="T17" s="33">
        <f>SUM(H17:N17,R17)</f>
        <v>0</v>
      </c>
    </row>
    <row r="18" spans="1:22" s="19" customFormat="1" ht="24" customHeight="1" thickBot="1">
      <c r="A18" s="49" t="s">
        <v>144</v>
      </c>
      <c r="B18" s="49"/>
      <c r="C18" s="49"/>
      <c r="D18" s="48"/>
      <c r="E18" s="48"/>
      <c r="F18" s="48"/>
      <c r="G18" s="48"/>
      <c r="H18" s="52">
        <f>SUM(H13,H15:H15,H16:H17)</f>
        <v>437312</v>
      </c>
      <c r="I18" s="24"/>
      <c r="J18" s="52">
        <f>SUM(J13,J15:J15,J16:J17)</f>
        <v>619287</v>
      </c>
      <c r="K18" s="24"/>
      <c r="L18" s="52">
        <f>SUM(L13,L15:L15,L16:L17)</f>
        <v>7056</v>
      </c>
      <c r="M18" s="24"/>
      <c r="N18" s="52">
        <f>SUM(N13,N15:N15,N16:N17)</f>
        <v>-1173774</v>
      </c>
      <c r="O18" s="24"/>
      <c r="P18" s="52">
        <f>SUM(P13,P15:P15,P16:P17)</f>
        <v>167281</v>
      </c>
      <c r="Q18" s="24"/>
      <c r="R18" s="52">
        <f>SUM(R13,R15:R15,R16:R17)</f>
        <v>167281</v>
      </c>
      <c r="S18" s="24"/>
      <c r="T18" s="52">
        <f>SUM(T13,T15:T15,T16:T17)</f>
        <v>57162</v>
      </c>
      <c r="U18" s="103"/>
      <c r="V18" s="27">
        <f>T18-BS!K113</f>
        <v>0</v>
      </c>
    </row>
    <row r="19" spans="1:22" s="19" customFormat="1" ht="15.6" customHeight="1" thickTop="1">
      <c r="A19" s="49"/>
      <c r="B19" s="49"/>
      <c r="C19" s="49"/>
      <c r="D19" s="48"/>
      <c r="E19" s="48"/>
      <c r="F19" s="48"/>
      <c r="G19" s="48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spans="1:22" s="19" customFormat="1" ht="24" customHeight="1">
      <c r="A20" s="49" t="s">
        <v>80</v>
      </c>
      <c r="B20" s="49"/>
      <c r="C20" s="49"/>
      <c r="D20" s="48"/>
      <c r="E20" s="48"/>
      <c r="F20" s="48"/>
      <c r="G20" s="48"/>
      <c r="H20" s="50">
        <v>203215</v>
      </c>
      <c r="I20" s="50"/>
      <c r="J20" s="50">
        <v>470845</v>
      </c>
      <c r="K20" s="50"/>
      <c r="L20" s="51">
        <v>7056</v>
      </c>
      <c r="M20" s="51"/>
      <c r="N20" s="13">
        <v>-810578</v>
      </c>
      <c r="O20" s="13"/>
      <c r="P20" s="13">
        <v>170945</v>
      </c>
      <c r="Q20" s="13"/>
      <c r="R20" s="13">
        <f>P20</f>
        <v>170945</v>
      </c>
      <c r="S20" s="50"/>
      <c r="T20" s="50">
        <f>SUM(H20:N20,R20)</f>
        <v>41483</v>
      </c>
      <c r="V20" s="27"/>
    </row>
    <row r="21" spans="1:22" s="19" customFormat="1" ht="24" customHeight="1">
      <c r="A21" s="49" t="s">
        <v>125</v>
      </c>
      <c r="B21" s="49"/>
      <c r="C21" s="49"/>
      <c r="D21" s="48"/>
      <c r="E21" s="48"/>
      <c r="F21" s="48"/>
      <c r="G21" s="48"/>
      <c r="H21" s="50"/>
      <c r="I21" s="50"/>
      <c r="J21" s="50"/>
      <c r="K21" s="50"/>
      <c r="L21" s="51"/>
      <c r="M21" s="51"/>
      <c r="N21" s="13"/>
      <c r="O21" s="13"/>
      <c r="P21" s="13"/>
      <c r="Q21" s="13"/>
      <c r="R21" s="13"/>
      <c r="S21" s="50"/>
      <c r="T21" s="50"/>
    </row>
    <row r="22" spans="1:22" s="19" customFormat="1" ht="24" customHeight="1">
      <c r="A22" s="19" t="s">
        <v>146</v>
      </c>
      <c r="C22" s="49"/>
      <c r="D22" s="48"/>
      <c r="E22" s="48"/>
      <c r="F22" s="48"/>
      <c r="G22" s="48"/>
      <c r="H22" s="50">
        <v>24440</v>
      </c>
      <c r="I22" s="50"/>
      <c r="J22" s="50">
        <v>53768</v>
      </c>
      <c r="K22" s="50"/>
      <c r="L22" s="51">
        <v>0</v>
      </c>
      <c r="M22" s="51"/>
      <c r="N22" s="13">
        <v>0</v>
      </c>
      <c r="O22" s="13"/>
      <c r="P22" s="13">
        <v>0</v>
      </c>
      <c r="Q22" s="13"/>
      <c r="R22" s="13">
        <v>0</v>
      </c>
      <c r="S22" s="50"/>
      <c r="T22" s="50">
        <f>SUM(H22:N22,R22)</f>
        <v>78208</v>
      </c>
    </row>
    <row r="23" spans="1:22" s="19" customFormat="1" ht="24" customHeight="1">
      <c r="A23" s="19" t="s">
        <v>153</v>
      </c>
      <c r="H23" s="24">
        <v>0</v>
      </c>
      <c r="I23" s="24"/>
      <c r="J23" s="24">
        <v>0</v>
      </c>
      <c r="K23" s="24"/>
      <c r="L23" s="24">
        <v>0</v>
      </c>
      <c r="M23" s="24"/>
      <c r="N23" s="24">
        <f>+PL!L69</f>
        <v>-108505</v>
      </c>
      <c r="O23" s="24"/>
      <c r="P23" s="24">
        <v>0</v>
      </c>
      <c r="Q23" s="24"/>
      <c r="R23" s="24">
        <f>P23</f>
        <v>0</v>
      </c>
      <c r="S23" s="24"/>
      <c r="T23" s="24">
        <f>SUM(H23:N23,R23)</f>
        <v>-108505</v>
      </c>
    </row>
    <row r="24" spans="1:22" s="19" customFormat="1" ht="24" customHeight="1">
      <c r="A24" s="19" t="s">
        <v>156</v>
      </c>
      <c r="H24" s="33">
        <v>0</v>
      </c>
      <c r="I24" s="24"/>
      <c r="J24" s="33">
        <v>0</v>
      </c>
      <c r="K24" s="24"/>
      <c r="L24" s="33">
        <v>0</v>
      </c>
      <c r="M24" s="24"/>
      <c r="N24" s="33">
        <v>1233</v>
      </c>
      <c r="O24" s="24"/>
      <c r="P24" s="33">
        <v>-1233</v>
      </c>
      <c r="Q24" s="24"/>
      <c r="R24" s="33">
        <f>P24</f>
        <v>-1233</v>
      </c>
      <c r="S24" s="24"/>
      <c r="T24" s="33">
        <f>SUM(H24:N24,R24)</f>
        <v>0</v>
      </c>
    </row>
    <row r="25" spans="1:22" s="19" customFormat="1" ht="24" customHeight="1" thickBot="1">
      <c r="A25" s="49" t="s">
        <v>145</v>
      </c>
      <c r="B25" s="49"/>
      <c r="C25" s="49"/>
      <c r="D25" s="48"/>
      <c r="E25" s="48"/>
      <c r="F25" s="48"/>
      <c r="G25" s="48"/>
      <c r="H25" s="52">
        <f>SUM(H20:H23,H24:H24)</f>
        <v>227655</v>
      </c>
      <c r="I25" s="24"/>
      <c r="J25" s="52">
        <f>SUM(J20:J23,J24:J24)</f>
        <v>524613</v>
      </c>
      <c r="K25" s="24"/>
      <c r="L25" s="52">
        <f>SUM(L20:L23,L24:L24)</f>
        <v>7056</v>
      </c>
      <c r="M25" s="24"/>
      <c r="N25" s="52">
        <f>SUM(N20:N23,N24:N24)</f>
        <v>-917850</v>
      </c>
      <c r="O25" s="24"/>
      <c r="P25" s="52">
        <f>SUM(P20:P23,P24:P24)</f>
        <v>169712</v>
      </c>
      <c r="Q25" s="24"/>
      <c r="R25" s="52">
        <f>SUM(R20:R23,R24:R24)</f>
        <v>169712</v>
      </c>
      <c r="S25" s="24"/>
      <c r="T25" s="52">
        <f>SUM(T20:T23,T24:T24)</f>
        <v>11186</v>
      </c>
      <c r="U25" s="103"/>
    </row>
    <row r="26" spans="1:22" s="19" customFormat="1" ht="24" customHeight="1" thickTop="1">
      <c r="A26" s="49"/>
      <c r="B26" s="49"/>
      <c r="C26" s="49"/>
      <c r="D26" s="48"/>
      <c r="E26" s="48"/>
      <c r="F26" s="48"/>
      <c r="G26" s="48"/>
    </row>
    <row r="27" spans="1:22" s="19" customFormat="1" ht="24" customHeight="1">
      <c r="A27" s="49"/>
      <c r="B27" s="49"/>
      <c r="C27" s="49"/>
      <c r="D27" s="48"/>
      <c r="E27" s="48"/>
      <c r="F27" s="48"/>
      <c r="G27" s="48"/>
    </row>
    <row r="28" spans="1:22" s="19" customFormat="1" ht="24" customHeight="1">
      <c r="A28" s="49"/>
      <c r="B28" s="49"/>
      <c r="C28" s="49"/>
      <c r="D28" s="48"/>
      <c r="E28" s="48"/>
      <c r="F28" s="48"/>
      <c r="G28" s="48"/>
    </row>
    <row r="29" spans="1:22" s="19" customFormat="1" ht="24" customHeight="1">
      <c r="A29" s="49"/>
      <c r="B29" s="49"/>
      <c r="C29" s="49"/>
      <c r="D29" s="48"/>
      <c r="E29" s="48"/>
      <c r="F29" s="48"/>
      <c r="G29" s="48"/>
    </row>
    <row r="30" spans="1:22" s="19" customFormat="1" ht="24" customHeight="1"/>
    <row r="31" spans="1:22" s="19" customFormat="1" ht="24" customHeight="1">
      <c r="A31" s="144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</row>
    <row r="32" spans="1:22" s="19" customFormat="1" ht="24" customHeight="1"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19" customFormat="1" ht="24" customHeight="1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</row>
    <row r="34" spans="1:20" s="19" customFormat="1" ht="24" customHeight="1">
      <c r="I34" s="48"/>
      <c r="K34" s="48"/>
      <c r="S34" s="15"/>
      <c r="T34" s="15"/>
    </row>
    <row r="35" spans="1:20" s="19" customFormat="1" ht="24" customHeight="1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1:20" s="19" customFormat="1" ht="24" customHeight="1">
      <c r="A36" s="144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64" spans="7:7" ht="24" customHeight="1">
      <c r="G64" s="45">
        <f>SUM(G57:G63)</f>
        <v>0</v>
      </c>
    </row>
  </sheetData>
  <mergeCells count="7">
    <mergeCell ref="P9:R9"/>
    <mergeCell ref="A31:T31"/>
    <mergeCell ref="A35:T35"/>
    <mergeCell ref="A36:T36"/>
    <mergeCell ref="A4:T4"/>
    <mergeCell ref="L10:N10"/>
    <mergeCell ref="H8:T8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7" firstPageNumber="6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88"/>
  <sheetViews>
    <sheetView tabSelected="1" view="pageBreakPreview" topLeftCell="A46" zoomScale="76" zoomScaleNormal="85" zoomScaleSheetLayoutView="76" workbookViewId="0">
      <selection activeCell="J65" sqref="J65"/>
    </sheetView>
  </sheetViews>
  <sheetFormatPr defaultColWidth="12.85546875" defaultRowHeight="21"/>
  <cols>
    <col min="1" max="3" width="2.5703125" style="112" customWidth="1"/>
    <col min="4" max="4" width="44.7109375" style="112" customWidth="1"/>
    <col min="5" max="5" width="2.42578125" style="112" customWidth="1"/>
    <col min="6" max="6" width="8.42578125" style="112" customWidth="1"/>
    <col min="7" max="7" width="2.42578125" style="112" customWidth="1"/>
    <col min="8" max="8" width="15.42578125" style="112" customWidth="1"/>
    <col min="9" max="9" width="2.5703125" style="112" customWidth="1"/>
    <col min="10" max="10" width="15.42578125" style="114" customWidth="1"/>
    <col min="11" max="11" width="2.42578125" style="114" customWidth="1"/>
    <col min="12" max="12" width="15.42578125" style="114" customWidth="1"/>
    <col min="13" max="13" width="1.42578125" style="112" customWidth="1"/>
    <col min="14" max="14" width="26.42578125" style="112" customWidth="1"/>
    <col min="15" max="15" width="7.42578125" style="112" bestFit="1" customWidth="1"/>
    <col min="16" max="16" width="18.42578125" style="112" customWidth="1"/>
    <col min="17" max="16384" width="12.85546875" style="112"/>
  </cols>
  <sheetData>
    <row r="1" spans="1:12" ht="22.5" customHeight="1">
      <c r="A1" s="111" t="s">
        <v>90</v>
      </c>
      <c r="E1" s="113"/>
      <c r="L1" s="115" t="s">
        <v>111</v>
      </c>
    </row>
    <row r="2" spans="1:12" ht="22.5" customHeight="1">
      <c r="A2" s="116" t="s">
        <v>37</v>
      </c>
      <c r="B2" s="117"/>
      <c r="C2" s="117"/>
      <c r="L2" s="115" t="s">
        <v>112</v>
      </c>
    </row>
    <row r="3" spans="1:12" ht="22.5" customHeight="1">
      <c r="A3" s="116" t="s">
        <v>143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 ht="4.5" customHeight="1">
      <c r="A4" s="118"/>
      <c r="B4" s="118"/>
      <c r="C4" s="118"/>
    </row>
    <row r="5" spans="1:12" ht="1.5" customHeight="1">
      <c r="A5" s="118"/>
      <c r="B5" s="118"/>
      <c r="C5" s="118"/>
    </row>
    <row r="6" spans="1:12" ht="4.5" customHeight="1">
      <c r="A6" s="118"/>
      <c r="B6" s="118"/>
      <c r="C6" s="118"/>
    </row>
    <row r="7" spans="1:12" ht="22.5" customHeight="1">
      <c r="A7" s="119"/>
      <c r="B7" s="119"/>
      <c r="C7" s="119"/>
      <c r="D7" s="120"/>
      <c r="E7" s="120"/>
      <c r="F7" s="120"/>
      <c r="G7" s="120"/>
      <c r="H7" s="121"/>
      <c r="I7" s="121"/>
      <c r="J7" s="122"/>
      <c r="K7" s="123"/>
      <c r="L7" s="75" t="s">
        <v>164</v>
      </c>
    </row>
    <row r="8" spans="1:12" ht="22.5" customHeight="1">
      <c r="A8" s="119"/>
      <c r="B8" s="119"/>
      <c r="C8" s="119"/>
      <c r="D8" s="120"/>
      <c r="E8" s="120"/>
      <c r="F8" s="120"/>
      <c r="G8" s="120"/>
      <c r="H8" s="124" t="s">
        <v>91</v>
      </c>
      <c r="I8" s="120"/>
      <c r="J8" s="148" t="s">
        <v>92</v>
      </c>
      <c r="K8" s="148"/>
      <c r="L8" s="148"/>
    </row>
    <row r="9" spans="1:12" ht="22.5" customHeight="1">
      <c r="A9" s="120"/>
      <c r="B9" s="120"/>
      <c r="C9" s="120"/>
      <c r="D9" s="120"/>
      <c r="E9" s="120"/>
      <c r="F9" s="125"/>
      <c r="G9" s="107"/>
      <c r="H9" s="126">
        <v>2565</v>
      </c>
      <c r="I9" s="125"/>
      <c r="J9" s="126">
        <v>2565</v>
      </c>
      <c r="K9" s="127"/>
      <c r="L9" s="126">
        <v>2564</v>
      </c>
    </row>
    <row r="10" spans="1:12" ht="22.5" customHeight="1">
      <c r="A10" s="128" t="s">
        <v>38</v>
      </c>
      <c r="B10" s="128"/>
      <c r="C10" s="128"/>
      <c r="L10" s="129"/>
    </row>
    <row r="11" spans="1:12" ht="22.5" customHeight="1">
      <c r="B11" s="130" t="s">
        <v>70</v>
      </c>
      <c r="C11" s="130"/>
      <c r="H11" s="131">
        <f>PL!H67</f>
        <v>-114079</v>
      </c>
      <c r="J11" s="131">
        <f>PL!J67</f>
        <v>-107923</v>
      </c>
      <c r="K11" s="131"/>
      <c r="L11" s="97">
        <f>+PL!L67</f>
        <v>-109917</v>
      </c>
    </row>
    <row r="12" spans="1:12" ht="22.5" customHeight="1">
      <c r="B12" s="130" t="s">
        <v>113</v>
      </c>
      <c r="C12" s="130"/>
      <c r="H12" s="131"/>
      <c r="J12" s="131"/>
      <c r="K12" s="131"/>
      <c r="L12" s="131"/>
    </row>
    <row r="13" spans="1:12" ht="22.5" customHeight="1">
      <c r="B13" s="132"/>
      <c r="C13" s="132" t="s">
        <v>114</v>
      </c>
      <c r="H13" s="131">
        <v>96051</v>
      </c>
      <c r="J13" s="131">
        <v>96051</v>
      </c>
      <c r="L13" s="131">
        <v>116095</v>
      </c>
    </row>
    <row r="14" spans="1:12" s="104" customFormat="1" ht="22.5" customHeight="1">
      <c r="B14" s="132"/>
      <c r="C14" s="132" t="s">
        <v>115</v>
      </c>
      <c r="H14" s="97">
        <v>0</v>
      </c>
      <c r="J14" s="97">
        <v>0</v>
      </c>
      <c r="K14" s="110"/>
      <c r="L14" s="131">
        <v>4722</v>
      </c>
    </row>
    <row r="15" spans="1:12" ht="22.5" customHeight="1">
      <c r="B15" s="132"/>
      <c r="C15" s="132" t="s">
        <v>116</v>
      </c>
      <c r="H15" s="131">
        <v>0</v>
      </c>
      <c r="J15" s="131">
        <v>0</v>
      </c>
      <c r="L15" s="131">
        <v>153</v>
      </c>
    </row>
    <row r="16" spans="1:12" s="104" customFormat="1" ht="21.95" customHeight="1">
      <c r="B16" s="132"/>
      <c r="C16" s="132" t="s">
        <v>131</v>
      </c>
      <c r="H16" s="97">
        <v>-15465</v>
      </c>
      <c r="J16" s="97">
        <v>-15465</v>
      </c>
      <c r="K16" s="110"/>
      <c r="L16" s="131">
        <v>0</v>
      </c>
    </row>
    <row r="17" spans="2:12" s="104" customFormat="1" ht="22.5" customHeight="1">
      <c r="B17" s="132"/>
      <c r="C17" s="132" t="s">
        <v>134</v>
      </c>
      <c r="H17" s="97">
        <v>-1304</v>
      </c>
      <c r="J17" s="97">
        <v>-1304</v>
      </c>
      <c r="K17" s="110"/>
      <c r="L17" s="131">
        <v>0</v>
      </c>
    </row>
    <row r="18" spans="2:12" ht="22.5" customHeight="1">
      <c r="B18" s="132"/>
      <c r="C18" s="132" t="s">
        <v>117</v>
      </c>
      <c r="H18" s="131">
        <v>-267</v>
      </c>
      <c r="J18" s="131">
        <v>-267</v>
      </c>
      <c r="L18" s="131">
        <v>-541</v>
      </c>
    </row>
    <row r="19" spans="2:12" ht="22.5" customHeight="1">
      <c r="B19" s="130"/>
      <c r="C19" s="130" t="s">
        <v>161</v>
      </c>
      <c r="H19" s="131">
        <v>-473</v>
      </c>
      <c r="J19" s="131">
        <v>-473</v>
      </c>
      <c r="L19" s="131">
        <v>295</v>
      </c>
    </row>
    <row r="20" spans="2:12" s="104" customFormat="1" ht="22.5" customHeight="1">
      <c r="B20" s="130"/>
      <c r="C20" s="130" t="s">
        <v>118</v>
      </c>
      <c r="H20" s="97">
        <v>-19677</v>
      </c>
      <c r="J20" s="97">
        <v>-19677</v>
      </c>
      <c r="K20" s="110"/>
      <c r="L20" s="131">
        <v>-32587</v>
      </c>
    </row>
    <row r="21" spans="2:12" ht="22.5" customHeight="1">
      <c r="B21" s="130"/>
      <c r="C21" s="130" t="s">
        <v>43</v>
      </c>
      <c r="H21" s="131">
        <v>936</v>
      </c>
      <c r="J21" s="131">
        <v>936</v>
      </c>
      <c r="L21" s="131">
        <v>791</v>
      </c>
    </row>
    <row r="22" spans="2:12" ht="22.5" customHeight="1">
      <c r="B22" s="130"/>
      <c r="C22" s="130" t="s">
        <v>148</v>
      </c>
      <c r="H22" s="131">
        <v>-1580</v>
      </c>
      <c r="J22" s="131">
        <v>-1580</v>
      </c>
      <c r="L22" s="131">
        <v>-158</v>
      </c>
    </row>
    <row r="23" spans="2:12" ht="22.5" customHeight="1">
      <c r="B23" s="130"/>
      <c r="C23" s="130" t="s">
        <v>119</v>
      </c>
      <c r="H23" s="131">
        <v>-5</v>
      </c>
      <c r="J23" s="131">
        <v>-1466</v>
      </c>
      <c r="L23" s="131">
        <v>-5</v>
      </c>
    </row>
    <row r="24" spans="2:12" ht="22.5" customHeight="1">
      <c r="B24" s="130"/>
      <c r="C24" s="130" t="s">
        <v>79</v>
      </c>
      <c r="H24" s="133">
        <v>17338</v>
      </c>
      <c r="J24" s="133">
        <v>13843</v>
      </c>
      <c r="L24" s="133">
        <v>15881</v>
      </c>
    </row>
    <row r="25" spans="2:12" ht="22.5" customHeight="1">
      <c r="C25" s="130" t="s">
        <v>165</v>
      </c>
      <c r="D25" s="130"/>
      <c r="H25" s="131"/>
      <c r="J25" s="131"/>
      <c r="K25" s="131"/>
      <c r="L25" s="131"/>
    </row>
    <row r="26" spans="2:12" ht="22.5" customHeight="1">
      <c r="C26" s="130" t="s">
        <v>39</v>
      </c>
      <c r="D26" s="130"/>
      <c r="H26" s="131">
        <f>SUM(H11:H24)</f>
        <v>-38525</v>
      </c>
      <c r="J26" s="131">
        <f>SUM(J11:J24)</f>
        <v>-37325</v>
      </c>
      <c r="K26" s="131"/>
      <c r="L26" s="131">
        <f>SUM(L11:L24)</f>
        <v>-5271</v>
      </c>
    </row>
    <row r="27" spans="2:12" ht="22.5" customHeight="1">
      <c r="B27" s="130" t="s">
        <v>40</v>
      </c>
      <c r="C27" s="130"/>
      <c r="J27" s="112"/>
      <c r="K27" s="131"/>
      <c r="L27" s="131"/>
    </row>
    <row r="28" spans="2:12" ht="22.5" customHeight="1">
      <c r="B28" s="130"/>
      <c r="C28" s="130" t="s">
        <v>132</v>
      </c>
      <c r="H28" s="131">
        <v>-14346</v>
      </c>
      <c r="J28" s="131">
        <v>-17707</v>
      </c>
      <c r="L28" s="131">
        <f>-1538-1293</f>
        <v>-2831</v>
      </c>
    </row>
    <row r="29" spans="2:12" ht="22.5" customHeight="1">
      <c r="B29" s="130"/>
      <c r="C29" s="130" t="s">
        <v>120</v>
      </c>
      <c r="H29" s="131">
        <v>4675</v>
      </c>
      <c r="J29" s="131">
        <v>4675</v>
      </c>
      <c r="L29" s="131">
        <v>1945</v>
      </c>
    </row>
    <row r="30" spans="2:12" ht="22.5" customHeight="1">
      <c r="B30" s="132"/>
      <c r="C30" s="132" t="s">
        <v>4</v>
      </c>
      <c r="H30" s="131">
        <v>-3525</v>
      </c>
      <c r="J30" s="131">
        <v>-3525</v>
      </c>
      <c r="L30" s="131">
        <v>-3714</v>
      </c>
    </row>
    <row r="31" spans="2:12" ht="22.5" customHeight="1">
      <c r="B31" s="132"/>
      <c r="C31" s="132" t="s">
        <v>130</v>
      </c>
      <c r="H31" s="131">
        <v>-1171</v>
      </c>
      <c r="J31" s="131">
        <v>-1171</v>
      </c>
      <c r="L31" s="131">
        <v>5038</v>
      </c>
    </row>
    <row r="32" spans="2:12" ht="22.5" customHeight="1">
      <c r="B32" s="130" t="s">
        <v>55</v>
      </c>
      <c r="C32" s="130"/>
      <c r="H32" s="131"/>
      <c r="J32" s="131"/>
      <c r="L32" s="131"/>
    </row>
    <row r="33" spans="1:12" ht="22.5" customHeight="1">
      <c r="C33" s="132" t="s">
        <v>133</v>
      </c>
      <c r="H33" s="131">
        <v>-7984</v>
      </c>
      <c r="J33" s="131">
        <v>-6510</v>
      </c>
      <c r="L33" s="131">
        <v>19393</v>
      </c>
    </row>
    <row r="34" spans="1:12" ht="22.5" customHeight="1">
      <c r="C34" s="132" t="s">
        <v>11</v>
      </c>
      <c r="H34" s="133">
        <v>45019</v>
      </c>
      <c r="J34" s="133">
        <v>45019</v>
      </c>
      <c r="L34" s="133">
        <v>12782</v>
      </c>
    </row>
    <row r="35" spans="1:12" ht="22.5" customHeight="1">
      <c r="B35" s="132" t="s">
        <v>82</v>
      </c>
      <c r="C35" s="132"/>
      <c r="H35" s="131">
        <f>SUM(H26:H34)</f>
        <v>-15857</v>
      </c>
      <c r="J35" s="131">
        <f>SUM(J26:J34)</f>
        <v>-16544</v>
      </c>
      <c r="K35" s="131"/>
      <c r="L35" s="131">
        <f>SUM(L26:L34)</f>
        <v>27342</v>
      </c>
    </row>
    <row r="36" spans="1:12" ht="22.5" customHeight="1">
      <c r="B36" s="132"/>
      <c r="C36" s="132" t="s">
        <v>121</v>
      </c>
      <c r="H36" s="133">
        <v>-55</v>
      </c>
      <c r="J36" s="133">
        <v>-55</v>
      </c>
      <c r="L36" s="133">
        <v>-145</v>
      </c>
    </row>
    <row r="37" spans="1:12" ht="22.5" customHeight="1">
      <c r="A37" s="134" t="s">
        <v>83</v>
      </c>
      <c r="B37" s="134"/>
      <c r="C37" s="134"/>
      <c r="H37" s="133">
        <f>SUM(H35:H36)</f>
        <v>-15912</v>
      </c>
      <c r="J37" s="133">
        <f>SUM(J35:J36)</f>
        <v>-16599</v>
      </c>
      <c r="K37" s="131"/>
      <c r="L37" s="133">
        <f>SUM(L35:L36)</f>
        <v>27197</v>
      </c>
    </row>
    <row r="38" spans="1:12" ht="22.5" customHeight="1">
      <c r="A38" s="130"/>
      <c r="B38" s="130"/>
      <c r="C38" s="130"/>
      <c r="J38" s="131"/>
      <c r="K38" s="131"/>
      <c r="L38" s="131"/>
    </row>
    <row r="39" spans="1:12" ht="22.5" customHeight="1">
      <c r="A39" s="130"/>
      <c r="B39" s="130"/>
      <c r="C39" s="130"/>
      <c r="J39" s="131"/>
      <c r="K39" s="131"/>
      <c r="L39" s="131"/>
    </row>
    <row r="40" spans="1:12" ht="22.5" customHeight="1">
      <c r="A40" s="130"/>
      <c r="B40" s="130"/>
      <c r="C40" s="130"/>
      <c r="J40" s="131"/>
      <c r="K40" s="131"/>
      <c r="L40" s="131"/>
    </row>
    <row r="41" spans="1:12" ht="22.5" customHeight="1">
      <c r="A41" s="130"/>
      <c r="B41" s="130"/>
      <c r="C41" s="130"/>
      <c r="J41" s="131"/>
      <c r="K41" s="131"/>
      <c r="L41" s="131"/>
    </row>
    <row r="42" spans="1:12" ht="22.5" customHeight="1">
      <c r="A42" s="130"/>
      <c r="B42" s="130"/>
      <c r="C42" s="130"/>
      <c r="J42" s="131"/>
      <c r="K42" s="131"/>
      <c r="L42" s="131"/>
    </row>
    <row r="43" spans="1:12" ht="22.5" customHeight="1">
      <c r="A43" s="111" t="s">
        <v>90</v>
      </c>
      <c r="E43" s="113"/>
      <c r="L43" s="115" t="s">
        <v>111</v>
      </c>
    </row>
    <row r="44" spans="1:12" ht="22.5" customHeight="1">
      <c r="A44" s="116" t="s">
        <v>137</v>
      </c>
      <c r="B44" s="117"/>
      <c r="C44" s="117"/>
      <c r="L44" s="115" t="s">
        <v>112</v>
      </c>
    </row>
    <row r="45" spans="1:12" ht="22.5" customHeight="1">
      <c r="A45" s="116" t="s">
        <v>143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</row>
    <row r="46" spans="1:12" ht="4.5" customHeight="1">
      <c r="A46" s="118"/>
      <c r="B46" s="118"/>
      <c r="C46" s="118"/>
    </row>
    <row r="47" spans="1:12" ht="1.5" customHeight="1">
      <c r="A47" s="118"/>
      <c r="B47" s="118"/>
      <c r="C47" s="118"/>
    </row>
    <row r="48" spans="1:12" ht="4.5" customHeight="1">
      <c r="A48" s="118"/>
      <c r="B48" s="118"/>
      <c r="C48" s="118"/>
    </row>
    <row r="49" spans="1:12" ht="22.5" customHeight="1">
      <c r="A49" s="119"/>
      <c r="B49" s="119"/>
      <c r="C49" s="119"/>
      <c r="D49" s="120"/>
      <c r="E49" s="120"/>
      <c r="F49" s="120"/>
      <c r="G49" s="120"/>
      <c r="H49" s="121"/>
      <c r="I49" s="121"/>
      <c r="J49" s="122"/>
      <c r="K49" s="123"/>
      <c r="L49" s="75" t="s">
        <v>164</v>
      </c>
    </row>
    <row r="50" spans="1:12" ht="22.5" customHeight="1">
      <c r="A50" s="119"/>
      <c r="B50" s="119"/>
      <c r="C50" s="119"/>
      <c r="D50" s="120"/>
      <c r="E50" s="120"/>
      <c r="F50" s="120"/>
      <c r="G50" s="120"/>
      <c r="H50" s="124" t="s">
        <v>91</v>
      </c>
      <c r="I50" s="120"/>
      <c r="J50" s="148" t="s">
        <v>92</v>
      </c>
      <c r="K50" s="148"/>
      <c r="L50" s="148"/>
    </row>
    <row r="51" spans="1:12" ht="22.5" customHeight="1">
      <c r="A51" s="120"/>
      <c r="B51" s="120"/>
      <c r="C51" s="120"/>
      <c r="D51" s="120"/>
      <c r="E51" s="120"/>
      <c r="F51" s="125"/>
      <c r="G51" s="107"/>
      <c r="H51" s="135">
        <v>2565</v>
      </c>
      <c r="I51" s="125"/>
      <c r="J51" s="135">
        <v>2565</v>
      </c>
      <c r="K51" s="127"/>
      <c r="L51" s="135">
        <v>2564</v>
      </c>
    </row>
    <row r="52" spans="1:12" ht="22.5" customHeight="1">
      <c r="A52" s="128" t="s">
        <v>41</v>
      </c>
      <c r="B52" s="128"/>
      <c r="C52" s="128"/>
    </row>
    <row r="53" spans="1:12" ht="22.5" customHeight="1">
      <c r="B53" s="130" t="s">
        <v>71</v>
      </c>
      <c r="C53" s="130"/>
      <c r="H53" s="131">
        <v>-22763</v>
      </c>
      <c r="J53" s="131">
        <v>-22763</v>
      </c>
      <c r="L53" s="131">
        <v>-69345</v>
      </c>
    </row>
    <row r="54" spans="1:12" ht="22.5" customHeight="1">
      <c r="B54" s="130" t="s">
        <v>68</v>
      </c>
      <c r="C54" s="130"/>
      <c r="H54" s="131">
        <v>-36</v>
      </c>
      <c r="J54" s="131">
        <v>-36</v>
      </c>
      <c r="L54" s="131">
        <v>-38</v>
      </c>
    </row>
    <row r="55" spans="1:12" ht="22.5" customHeight="1">
      <c r="B55" s="130" t="s">
        <v>87</v>
      </c>
      <c r="C55" s="130"/>
      <c r="H55" s="131">
        <v>3883</v>
      </c>
      <c r="J55" s="131">
        <v>3883</v>
      </c>
      <c r="L55" s="131">
        <v>1494</v>
      </c>
    </row>
    <row r="56" spans="1:12" ht="22.5" customHeight="1">
      <c r="B56" s="130" t="s">
        <v>149</v>
      </c>
      <c r="C56" s="130"/>
      <c r="H56" s="133">
        <v>3</v>
      </c>
      <c r="J56" s="133">
        <v>3</v>
      </c>
      <c r="L56" s="133">
        <v>2</v>
      </c>
    </row>
    <row r="57" spans="1:12" ht="22.5" customHeight="1">
      <c r="A57" s="128" t="s">
        <v>88</v>
      </c>
      <c r="B57" s="128"/>
      <c r="C57" s="128"/>
      <c r="H57" s="133">
        <f>SUM(H53:H56)</f>
        <v>-18913</v>
      </c>
      <c r="J57" s="133">
        <f>SUM(J53:J56)</f>
        <v>-18913</v>
      </c>
      <c r="K57" s="131"/>
      <c r="L57" s="133">
        <f>SUM(L53:L56)</f>
        <v>-67887</v>
      </c>
    </row>
    <row r="58" spans="1:12" ht="22.5" customHeight="1">
      <c r="A58" s="128" t="s">
        <v>42</v>
      </c>
      <c r="B58" s="128"/>
      <c r="C58" s="128"/>
      <c r="H58" s="131"/>
      <c r="J58" s="131"/>
      <c r="K58" s="131"/>
      <c r="L58" s="131"/>
    </row>
    <row r="59" spans="1:12" ht="22.5" customHeight="1">
      <c r="A59" s="130"/>
      <c r="B59" s="130" t="s">
        <v>166</v>
      </c>
      <c r="C59" s="130"/>
      <c r="H59" s="131">
        <v>1281</v>
      </c>
      <c r="J59" s="131">
        <v>1281</v>
      </c>
      <c r="K59" s="131"/>
      <c r="L59" s="131">
        <v>2149</v>
      </c>
    </row>
    <row r="60" spans="1:12" ht="22.5" customHeight="1">
      <c r="A60" s="130"/>
      <c r="B60" s="130" t="s">
        <v>136</v>
      </c>
      <c r="C60" s="130"/>
      <c r="H60" s="131">
        <v>0</v>
      </c>
      <c r="J60" s="131">
        <v>0</v>
      </c>
      <c r="K60" s="131"/>
      <c r="L60" s="131">
        <v>106326</v>
      </c>
    </row>
    <row r="61" spans="1:12" ht="22.5" customHeight="1">
      <c r="A61" s="130"/>
      <c r="B61" s="130" t="s">
        <v>60</v>
      </c>
      <c r="C61" s="130"/>
      <c r="H61" s="131">
        <v>-12305</v>
      </c>
      <c r="J61" s="131">
        <v>-12305</v>
      </c>
      <c r="K61" s="131"/>
      <c r="L61" s="131">
        <v>-82700</v>
      </c>
    </row>
    <row r="62" spans="1:12" ht="22.5" customHeight="1">
      <c r="A62" s="130"/>
      <c r="B62" s="130" t="s">
        <v>66</v>
      </c>
      <c r="C62" s="130"/>
      <c r="H62" s="131">
        <v>-4706</v>
      </c>
      <c r="J62" s="131">
        <v>-4500</v>
      </c>
      <c r="K62" s="131"/>
      <c r="L62" s="131">
        <v>0</v>
      </c>
    </row>
    <row r="63" spans="1:12" ht="22.5" customHeight="1">
      <c r="A63" s="130"/>
      <c r="B63" s="130" t="s">
        <v>77</v>
      </c>
      <c r="C63" s="130"/>
      <c r="H63" s="131">
        <v>-53638</v>
      </c>
      <c r="J63" s="131">
        <v>-53638</v>
      </c>
      <c r="L63" s="131">
        <v>-52246</v>
      </c>
    </row>
    <row r="64" spans="1:12" ht="22.5" customHeight="1">
      <c r="A64" s="130"/>
      <c r="B64" s="130" t="s">
        <v>135</v>
      </c>
      <c r="C64" s="130"/>
      <c r="H64" s="131">
        <v>-13456</v>
      </c>
      <c r="J64" s="131">
        <v>-12975</v>
      </c>
      <c r="L64" s="131">
        <v>-15274</v>
      </c>
    </row>
    <row r="65" spans="1:12" ht="22.5" customHeight="1">
      <c r="A65" s="130"/>
      <c r="B65" s="130" t="s">
        <v>157</v>
      </c>
      <c r="C65" s="130"/>
      <c r="H65" s="131">
        <v>5794</v>
      </c>
      <c r="J65" s="131">
        <v>5794</v>
      </c>
      <c r="L65" s="131">
        <v>0</v>
      </c>
    </row>
    <row r="66" spans="1:12" ht="22.5" customHeight="1">
      <c r="A66" s="130"/>
      <c r="B66" s="130" t="s">
        <v>139</v>
      </c>
      <c r="C66" s="130"/>
      <c r="H66" s="131">
        <v>105000</v>
      </c>
      <c r="J66" s="131">
        <v>105000</v>
      </c>
      <c r="K66" s="131"/>
      <c r="L66" s="131">
        <v>78208</v>
      </c>
    </row>
    <row r="67" spans="1:12" ht="22.5" customHeight="1">
      <c r="A67" s="128" t="s">
        <v>86</v>
      </c>
      <c r="B67" s="128"/>
      <c r="C67" s="128"/>
      <c r="H67" s="136">
        <f>SUM(H59:H66)</f>
        <v>27970</v>
      </c>
      <c r="J67" s="136">
        <f>SUM(J59:J66)</f>
        <v>28657</v>
      </c>
      <c r="K67" s="131"/>
      <c r="L67" s="136">
        <f>SUM(L59:L66)</f>
        <v>36463</v>
      </c>
    </row>
    <row r="68" spans="1:12" ht="22.5" customHeight="1">
      <c r="A68" s="128" t="s">
        <v>54</v>
      </c>
      <c r="B68" s="128"/>
      <c r="C68" s="128"/>
      <c r="H68" s="131">
        <f>+H37+H57+H67</f>
        <v>-6855</v>
      </c>
      <c r="J68" s="131">
        <f>+J37+J57+J67</f>
        <v>-6855</v>
      </c>
      <c r="K68" s="131"/>
      <c r="L68" s="131">
        <f>+L37+L57+L67</f>
        <v>-4227</v>
      </c>
    </row>
    <row r="69" spans="1:12" ht="22.5" customHeight="1">
      <c r="A69" s="132" t="s">
        <v>64</v>
      </c>
      <c r="B69" s="132"/>
      <c r="C69" s="132"/>
      <c r="H69" s="133">
        <f>BS!I15</f>
        <v>9104</v>
      </c>
      <c r="J69" s="133">
        <f>BS!M15</f>
        <v>9094</v>
      </c>
      <c r="K69" s="131"/>
      <c r="L69" s="133">
        <v>5164</v>
      </c>
    </row>
    <row r="70" spans="1:12" ht="22.5" customHeight="1" thickBot="1">
      <c r="A70" s="137" t="s">
        <v>65</v>
      </c>
      <c r="B70" s="137"/>
      <c r="C70" s="137"/>
      <c r="H70" s="138">
        <f>SUM(H68:H69)</f>
        <v>2249</v>
      </c>
      <c r="J70" s="138">
        <f>SUM(J68:J69)</f>
        <v>2239</v>
      </c>
      <c r="K70" s="131"/>
      <c r="L70" s="138">
        <f>SUM(L68:L69)</f>
        <v>937</v>
      </c>
    </row>
    <row r="71" spans="1:12" ht="22.5" customHeight="1" thickTop="1">
      <c r="A71" s="130"/>
      <c r="B71" s="130"/>
      <c r="C71" s="130"/>
      <c r="H71" s="131"/>
      <c r="J71" s="131"/>
      <c r="K71" s="131"/>
      <c r="L71" s="131"/>
    </row>
    <row r="72" spans="1:12" ht="22.5" customHeight="1">
      <c r="A72" s="128" t="s">
        <v>67</v>
      </c>
      <c r="B72" s="128"/>
      <c r="C72" s="128"/>
      <c r="H72" s="131"/>
      <c r="J72" s="131"/>
      <c r="K72" s="131"/>
      <c r="L72" s="131"/>
    </row>
    <row r="73" spans="1:12" ht="22.5" customHeight="1">
      <c r="B73" s="130" t="s">
        <v>72</v>
      </c>
      <c r="C73" s="130"/>
      <c r="H73" s="131"/>
      <c r="J73" s="131"/>
      <c r="K73" s="131"/>
      <c r="L73" s="131"/>
    </row>
    <row r="74" spans="1:12" ht="22.5" customHeight="1">
      <c r="B74" s="132"/>
      <c r="C74" s="132" t="s">
        <v>122</v>
      </c>
      <c r="H74" s="131">
        <v>0</v>
      </c>
      <c r="J74" s="131">
        <v>0</v>
      </c>
      <c r="K74" s="131"/>
      <c r="L74" s="131">
        <v>2791</v>
      </c>
    </row>
    <row r="75" spans="1:12" ht="22.5" customHeight="1">
      <c r="B75" s="130"/>
      <c r="C75" s="130" t="s">
        <v>123</v>
      </c>
      <c r="H75" s="131">
        <v>0</v>
      </c>
      <c r="J75" s="131">
        <v>0</v>
      </c>
      <c r="K75" s="131"/>
      <c r="L75" s="131">
        <v>11650</v>
      </c>
    </row>
    <row r="76" spans="1:12" ht="22.5" customHeight="1">
      <c r="B76" s="130"/>
      <c r="C76" s="132" t="s">
        <v>162</v>
      </c>
      <c r="H76" s="131">
        <v>6576</v>
      </c>
      <c r="J76" s="131">
        <v>6576</v>
      </c>
      <c r="K76" s="131"/>
      <c r="L76" s="131">
        <v>0</v>
      </c>
    </row>
    <row r="77" spans="1:12" ht="22.5" customHeight="1">
      <c r="B77" s="130"/>
      <c r="C77" s="130" t="s">
        <v>163</v>
      </c>
      <c r="H77" s="131">
        <v>30</v>
      </c>
      <c r="J77" s="131">
        <v>30</v>
      </c>
      <c r="K77" s="131"/>
      <c r="L77" s="131">
        <v>0</v>
      </c>
    </row>
    <row r="78" spans="1:12" ht="22.5" customHeight="1">
      <c r="B78" s="130"/>
      <c r="C78" s="130"/>
      <c r="H78" s="131"/>
      <c r="J78" s="131"/>
      <c r="K78" s="131"/>
      <c r="L78" s="131"/>
    </row>
    <row r="79" spans="1:12" ht="22.5" customHeight="1">
      <c r="B79" s="130"/>
      <c r="C79" s="130"/>
      <c r="H79" s="131"/>
      <c r="J79" s="131"/>
      <c r="K79" s="131"/>
      <c r="L79" s="131"/>
    </row>
    <row r="80" spans="1:12" ht="22.5" customHeight="1">
      <c r="B80" s="130"/>
      <c r="C80" s="130"/>
      <c r="H80" s="131"/>
      <c r="J80" s="131"/>
      <c r="K80" s="131"/>
      <c r="L80" s="131"/>
    </row>
    <row r="81" spans="2:12" ht="22.5" customHeight="1">
      <c r="B81" s="130"/>
      <c r="C81" s="130"/>
      <c r="H81" s="131"/>
      <c r="J81" s="131"/>
      <c r="K81" s="131"/>
      <c r="L81" s="131"/>
    </row>
    <row r="82" spans="2:12" ht="22.5" customHeight="1">
      <c r="B82" s="130"/>
      <c r="C82" s="130"/>
      <c r="H82" s="131"/>
      <c r="J82" s="131"/>
      <c r="K82" s="131"/>
      <c r="L82" s="131"/>
    </row>
    <row r="83" spans="2:12" ht="22.5" customHeight="1">
      <c r="B83" s="130"/>
      <c r="C83" s="130"/>
      <c r="H83" s="131"/>
      <c r="J83" s="131"/>
      <c r="K83" s="131"/>
      <c r="L83" s="131"/>
    </row>
    <row r="84" spans="2:12" ht="22.5" customHeight="1">
      <c r="B84" s="130"/>
      <c r="C84" s="130"/>
      <c r="H84" s="131"/>
      <c r="J84" s="131"/>
      <c r="K84" s="131"/>
      <c r="L84" s="131"/>
    </row>
    <row r="85" spans="2:12" ht="22.5" customHeight="1">
      <c r="B85" s="130"/>
      <c r="C85" s="130"/>
      <c r="H85" s="131"/>
      <c r="J85" s="131"/>
      <c r="K85" s="131"/>
      <c r="L85" s="131"/>
    </row>
    <row r="86" spans="2:12" ht="22.5" customHeight="1">
      <c r="B86" s="130"/>
      <c r="C86" s="130"/>
      <c r="H86" s="131"/>
      <c r="J86" s="131"/>
      <c r="K86" s="131"/>
      <c r="L86" s="131"/>
    </row>
    <row r="87" spans="2:12" ht="22.5" customHeight="1">
      <c r="B87" s="130"/>
      <c r="C87" s="130"/>
      <c r="H87" s="131"/>
      <c r="J87" s="131"/>
      <c r="K87" s="131"/>
      <c r="L87" s="131"/>
    </row>
    <row r="88" spans="2:12">
      <c r="H88" s="112">
        <f>+H70-BS!G15</f>
        <v>0</v>
      </c>
      <c r="J88" s="114">
        <f>+J70-BS!K15</f>
        <v>0</v>
      </c>
    </row>
  </sheetData>
  <mergeCells count="2">
    <mergeCell ref="J8:L8"/>
    <mergeCell ref="J50:L50"/>
  </mergeCells>
  <printOptions horizontalCentered="1"/>
  <pageMargins left="0.82677165354330717" right="0.47244094488188981" top="0.74803149606299213" bottom="0.74803149606299213" header="0" footer="0.35433070866141736"/>
  <pageSetup paperSize="9" scale="77" firstPageNumber="7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</vt:lpstr>
      <vt:lpstr>BS!Print_Area</vt:lpstr>
      <vt:lpstr>CF!Print_Area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Panida team</cp:lastModifiedBy>
  <cp:lastPrinted>2022-08-15T03:07:34Z</cp:lastPrinted>
  <dcterms:created xsi:type="dcterms:W3CDTF">2011-09-29T08:05:59Z</dcterms:created>
  <dcterms:modified xsi:type="dcterms:W3CDTF">2022-08-15T03:09:09Z</dcterms:modified>
</cp:coreProperties>
</file>